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Overview" state="visible" r:id="rId4"/>
    <sheet sheetId="2" name="1-PopRaceAlone" state="visible" r:id="rId5"/>
    <sheet sheetId="3" name="1A-PopNHRaceAlone" state="visible" r:id="rId6"/>
    <sheet sheetId="4" name="2-PopRace_Combo" state="visible" r:id="rId7"/>
    <sheet sheetId="5" name="2A-PopNHRace_Combo" state="visible" r:id="rId8"/>
    <sheet sheetId="6" name="3-PopRace_OMB" state="visible" r:id="rId9"/>
    <sheet sheetId="7" name="3A-PopNHRace_OMB" state="visible" r:id="rId10"/>
    <sheet sheetId="8" name="4-VAPRaceAlone" state="visible" r:id="rId11"/>
    <sheet sheetId="9" name="4A-VAPNHRaceAlone" state="visible" r:id="rId12"/>
    <sheet sheetId="10" name="5-VAPRace_Combo" state="visible" r:id="rId13"/>
    <sheet sheetId="11" name="5A-VAPNHRace_Combo" state="visible" r:id="rId14"/>
    <sheet sheetId="12" name="6-VAPRace_OMB" state="visible" r:id="rId15"/>
    <sheet sheetId="13" name="6A-VAPNHRace_OMB" state="visible" r:id="rId16"/>
    <sheet sheetId="14" name="Focused Minority Races" state="visible" r:id="rId17"/>
    <sheet sheetId="15" name="Statewide Races" state="visible" r:id="rId18"/>
  </sheets>
  <definedNames>
    <definedName name="_xlnm.Print_Area" localSheetId="0" hidden="false">Overview!$A$1:$CD$45</definedName>
    <definedName name="_xlnm.Print_Area" localSheetId="1" hidden="false">'1-PopRaceAlone'!$A$2:$T$166</definedName>
    <definedName name="_xlnm.Print_Area" localSheetId="2" hidden="false">'1A-PopNHRaceAlone'!$A$2:$V$166</definedName>
    <definedName name="_xlnm.Print_Area" localSheetId="3" hidden="false">'2-PopRace_Combo'!$A$2:$R$3</definedName>
    <definedName name="_xlnm.Print_Area" localSheetId="4" hidden="false">'2A-PopNHRace_Combo'!$A$2:$T$166</definedName>
    <definedName name="_xlnm.Print_Area" localSheetId="5" hidden="false">'3-PopRace_OMB'!$A$2:$R$166</definedName>
    <definedName name="_xlnm.Print_Area" localSheetId="6" hidden="false">'3A-PopNHRace_OMB'!$A$2:$T$166</definedName>
    <definedName name="_xlnm.Print_Area" localSheetId="7" hidden="false">'4-VAPRaceAlone'!$A$2:$T$166</definedName>
    <definedName name="_xlnm.Print_Area" localSheetId="9" hidden="false">'5-VAPRace_Combo'!$A$2:$R$166</definedName>
    <definedName name="_xlnm.Print_Area" localSheetId="10" hidden="false">'5A-VAPNHRace_Combo'!$A$2:$T$166</definedName>
    <definedName name="_xlnm.Print_Area" localSheetId="11" hidden="false">'6-VAPRace_OMB'!$A$2:$R$166</definedName>
    <definedName name="_xlnm.Print_Area" localSheetId="12" hidden="false">'6A-VAPNHRace_OMB'!$A$2:$T$93</definedName>
  </definedNames>
</workbook>
</file>

<file path=xl/sharedStrings.xml><?xml version="1.0" encoding="utf-8"?>
<sst xmlns="http://schemas.openxmlformats.org/spreadsheetml/2006/main" count="251">
  <si>
    <t>DISTRICT</t>
  </si>
  <si>
    <t>Assigned</t>
  </si>
  <si>
    <t>Total Pop</t>
  </si>
  <si>
    <t>Unassigned</t>
  </si>
  <si>
    <t>Total Population</t>
  </si>
  <si>
    <t>All Persons</t>
  </si>
  <si>
    <t>Target</t>
  </si>
  <si>
    <t>Dev.</t>
  </si>
  <si>
    <t>Difference</t>
  </si>
  <si>
    <t>Racial Demographics as Percent of  Total Population</t>
  </si>
  <si>
    <t>NH White</t>
  </si>
  <si>
    <t>NH Black</t>
  </si>
  <si>
    <t>NH Asian</t>
  </si>
  <si>
    <t>Hispanic</t>
  </si>
  <si>
    <t>Minority</t>
  </si>
  <si>
    <t>Voting Age Population</t>
  </si>
  <si>
    <t>VAP</t>
  </si>
  <si>
    <t>% of Total</t>
  </si>
  <si>
    <t>Racial Demographics as Percent of  Voting Population</t>
  </si>
  <si>
    <t>POPTOT</t>
  </si>
  <si>
    <t>PercentTot</t>
  </si>
  <si>
    <t>POPWH_A</t>
  </si>
  <si>
    <t>PPopWh_A</t>
  </si>
  <si>
    <t>POPBL_A</t>
  </si>
  <si>
    <t>PPopBL_A</t>
  </si>
  <si>
    <t>POPNA_A</t>
  </si>
  <si>
    <t>PPopNA_A</t>
  </si>
  <si>
    <t>POPAS_A</t>
  </si>
  <si>
    <t>PPopAS_A</t>
  </si>
  <si>
    <t>POPPI_A</t>
  </si>
  <si>
    <t>PPopPI_A</t>
  </si>
  <si>
    <t>POPOT_A</t>
  </si>
  <si>
    <t>PPopOT_A</t>
  </si>
  <si>
    <t>POPXX</t>
  </si>
  <si>
    <t>P2plusRace</t>
  </si>
  <si>
    <t>PopNonW</t>
  </si>
  <si>
    <t>PPopNonW</t>
  </si>
  <si>
    <t>POPNHWH_A</t>
  </si>
  <si>
    <t>PPopNHWh_A</t>
  </si>
  <si>
    <t>POPNHBL_A</t>
  </si>
  <si>
    <t>PPopNHBl_A</t>
  </si>
  <si>
    <t>POPNHNA_A</t>
  </si>
  <si>
    <t>PPopNHNA_A</t>
  </si>
  <si>
    <t>POPNHAS_A</t>
  </si>
  <si>
    <t>PPopNHAS_A</t>
  </si>
  <si>
    <t>POPNHPI_A</t>
  </si>
  <si>
    <t>PPopNHPI_A</t>
  </si>
  <si>
    <t>POPNHOT_A</t>
  </si>
  <si>
    <t>PPopNHOT_A</t>
  </si>
  <si>
    <t>POPHISP</t>
  </si>
  <si>
    <t>PPopHisp</t>
  </si>
  <si>
    <t>POPNHXX</t>
  </si>
  <si>
    <t>PPopNHXX</t>
  </si>
  <si>
    <t>POPWH_C</t>
  </si>
  <si>
    <t>PPopWH_C</t>
  </si>
  <si>
    <t>POPBL_C</t>
  </si>
  <si>
    <t>PPopBL_C</t>
  </si>
  <si>
    <t>POPNA_C</t>
  </si>
  <si>
    <t>PPopNA_C</t>
  </si>
  <si>
    <t>POPAS_C</t>
  </si>
  <si>
    <t>PPopAS_C</t>
  </si>
  <si>
    <t>POPPI_C</t>
  </si>
  <si>
    <t>PPopPI_C</t>
  </si>
  <si>
    <t>POPOT_C</t>
  </si>
  <si>
    <t>PPopOT_C</t>
  </si>
  <si>
    <t>POPNHWH_C</t>
  </si>
  <si>
    <t>PPopNHWH_C</t>
  </si>
  <si>
    <t>POPNHBL_C</t>
  </si>
  <si>
    <t>PPopNHBL_C</t>
  </si>
  <si>
    <t>POPNHNA_C</t>
  </si>
  <si>
    <t>PPopNHNA_C</t>
  </si>
  <si>
    <t>POPNHAS_C</t>
  </si>
  <si>
    <t>PPopNHAS_C</t>
  </si>
  <si>
    <t>POPNHPI_C</t>
  </si>
  <si>
    <t>PPopNHPI_C</t>
  </si>
  <si>
    <t>POPNHOT_C</t>
  </si>
  <si>
    <t>PPopNHOT_C</t>
  </si>
  <si>
    <t>PPopWH_A</t>
  </si>
  <si>
    <t>POPBL_W</t>
  </si>
  <si>
    <t>PPopBL_W</t>
  </si>
  <si>
    <t>POPNA_W</t>
  </si>
  <si>
    <t>PPopNA_W</t>
  </si>
  <si>
    <t>POPAS_W</t>
  </si>
  <si>
    <t>PPopAS_W</t>
  </si>
  <si>
    <t>POPPI_W</t>
  </si>
  <si>
    <t>PPopPI_W</t>
  </si>
  <si>
    <t>POPOT_W</t>
  </si>
  <si>
    <t>PPopOT_W</t>
  </si>
  <si>
    <t>POPNHBL_W</t>
  </si>
  <si>
    <t>PPopNHBL_W</t>
  </si>
  <si>
    <t>POPNHNA_W</t>
  </si>
  <si>
    <t>PPopNHNA_W</t>
  </si>
  <si>
    <t>POPNHAS_W</t>
  </si>
  <si>
    <t>PPopNHAS_W</t>
  </si>
  <si>
    <t>POPNHPI_W</t>
  </si>
  <si>
    <t>PPopNHPI_W</t>
  </si>
  <si>
    <t>POPNHOT_W</t>
  </si>
  <si>
    <t>PPopNHOT_W</t>
  </si>
  <si>
    <t>VAPTOT</t>
  </si>
  <si>
    <t>VAPWH_A</t>
  </si>
  <si>
    <t>PVAPWH_A</t>
  </si>
  <si>
    <t>VAPBL_A</t>
  </si>
  <si>
    <t>PVAPBL_A</t>
  </si>
  <si>
    <t>VAPNA_A</t>
  </si>
  <si>
    <t>PVAPNA_A</t>
  </si>
  <si>
    <t>VAPAS_A</t>
  </si>
  <si>
    <t>PVAPAS_A</t>
  </si>
  <si>
    <t>VAPPI_A</t>
  </si>
  <si>
    <t>PVAPPI_A</t>
  </si>
  <si>
    <t>VAPOT_A</t>
  </si>
  <si>
    <t>PVAPOT_A</t>
  </si>
  <si>
    <t>VAPXX</t>
  </si>
  <si>
    <t>PVAPXX</t>
  </si>
  <si>
    <t>VAPNHWH_A</t>
  </si>
  <si>
    <t>PVAPNHWH_A</t>
  </si>
  <si>
    <t>VAPNHBL_A</t>
  </si>
  <si>
    <t>PVAPNHBL_A</t>
  </si>
  <si>
    <t>VAPNHNA_A</t>
  </si>
  <si>
    <t>PVAPNHNA_A</t>
  </si>
  <si>
    <t>VAPNHAS_A</t>
  </si>
  <si>
    <t>PVAPNHAS_A</t>
  </si>
  <si>
    <t>VAPNHPI_A</t>
  </si>
  <si>
    <t>PVAPNHPI_A</t>
  </si>
  <si>
    <t>VAPNHOT_A</t>
  </si>
  <si>
    <t>PVAPNHOT_A</t>
  </si>
  <si>
    <t>VAPHISP</t>
  </si>
  <si>
    <t>PVAPHisp</t>
  </si>
  <si>
    <t>VAPNHXX</t>
  </si>
  <si>
    <t>PVAPNHXX</t>
  </si>
  <si>
    <t>VAPWH_C</t>
  </si>
  <si>
    <t>PVAPWH_C</t>
  </si>
  <si>
    <t>VAPBL_C</t>
  </si>
  <si>
    <t>PVAPBL_C</t>
  </si>
  <si>
    <t>VAPNA_C</t>
  </si>
  <si>
    <t>PVAPNA_C</t>
  </si>
  <si>
    <t>VAPAS_C</t>
  </si>
  <si>
    <t>PVAPAS_C</t>
  </si>
  <si>
    <t>VAPPI_C</t>
  </si>
  <si>
    <t>PVAPPI_C</t>
  </si>
  <si>
    <t>VAPOT_C</t>
  </si>
  <si>
    <t>PVAPOT_C</t>
  </si>
  <si>
    <t>VAPNHWH_C</t>
  </si>
  <si>
    <t>PVAPNHWH_C</t>
  </si>
  <si>
    <t>VAPNHBL_C</t>
  </si>
  <si>
    <t>PVAPNHBL_C</t>
  </si>
  <si>
    <t>VAPNHNA_C</t>
  </si>
  <si>
    <t>PVAPNHNA_C</t>
  </si>
  <si>
    <t>VAPNHAS_C</t>
  </si>
  <si>
    <t>PVAPNHAS_C</t>
  </si>
  <si>
    <t>VAPNHPI_C</t>
  </si>
  <si>
    <t>PVAPNHPI_C</t>
  </si>
  <si>
    <t>VAPNHOT_C</t>
  </si>
  <si>
    <t>PVAPNHOT_C</t>
  </si>
  <si>
    <t>VAPBL_W</t>
  </si>
  <si>
    <t>PVAPBL_W</t>
  </si>
  <si>
    <t>VAPNA_W</t>
  </si>
  <si>
    <t>PVAPNA_W</t>
  </si>
  <si>
    <t>VAPAS_W</t>
  </si>
  <si>
    <t>PVAPAS_W</t>
  </si>
  <si>
    <t>VAPPI_W</t>
  </si>
  <si>
    <t>PVAPPI_W</t>
  </si>
  <si>
    <t>VAPOT_W</t>
  </si>
  <si>
    <t>PVAPOT_W</t>
  </si>
  <si>
    <t>VAPNHBL_W</t>
  </si>
  <si>
    <t>PVAPNHBL_W</t>
  </si>
  <si>
    <t>VAPNHNA_W</t>
  </si>
  <si>
    <t>PVAPNHNA_W</t>
  </si>
  <si>
    <t>VAPNHAS_W</t>
  </si>
  <si>
    <t>PVAPNHAS_W</t>
  </si>
  <si>
    <t>VAPNHPI_W</t>
  </si>
  <si>
    <t>PVAPNHPI_W</t>
  </si>
  <si>
    <t>VAPNHOT_W</t>
  </si>
  <si>
    <t>PVAPNHOT_W</t>
  </si>
  <si>
    <t>Performance Index</t>
  </si>
  <si>
    <t>Dem</t>
  </si>
  <si>
    <t>Rep</t>
  </si>
  <si>
    <t>President (2020 &amp; 2012)</t>
  </si>
  <si>
    <t>Biden (m)</t>
  </si>
  <si>
    <t>Biden (m) %</t>
  </si>
  <si>
    <t>Trump</t>
  </si>
  <si>
    <t>Trump %</t>
  </si>
  <si>
    <t>Obama (m)</t>
  </si>
  <si>
    <t>Obama (m) %</t>
  </si>
  <si>
    <t>Romney</t>
  </si>
  <si>
    <t>Romney %</t>
  </si>
  <si>
    <t>Senate (2020 &amp; 2018)</t>
  </si>
  <si>
    <t>Peters20</t>
  </si>
  <si>
    <t>Peters20 %</t>
  </si>
  <si>
    <t>James20 (m)</t>
  </si>
  <si>
    <t>James20 (m) %</t>
  </si>
  <si>
    <t>Stabenow18</t>
  </si>
  <si>
    <t>Stabenow18 %</t>
  </si>
  <si>
    <t>James18 (m)</t>
  </si>
  <si>
    <t>James18 (m) %</t>
  </si>
  <si>
    <t>Governor (2018)</t>
  </si>
  <si>
    <t>Whitmer (m)</t>
  </si>
  <si>
    <t>Whitmer (m) %</t>
  </si>
  <si>
    <t>Schuette</t>
  </si>
  <si>
    <t>Schuette %</t>
  </si>
  <si>
    <t>Secretary of State (2014)</t>
  </si>
  <si>
    <t>Dillard (m)</t>
  </si>
  <si>
    <t>Dillard (m) %</t>
  </si>
  <si>
    <t>Johnson</t>
  </si>
  <si>
    <t>Johnson %</t>
  </si>
  <si>
    <t>Composite Score</t>
  </si>
  <si>
    <t>Dem %</t>
  </si>
  <si>
    <t>Rep %</t>
  </si>
  <si>
    <t>President (2020 &amp; 2016 &amp; 2012)</t>
  </si>
  <si>
    <t>Trump20</t>
  </si>
  <si>
    <t>Trump20 %</t>
  </si>
  <si>
    <t>Clinton</t>
  </si>
  <si>
    <t>Clinton %</t>
  </si>
  <si>
    <t>Trump16</t>
  </si>
  <si>
    <t>Trump16 %</t>
  </si>
  <si>
    <t>Senate (2020 &amp; 2018 &amp; 2014 &amp; 2012)</t>
  </si>
  <si>
    <t>Peters14</t>
  </si>
  <si>
    <t>Peters14 %</t>
  </si>
  <si>
    <t>Land</t>
  </si>
  <si>
    <t>Land %</t>
  </si>
  <si>
    <t>Stabenow12</t>
  </si>
  <si>
    <t>Stabenow12 %</t>
  </si>
  <si>
    <t>Hoekstra</t>
  </si>
  <si>
    <t>Hoekstra %</t>
  </si>
  <si>
    <t>Governor (2018 &amp; 2014)</t>
  </si>
  <si>
    <t>Schuette18</t>
  </si>
  <si>
    <t>Schuette18 %</t>
  </si>
  <si>
    <t>Schauer</t>
  </si>
  <si>
    <t>Schauer %</t>
  </si>
  <si>
    <t>Snyder</t>
  </si>
  <si>
    <t>Snyder %</t>
  </si>
  <si>
    <t>Attorney General (2018 &amp; 2014)</t>
  </si>
  <si>
    <t>Nessel</t>
  </si>
  <si>
    <t>Nessel %</t>
  </si>
  <si>
    <t>Leonard</t>
  </si>
  <si>
    <t>Leonard %</t>
  </si>
  <si>
    <t>Totten</t>
  </si>
  <si>
    <t>Totten %</t>
  </si>
  <si>
    <t>Scuette14</t>
  </si>
  <si>
    <t>Schuette14 %</t>
  </si>
  <si>
    <t>Secretary of State (2018 &amp; 2014)</t>
  </si>
  <si>
    <t>Benson</t>
  </si>
  <si>
    <t>Benson %</t>
  </si>
  <si>
    <t>Lang</t>
  </si>
  <si>
    <t>Lang %</t>
  </si>
  <si>
    <t>Governor (Democratic Primary 2018)</t>
  </si>
  <si>
    <t>El-Sayed</t>
  </si>
  <si>
    <t>El Sayed %</t>
  </si>
  <si>
    <t>Thanedar</t>
  </si>
  <si>
    <t>Thanedar %</t>
  </si>
  <si>
    <t>Whitmer (Pri)</t>
  </si>
  <si>
    <t>Whitmer (Pri) %</t>
  </si>
</sst>
</file>

<file path=xl/styles.xml><?xml version="1.0" encoding="utf-8"?>
<styleSheet xmlns="http://schemas.openxmlformats.org/spreadsheetml/2006/main">
  <numFmts count="2">
    <numFmt formatCode="[Red][&gt;=0.05]\▼0.0%;[Red][&lt;-0.05]0.0%\▲;[Green]0.00%\✓" numFmtId="196"/>
    <numFmt formatCode="0.0%" numFmtId="197"/>
  </numFmts>
  <fonts count="15">
    <font>
      <b val="false"/>
      <i val="false"/>
      <u val="none"/>
      <sz val="10"/>
      <color theme="1"/>
      <name val="Arial"/>
    </font>
    <font>
      <b val="false"/>
      <i val="false"/>
      <u val="none"/>
      <sz val="11"/>
      <color theme="0"/>
      <name val="Calibri"/>
      <scheme val="minor"/>
    </font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80"/>
      <name val="Calibri"/>
      <scheme val="minor"/>
    </font>
    <font>
      <b val="tru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FFFFFF"/>
      <name val="Calibri"/>
      <scheme val="minor"/>
    </font>
    <font>
      <b val="false"/>
      <i val="false"/>
      <u val="none"/>
      <sz val="10"/>
      <color theme="1"/>
      <name val="Calibri"/>
      <scheme val="minor"/>
    </font>
    <font>
      <b val="true"/>
      <i val="true"/>
      <u val="none"/>
      <sz val="11"/>
      <color rgb="FFFFFFFF"/>
      <name val="Calibri"/>
      <scheme val="minor"/>
    </font>
    <font>
      <b val="true"/>
      <i val="false"/>
      <u val="none"/>
      <sz val="11"/>
      <color theme="0"/>
      <name val="Calibri"/>
      <scheme val="minor"/>
    </font>
    <font>
      <b val="true"/>
      <i val="false"/>
      <u val="none"/>
      <sz val="10"/>
      <color theme="1"/>
      <name val="Arial"/>
    </font>
    <font>
      <b val="false"/>
      <i val="true"/>
      <u val="none"/>
      <sz val="11"/>
      <color theme="1"/>
      <name val="Calibri"/>
      <scheme val="minor"/>
    </font>
    <font>
      <b val="true"/>
      <i val="true"/>
      <u val="none"/>
      <sz val="9"/>
      <color theme="1"/>
      <name val="Arial"/>
    </font>
    <font>
      <b val="false"/>
      <i val="false"/>
      <u val="none"/>
      <sz val="9"/>
      <color theme="1"/>
      <name val="Arial"/>
    </font>
    <font>
      <b val="true"/>
      <i val="false"/>
      <u val="none"/>
      <sz val="9"/>
      <color theme="1"/>
      <name val="Arial"/>
    </font>
    <font>
      <b val="true"/>
      <i val="false"/>
      <u val="none"/>
      <sz val="10"/>
      <color rgb="FF00008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theme="9" tint="0.4"/>
        <bgColor rgb="FFFFFFFF"/>
      </patternFill>
    </fill>
    <fill>
      <patternFill patternType="solid">
        <fgColor theme="9" tint="0.6"/>
        <bgColor rgb="FFFFFFFF"/>
      </patternFill>
    </fill>
    <fill>
      <patternFill patternType="solid">
        <fgColor theme="9" tint="0.8"/>
        <bgColor rgb="FFFFFFFF"/>
      </patternFill>
    </fill>
    <fill>
      <patternFill patternType="solid">
        <fgColor theme="7" tint="0.6"/>
        <bgColor rgb="FFFFFFFF"/>
      </patternFill>
    </fill>
    <fill>
      <patternFill patternType="solid">
        <fgColor theme="6" tint="0.6"/>
        <bgColor rgb="FF000000"/>
      </patternFill>
    </fill>
    <fill>
      <patternFill patternType="solid">
        <fgColor theme="6" tint="0.6"/>
        <bgColor rgb="FFFFFFFF"/>
      </patternFill>
    </fill>
    <fill>
      <patternFill patternType="solid">
        <fgColor theme="6" tint="0.4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0.4"/>
        <bgColor rgb="FFFFFFFF"/>
      </patternFill>
    </fill>
    <fill>
      <patternFill patternType="solid">
        <fgColor theme="0" tint="-0.15"/>
        <bgColor rgb="FF000000"/>
      </patternFill>
    </fill>
    <fill>
      <patternFill patternType="solid">
        <fgColor rgb="00FFFFFF"/>
        <bgColor rgb="FF000000"/>
      </patternFill>
    </fill>
    <fill>
      <patternFill patternType="solid">
        <fgColor theme="2" tint="-0.1"/>
        <bgColor rgb="FF000000"/>
      </patternFill>
    </fill>
    <fill>
      <patternFill patternType="solid">
        <fgColor theme="0" tint="-0.25"/>
        <bgColor rgb="FF000000"/>
      </patternFill>
    </fill>
    <fill>
      <patternFill patternType="solid">
        <fgColor theme="9" tint="0.4"/>
        <bgColor rgb="FF000000"/>
      </patternFill>
    </fill>
    <fill>
      <patternFill patternType="solid">
        <fgColor theme="9" tint="-0.5"/>
        <bgColor rgb="FFFFFFFF"/>
      </patternFill>
    </fill>
    <fill>
      <patternFill patternType="solid">
        <fgColor theme="9" tint="-0.25"/>
        <bgColor rgb="FFFFFFFF"/>
      </patternFill>
    </fill>
    <fill>
      <patternFill patternType="solid">
        <fgColor theme="7" tint="0.4"/>
        <bgColor rgb="FF000000"/>
      </patternFill>
    </fill>
    <fill>
      <patternFill patternType="solid">
        <fgColor theme="5" tint="0.8"/>
        <bgColor rgb="FF000000"/>
      </patternFill>
    </fill>
    <fill>
      <patternFill patternType="solid">
        <fgColor rgb="FF00FF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00C057"/>
        <bgColor rgb="FF000000"/>
      </patternFill>
    </fill>
    <fill>
      <patternFill patternType="solid">
        <fgColor theme="3" tint="0.4"/>
        <bgColor rgb="FF000000"/>
      </patternFill>
    </fill>
    <fill>
      <patternFill patternType="solid">
        <fgColor theme="5" tint="0.4"/>
        <bgColor rgb="FF000000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5" tint="0.6"/>
        <bgColor rgb="FF000000"/>
      </patternFill>
    </fill>
    <fill>
      <patternFill patternType="solid">
        <fgColor theme="3" tint="0.6"/>
        <bgColor rgb="FF000000"/>
      </patternFill>
    </fill>
    <fill>
      <gradientFill degree="90">
        <stop position="0">
          <color theme="0"/>
        </stop>
        <stop position="1">
          <color theme="5" tint="0.4"/>
        </stop>
      </gradientFill>
    </fill>
    <fill>
      <patternFill patternType="solid">
        <fgColor theme="4" tint="0.6"/>
        <bgColor rgb="FF000000"/>
      </patternFill>
    </fill>
    <fill>
      <patternFill patternType="solid">
        <fgColor theme="2" tint="-0.25"/>
        <bgColor rgb="FF000000"/>
      </patternFill>
    </fill>
    <fill>
      <patternFill patternType="solid">
        <fgColor theme="2" tint="-0.5"/>
        <bgColor rgb="FF000000"/>
      </patternFill>
    </fill>
  </fills>
  <borders count="11">
    <border>
      <left style="none"/>
      <right style="none"/>
      <top style="none"/>
      <bottom style="none"/>
    </border>
    <border>
      <left style="none"/>
      <right style="none"/>
      <top style="none"/>
      <bottom style="medium">
        <color rgb="FF99CCFF"/>
      </bottom>
    </border>
    <border>
      <left style="none"/>
      <right style="none"/>
      <top style="none"/>
      <bottom style="thick">
        <color rgb="FF000000"/>
      </bottom>
    </border>
    <border>
      <left style="medium">
        <color rgb="FF000000"/>
      </left>
      <right style="none"/>
      <top style="medium">
        <color rgb="FF000000"/>
      </top>
      <bottom style="thin">
        <color rgb="FF000000"/>
      </bottom>
    </border>
    <border>
      <left style="medium">
        <color rgb="FF000000"/>
      </left>
      <right style="none"/>
      <top style="none"/>
      <bottom style="none"/>
    </border>
    <border>
      <left style="none"/>
      <right style="none"/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none"/>
      <bottom style="none"/>
    </border>
    <border>
      <left style="thin">
        <color rgb="FF000000"/>
      </left>
      <right style="none"/>
      <top style="thin">
        <color rgb="FF000000"/>
      </top>
      <bottom style="none"/>
    </border>
    <border>
      <left style="medium">
        <color rgb="FF000000"/>
      </left>
      <right style="none"/>
      <top style="none"/>
      <bottom style="thin">
        <color rgb="FF000000"/>
      </bottom>
    </border>
    <border>
      <left style="none"/>
      <right style="none"/>
      <top style="none"/>
      <bottom style="thin">
        <color rgb="FF000000"/>
      </bottom>
    </border>
  </borders>
  <cellStyleXfs count="7">
    <xf numFmtId="0" fontId="0" borderId="0" xfId="0" applyNumberFormat="true" applyFont="true" applyFill="true" applyBorder="true" applyAlignment="true" applyProtection="true"/>
    <xf numFmtId="9" fontId="0" borderId="0" xfId="0" applyNumberFormat="true" applyFont="false" applyFill="false" applyBorder="false" applyAlignment="false" applyProtection="false"/>
    <xf numFmtId="0" fontId="1" fillId="2" borderId="0" xfId="0" applyNumberFormat="false" applyFont="true" applyFill="true" applyBorder="false" applyAlignment="false" applyProtection="false"/>
    <xf numFmtId="0" fontId="2" fillId="3" borderId="0" xfId="0" applyNumberFormat="false" applyFont="true" applyFill="true" applyBorder="false" applyAlignment="false" applyProtection="false"/>
    <xf numFmtId="0" fontId="2" fillId="4" borderId="0" xfId="0" applyNumberFormat="false" applyFont="true" applyFill="true" applyBorder="false" applyAlignment="false" applyProtection="false"/>
    <xf numFmtId="0" fontId="2" fillId="5" borderId="0" xfId="0" applyNumberFormat="false" applyFont="true" applyFill="true" applyBorder="false" applyAlignment="false" applyProtection="false"/>
    <xf numFmtId="0" fontId="2" fillId="6" borderId="0" xfId="0" applyNumberFormat="false" applyFont="true" applyFill="true" applyBorder="false" applyAlignment="false" applyProtection="false"/>
  </cellStyleXfs>
  <cellXfs count="116">
    <xf numFmtId="0" fontId="0" borderId="0" xfId="0" applyNumberFormat="true" applyFont="true" applyFill="true" applyBorder="true" applyAlignment="true" applyProtection="true"/>
    <xf numFmtId="9" fontId="0" borderId="0" xfId="1" applyNumberFormat="true" applyFont="false" applyFill="false" applyBorder="false" applyAlignment="false" applyProtection="false"/>
    <xf numFmtId="0" fontId="1" fillId="2" borderId="0" xfId="2" applyNumberFormat="false" applyFont="true" applyFill="true" applyBorder="false" applyAlignment="false" applyProtection="false"/>
    <xf numFmtId="0" fontId="2" fillId="3" borderId="0" xfId="3" applyNumberFormat="false" applyFont="true" applyFill="true" applyBorder="false" applyAlignment="false" applyProtection="false"/>
    <xf numFmtId="0" fontId="2" fillId="4" borderId="0" xfId="4" applyNumberFormat="false" applyFont="true" applyFill="true" applyBorder="false" applyAlignment="false" applyProtection="false"/>
    <xf numFmtId="0" fontId="2" fillId="5" borderId="0" xfId="5" applyNumberFormat="false" applyFont="true" applyFill="true" applyBorder="false" applyAlignment="false" applyProtection="false"/>
    <xf numFmtId="0" fontId="2" fillId="6" borderId="0" xfId="6" applyNumberFormat="false" applyFont="true" applyFill="true" applyBorder="false" applyAlignment="false" applyProtection="false"/>
    <xf numFmtId="0" fontId="0" fillId="7" borderId="0" xfId="0" applyFont="true" applyFill="true"/>
    <xf numFmtId="0" fontId="3" fillId="8" borderId="0" xfId="0" applyFont="true" applyFill="true">
      <alignment horizontal="center"/>
      <protection locked="false"/>
    </xf>
    <xf numFmtId="0" fontId="4" fillId="9" borderId="0" xfId="0" applyFont="true" applyFill="true">
      <alignment horizontal="center"/>
    </xf>
    <xf numFmtId="0" fontId="3" fillId="10" borderId="0" xfId="0" applyFont="true" applyFill="true">
      <alignment horizontal="center"/>
    </xf>
    <xf numFmtId="0" fontId="4" fillId="10" borderId="0" xfId="0" applyFont="true" applyFill="true">
      <alignment horizontal="center" vertical="center"/>
    </xf>
    <xf numFmtId="0" fontId="5" fillId="11" borderId="0" xfId="0" applyFont="true" applyFill="true"/>
    <xf numFmtId="3" fontId="6" fillId="12" borderId="0" xfId="0" applyNumberFormat="true" applyFont="true" applyFill="true"/>
    <xf numFmtId="3" fontId="6" borderId="0" xfId="0" applyNumberFormat="true" applyFont="true"/>
    <xf numFmtId="1" fontId="3" fillId="10" borderId="0" xfId="0" applyNumberFormat="true" applyFont="true" applyFill="true">
      <alignment horizontal="center"/>
    </xf>
    <xf numFmtId="0" fontId="7" fillId="11" borderId="1" xfId="0" applyFont="true" applyFill="true" applyBorder="true"/>
    <xf numFmtId="3" fontId="0" borderId="0" xfId="0" applyNumberFormat="true" applyFont="true"/>
    <xf numFmtId="0" fontId="7" fillId="11" borderId="0" xfId="0" applyFont="true" applyFill="true"/>
    <xf numFmtId="196" fontId="6" fillId="14" xfId="1" applyNumberFormat="true" applyFont="true" applyFill="true"/>
    <xf numFmtId="196" fontId="6" borderId="0" xfId="0" applyNumberFormat="true" applyFont="true"/>
    <xf numFmtId="196" fontId="6" fillId="14" borderId="0" xfId="0" applyNumberFormat="true" applyFont="true" applyFill="true"/>
    <xf numFmtId="3" fontId="6" fillId="12" borderId="0" xfId="0" applyNumberFormat="true" applyFont="true" applyFill="true">
      <alignment horizontal="right"/>
    </xf>
    <xf numFmtId="3" fontId="6" borderId="0" xfId="0" applyNumberFormat="true" applyFont="true">
      <alignment horizontal="right"/>
    </xf>
    <xf numFmtId="0" fontId="0" fillId="15" borderId="0" xfId="0" applyFont="true" applyFill="true"/>
    <xf numFmtId="0" fontId="0" borderId="0" xfId="0" applyFont="true"/>
    <xf numFmtId="0" fontId="4" fillId="16" borderId="0" xfId="0" applyFont="true" applyFill="true">
      <alignment horizontal="center" vertical="center"/>
    </xf>
    <xf fontId="8" fillId="17" xfId="2" applyFont="true" applyFill="true">
      <alignment horizontal="center"/>
    </xf>
    <xf numFmtId="10" fontId="6" fillId="16" xfId="2" applyNumberFormat="true" applyFont="true" applyFill="true">
      <alignment horizontal="center"/>
    </xf>
    <xf numFmtId="10" fontId="6" borderId="0" xfId="0" applyNumberFormat="true" applyFont="true">
      <alignment horizontal="center"/>
    </xf>
    <xf numFmtId="10" fontId="6" fillId="16" borderId="0" xfId="0" applyNumberFormat="true" applyFont="true" applyFill="true">
      <alignment horizontal="center"/>
    </xf>
    <xf fontId="8" fillId="18" xfId="3" applyFont="true" applyFill="true">
      <alignment horizontal="center"/>
    </xf>
    <xf numFmtId="10" fontId="6" fillId="16" xfId="3" applyNumberFormat="true" applyFont="true" applyFill="true">
      <alignment horizontal="center"/>
    </xf>
    <xf fontId="4" fillId="3" xfId="3" applyFont="true" applyFill="true">
      <alignment horizontal="center"/>
    </xf>
    <xf fontId="4" fillId="4" xfId="4" applyFont="true" applyFill="true">
      <alignment horizontal="center"/>
    </xf>
    <xf numFmtId="10" fontId="6" fillId="16" xfId="4" applyNumberFormat="true" applyFont="true" applyFill="true">
      <alignment horizontal="center"/>
    </xf>
    <xf fontId="4" fillId="5" xfId="5" applyFont="true" applyFill="true">
      <alignment horizontal="center"/>
    </xf>
    <xf numFmtId="10" fontId="6" fillId="16" xfId="5" applyNumberFormat="true" applyFont="true" applyFill="true">
      <alignment horizontal="center"/>
    </xf>
    <xf numFmtId="0" fontId="9" fillId="19" borderId="0" xfId="0" applyFont="true" applyFill="true">
      <alignment horizontal="center"/>
    </xf>
    <xf numFmtId="0" fontId="5" fillId="11" borderId="0" xfId="0" applyFont="true" applyFill="true">
      <alignment horizontal="center"/>
    </xf>
    <xf numFmtId="0" fontId="5" fillId="11" borderId="1" xfId="0" applyFont="true" applyFill="true" applyBorder="true">
      <alignment horizontal="center"/>
    </xf>
    <xf numFmtId="197" fontId="6" fillId="12" xfId="1" applyNumberFormat="true" applyFont="true" applyFill="true"/>
    <xf numFmtId="197" fontId="6" borderId="0" xfId="0" applyNumberFormat="true" applyFont="true"/>
    <xf numFmtId="197" fontId="6" fillId="12" borderId="0" xfId="0" applyNumberFormat="true" applyFont="true" applyFill="true"/>
    <xf numFmtId="0" fontId="10" fillId="20" borderId="0" xfId="0" applyFont="true" applyFill="true"/>
    <xf numFmtId="0" fontId="11" fillId="21" borderId="0" xfId="0" applyFont="true" applyFill="true"/>
    <xf numFmtId="3" fontId="11" fillId="22" borderId="0" xfId="0" applyNumberFormat="true" applyFont="true" applyFill="true"/>
    <xf numFmtId="3" fontId="12" borderId="0" xfId="0" applyNumberFormat="true" applyFont="true">
      <alignment horizontal="center"/>
    </xf>
    <xf numFmtId="0" fontId="11" fillId="23" borderId="0" xfId="0" applyFont="true" applyFill="true"/>
    <xf numFmtId="10" fontId="12" borderId="0" xfId="0" applyNumberFormat="true" applyFont="true">
      <alignment horizontal="center"/>
    </xf>
    <xf numFmtId="10" fontId="12" borderId="0" xfId="0" applyNumberFormat="true" applyFont="true"/>
    <xf numFmtId="3" fontId="13" fillId="21" borderId="0" xfId="0" applyNumberFormat="true" applyFont="true" applyFill="true"/>
    <xf numFmtId="0" fontId="13" fillId="23" borderId="0" xfId="0" applyFont="true" applyFill="true"/>
    <xf numFmtId="3" fontId="13" fillId="22" borderId="0" xfId="0" applyNumberFormat="true" applyFont="true" applyFill="true"/>
    <xf numFmtId="10" fontId="11" fillId="23" borderId="0" xfId="0" applyNumberFormat="true" applyFont="true" applyFill="true"/>
    <xf numFmtId="3" fontId="9" fillId="24" borderId="0" xfId="0" applyNumberFormat="true" applyFont="true" applyFill="true"/>
    <xf numFmtId="0" fontId="9" fillId="24" borderId="0" xfId="0" applyFont="true" applyFill="true"/>
    <xf numFmtId="0" fontId="12" borderId="0" xfId="0" applyFont="true"/>
    <xf numFmtId="0" fontId="12" fillId="22" borderId="0" xfId="0" applyFont="true" applyFill="true"/>
    <xf numFmtId="3" fontId="12" borderId="0" xfId="0" applyNumberFormat="true" applyFont="true"/>
    <xf numFmtId="0" fontId="13" fillId="21" borderId="0" xfId="0" applyFont="true" applyFill="true"/>
    <xf numFmtId="0" fontId="13" fillId="22" borderId="0" xfId="0" applyFont="true" applyFill="true"/>
    <xf numFmtId="3" fontId="0" borderId="0" xfId="0" applyNumberFormat="true" applyFont="true">
      <alignment horizontal="center"/>
    </xf>
    <xf numFmtId="3" fontId="9" fillId="22" borderId="0" xfId="0" applyNumberFormat="true" applyFont="true" applyFill="true"/>
    <xf numFmtId="0" fontId="9" fillId="22" borderId="0" xfId="0" applyFont="true" applyFill="true"/>
    <xf numFmtId="0" fontId="9" fillId="23" borderId="0" xfId="0" applyFont="true" applyFill="true"/>
    <xf numFmtId="0" fontId="9" fillId="21" borderId="0" xfId="0" applyFont="true" applyFill="true"/>
    <xf numFmtId="0" fontId="0" borderId="2" xfId="0" applyFont="true" applyBorder="true"/>
    <xf numFmtId="10" fontId="0" borderId="0" xfId="0" applyNumberFormat="true" applyFont="true">
      <alignment horizontal="center"/>
    </xf>
    <xf numFmtId="10" fontId="0" borderId="0" xfId="0" applyNumberFormat="true" applyFont="true"/>
    <xf numFmtId="0" fontId="14" fillId="8" borderId="0" xfId="0" applyFont="true" applyFill="true">
      <alignment horizontal="center"/>
      <protection locked="false"/>
    </xf>
    <xf numFmtId="0" fontId="14" fillId="8" borderId="0" xfId="0" applyFont="true" applyFill="true">
      <alignment horizontal="center"/>
    </xf>
    <xf numFmtId="0" fontId="9" fillId="19" borderId="3" xfId="0" applyFont="true" applyFill="true" applyBorder="true">
      <alignment horizontal="center" vertical="center"/>
    </xf>
    <xf numFmtId="0" fontId="0" fillId="25" borderId="4" xfId="0" applyFont="true" applyFill="true" applyBorder="true"/>
    <xf numFmtId="10" fontId="6" borderId="4" xfId="0" applyNumberFormat="true" applyFont="true" applyBorder="true"/>
    <xf numFmtId="10" fontId="6" borderId="0" xfId="0" applyNumberFormat="true" applyFont="true"/>
    <xf numFmtId="0" fontId="9" fillId="19" borderId="5" xfId="0" applyFont="true" applyFill="true" applyBorder="true">
      <alignment horizontal="center" vertical="center"/>
    </xf>
    <xf numFmtId="0" fontId="6" fillId="15" borderId="0" xfId="0" applyFont="true" applyFill="true"/>
    <xf numFmtId="0" fontId="6" borderId="0" xfId="0" applyFont="true"/>
    <xf numFmtId="0" fontId="9" fillId="19" borderId="6" xfId="0" applyFont="true" applyFill="true" applyBorder="true">
      <alignment horizontal="center" vertical="center"/>
    </xf>
    <xf numFmtId="0" fontId="0" fillId="26" borderId="7" xfId="0" applyFont="true" applyFill="true" applyBorder="true"/>
    <xf numFmtId="10" fontId="6" borderId="7" xfId="0" applyNumberFormat="true" applyFont="true" applyBorder="true"/>
    <xf numFmtId="0" fontId="9" fillId="10" borderId="3" xfId="0" applyFont="true" applyFill="true" applyBorder="true">
      <alignment horizontal="center" vertical="center"/>
    </xf>
    <xf numFmtId="0" fontId="0" fillId="27" borderId="4" xfId="0" applyFont="true" applyFill="true" applyBorder="true">
      <alignment horizontal="center" vertical="center"/>
    </xf>
    <xf numFmtId="0" fontId="9" fillId="10" borderId="5" xfId="0" applyFont="true" applyFill="true" applyBorder="true">
      <alignment horizontal="center" vertical="center"/>
    </xf>
    <xf numFmtId="0" fontId="0" fillId="27" borderId="0" xfId="0" applyFont="true" applyFill="true"/>
    <xf numFmtId="0" fontId="0" fillId="28" borderId="0" xfId="0" applyFont="true" applyFill="true"/>
    <xf numFmtId="0" fontId="0" fillId="27" borderId="8" xfId="0" applyFont="true" applyFill="true" applyBorder="true"/>
    <xf numFmtId="0" fontId="9" fillId="10" borderId="6" xfId="0" applyFont="true" applyFill="true" applyBorder="true">
      <alignment horizontal="center" vertical="center"/>
    </xf>
    <xf numFmtId="0" fontId="0" fillId="28" borderId="7" xfId="0" applyFont="true" applyFill="true" applyBorder="true"/>
    <xf fontId="4" fillId="6" borderId="3" xfId="6" applyFont="true" applyFill="true" applyBorder="true">
      <alignment horizontal="center" vertical="center"/>
    </xf>
    <xf numFmtId="0" fontId="0" fillId="29" borderId="4" xfId="0" applyFont="true" applyFill="true" applyBorder="true"/>
    <xf fontId="4" fillId="6" borderId="5" xfId="6" applyFont="true" applyFill="true" applyBorder="true">
      <alignment horizontal="center" vertical="center"/>
    </xf>
    <xf numFmtId="0" fontId="0" fillId="29" borderId="0" xfId="0" applyFont="true" applyFill="true"/>
    <xf numFmtId="0" fontId="0" fillId="30" borderId="0" xfId="0" applyFont="true" applyFill="true"/>
    <xf numFmtId="0" fontId="0" fillId="29" borderId="8" xfId="0" applyFont="true" applyFill="true" applyBorder="true"/>
    <xf fontId="4" fillId="6" borderId="6" xfId="6" applyFont="true" applyFill="true" applyBorder="true">
      <alignment horizontal="center" vertical="center"/>
    </xf>
    <xf numFmtId="0" fontId="4" fillId="16" borderId="3" xfId="0" applyFont="true" applyFill="true" applyBorder="true">
      <alignment horizontal="center" vertical="center"/>
    </xf>
    <xf numFmtId="0" fontId="0" fillId="27" borderId="4" xfId="0" applyFont="true" applyFill="true" applyBorder="true"/>
    <xf numFmtId="3" fontId="6" borderId="4" xfId="0" applyNumberFormat="true" applyFont="true" applyBorder="true"/>
    <xf numFmtId="0" fontId="4" fillId="16" borderId="5" xfId="0" applyFont="true" applyFill="true" applyBorder="true">
      <alignment horizontal="center" vertical="center"/>
    </xf>
    <xf numFmtId="0" fontId="4" fillId="16" borderId="6" xfId="0" applyFont="true" applyFill="true" applyBorder="true">
      <alignment horizontal="center" vertical="center"/>
    </xf>
    <xf numFmtId="0" fontId="9" fillId="7" borderId="3" xfId="0" applyFont="true" applyFill="true" applyBorder="true">
      <alignment horizontal="center" vertical="center"/>
    </xf>
    <xf numFmtId="0" fontId="9" fillId="7" borderId="5" xfId="0" applyFont="true" applyFill="true" applyBorder="true">
      <alignment horizontal="center" vertical="center"/>
    </xf>
    <xf numFmtId="0" fontId="9" fillId="7" borderId="6" xfId="0" applyFont="true" applyFill="true" applyBorder="true">
      <alignment horizontal="center" vertical="center"/>
    </xf>
    <xf numFmtId="0" fontId="0" fillId="25" borderId="0" xfId="0" applyFont="true" applyFill="true"/>
    <xf numFmtId="10" fontId="6" xfId="1" applyNumberFormat="true" applyFont="true"/>
    <xf numFmtId="0" fontId="0" fillId="26" borderId="0" xfId="0" applyFont="true" applyFill="true"/>
    <xf numFmtId="10" fontId="6" borderId="7" xfId="1" applyNumberFormat="true" applyFont="true" applyBorder="true"/>
    <xf numFmtId="0" fontId="0" fillId="27" borderId="0" xfId="0" applyFont="true" applyFill="true">
      <alignment horizontal="center" vertical="center"/>
    </xf>
    <xf numFmtId="0" fontId="4" fillId="14" borderId="5" xfId="0" applyFont="true" applyFill="true" applyBorder="true">
      <alignment horizontal="center" vertical="center"/>
    </xf>
    <xf numFmtId="0" fontId="9" fillId="31" borderId="9" xfId="0" applyFont="true" applyFill="true" applyBorder="true">
      <alignment horizontal="center"/>
    </xf>
    <xf numFmtId="0" fontId="0" fillId="14" borderId="0" xfId="0" applyFont="true" applyFill="true"/>
    <xf numFmtId="0" fontId="9" fillId="31" borderId="10" xfId="0" applyFont="true" applyFill="true" applyBorder="true">
      <alignment horizontal="center"/>
    </xf>
    <xf numFmtId="0" fontId="0" fillId="32" borderId="0" xfId="0" applyFont="true" applyFill="true"/>
    <xf numFmtId="0" fontId="0" fillId="33" borderId="0" xfId="0" applyFont="true" applyFill="true"/>
  </cellXfs>
  <cellStyles count="7">
    <cellStyle name="Normal" xfId="0" builtinId="0"/>
    <cellStyle name="Percent" xfId="1" builtinId="5"/>
    <cellStyle name="Accent6" xfId="2" builtinId="49"/>
    <cellStyle name="60% - Accent6" xfId="3" builtinId="52"/>
    <cellStyle name="40% - Accent6" xfId="4" builtinId="51"/>
    <cellStyle name="20% - Accent6" xfId="5" builtinId="50"/>
    <cellStyle name="40% - Accent4" xfId="6" builtinId="43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D426"/>
  <sheetViews>
    <sheetView zoomScale="140" topLeftCell="B1" workbookViewId="0" showGridLines="true" showRowColHeaders="false">
      <pane xSplit="0" ySplit="2" topLeftCell="B113" activePane="bottomLeft" state="frozen"/>
      <selection activeCell="A3" sqref="B3:CW3 A3:A3" pane="bottomLeft"/>
    </sheetView>
  </sheetViews>
  <sheetFormatPr customHeight="false" defaultColWidth="9.28125" defaultRowHeight="12.75"/>
  <cols>
    <col min="1" max="1" bestFit="false" customWidth="true" width="8.28125" hidden="false" outlineLevel="0"/>
    <col min="2" max="2" bestFit="false" customWidth="true" width="11.421875" hidden="false" outlineLevel="0"/>
    <col min="3" max="3" bestFit="false" customWidth="true" width="8.8515625" hidden="false" outlineLevel="0"/>
    <col min="4" max="4" bestFit="false" customWidth="true" width="8.57421875" hidden="false" outlineLevel="0"/>
    <col min="5" max="5" bestFit="false" customWidth="true" width="10.140625" hidden="false" outlineLevel="0"/>
    <col min="6" max="6" bestFit="false" customWidth="true" width="4.57421875" hidden="false" outlineLevel="0"/>
    <col min="7" max="11" bestFit="false" customWidth="true" width="9.57421875" hidden="false" outlineLevel="0"/>
    <col min="12" max="12" bestFit="false" customWidth="true" width="4.57421875" hidden="false" outlineLevel="0"/>
    <col min="13" max="14" bestFit="false" customWidth="true" width="11.140625" hidden="false" outlineLevel="0"/>
    <col min="15" max="15" bestFit="false" customWidth="true" width="4.57421875" hidden="false" outlineLevel="0"/>
    <col min="16" max="20" bestFit="false" customWidth="true" width="10.57421875" hidden="false" outlineLevel="0"/>
    <col min="21" max="21" bestFit="false" customWidth="true" width="8.7109375" hidden="false" outlineLevel="0"/>
    <col min="22" max="22" bestFit="false" customWidth="true" width="9.140625" hidden="false" outlineLevel="0"/>
    <col min="23" max="23" bestFit="false" customWidth="true" width="9.421875" hidden="false" outlineLevel="0"/>
    <col min="24" max="24" bestFit="false" customWidth="true" width="9.57421875" hidden="false" outlineLevel="0"/>
    <col min="25" max="25" bestFit="false" customWidth="true" width="10.00390625" hidden="false" outlineLevel="0"/>
    <col min="26" max="27" bestFit="false" customWidth="true" width="9.8515625" hidden="false" outlineLevel="0"/>
    <col min="28" max="28" bestFit="false" customWidth="true" width="9.421875" hidden="false" outlineLevel="0"/>
    <col min="29" max="33" bestFit="false" customWidth="true" width="9.28125" hidden="false" outlineLevel="0"/>
    <col min="34" max="34" bestFit="false" customWidth="true" width="12.140625" hidden="false" outlineLevel="0"/>
    <col min="35" max="35" bestFit="false" customWidth="true" width="12.28125" hidden="false" outlineLevel="0"/>
    <col min="36" max="37" bestFit="false" customWidth="true" width="11.421875" hidden="false" outlineLevel="0"/>
    <col min="38" max="38" bestFit="false" customWidth="true" width="12.00390625" hidden="false" outlineLevel="0"/>
    <col min="39" max="39" bestFit="false" customWidth="true" width="11.57421875" hidden="false" outlineLevel="0"/>
    <col min="40" max="40" bestFit="false" customWidth="true" width="11.7109375" hidden="false" outlineLevel="0"/>
    <col min="41" max="41" bestFit="false" customWidth="true" width="12.140625" hidden="false" outlineLevel="0"/>
    <col min="42" max="42" bestFit="false" customWidth="true" width="11.57421875" hidden="false" outlineLevel="0"/>
    <col min="43" max="43" bestFit="false" customWidth="true" width="11.7109375" hidden="false" outlineLevel="0"/>
    <col min="44" max="44" bestFit="false" customWidth="true" width="12.140625" hidden="false" outlineLevel="0"/>
    <col min="45" max="45" bestFit="false" customWidth="true" width="11.00390625" hidden="false" outlineLevel="0"/>
    <col min="46" max="46" bestFit="false" customWidth="true" width="11.140625" hidden="false" outlineLevel="0"/>
    <col min="47" max="47" bestFit="false" customWidth="true" width="11.421875" hidden="false" outlineLevel="0"/>
    <col min="48" max="49" bestFit="false" customWidth="true" width="11.8515625" hidden="false" outlineLevel="0"/>
    <col min="50" max="50" bestFit="false" customWidth="true" width="12.421875" hidden="false" outlineLevel="0"/>
    <col min="51" max="51" bestFit="false" customWidth="true" width="8.8515625" hidden="false" outlineLevel="0"/>
    <col min="52" max="52" bestFit="false" customWidth="true" width="9.28125" hidden="false" outlineLevel="0"/>
    <col min="53" max="53" bestFit="false" customWidth="true" width="9.421875" hidden="false" outlineLevel="0"/>
    <col min="54" max="58" bestFit="false" customWidth="true" width="9.28125" hidden="false" outlineLevel="0"/>
    <col min="59" max="59" bestFit="false" customWidth="true" width="12.140625" hidden="false" outlineLevel="0"/>
    <col min="60" max="60" bestFit="false" customWidth="true" width="12.28125" hidden="false" outlineLevel="0"/>
    <col min="61" max="61" bestFit="false" customWidth="true" width="11.421875" hidden="false" outlineLevel="0"/>
    <col min="62" max="62" bestFit="false" customWidth="true" width="11.57421875" hidden="false" outlineLevel="0"/>
    <col min="63" max="63" bestFit="false" customWidth="true" width="12.00390625" hidden="false" outlineLevel="0"/>
    <col min="64" max="64" bestFit="false" customWidth="true" width="11.57421875" hidden="false" outlineLevel="0"/>
    <col min="65" max="65" bestFit="false" customWidth="true" width="11.7109375" hidden="false" outlineLevel="0"/>
    <col min="66" max="66" bestFit="false" customWidth="true" width="12.140625" hidden="false" outlineLevel="0"/>
    <col min="67" max="67" bestFit="false" customWidth="true" width="11.57421875" hidden="false" outlineLevel="0"/>
    <col min="68" max="68" bestFit="false" customWidth="true" width="11.7109375" hidden="false" outlineLevel="0"/>
    <col min="69" max="69" bestFit="false" customWidth="true" width="12.140625" hidden="false" outlineLevel="0"/>
    <col min="70" max="70" bestFit="false" customWidth="true" width="11.00390625" hidden="false" outlineLevel="0"/>
    <col min="71" max="71" bestFit="false" customWidth="true" width="11.140625" hidden="false" outlineLevel="0"/>
    <col min="72" max="72" bestFit="false" customWidth="true" width="11.57421875" hidden="false" outlineLevel="0"/>
    <col min="73" max="74" bestFit="false" customWidth="true" width="11.8515625" hidden="false" outlineLevel="0"/>
    <col min="75" max="75" bestFit="false" customWidth="true" width="12.421875" hidden="false" outlineLevel="0"/>
    <col min="76" max="76" bestFit="false" customWidth="true" width="8.8515625" hidden="false" outlineLevel="0"/>
    <col min="77" max="77" bestFit="false" customWidth="true" width="10.57421875" hidden="false" outlineLevel="0"/>
    <col min="78" max="78" bestFit="false" customWidth="true" width="10.421875" hidden="false" outlineLevel="0"/>
    <col min="79" max="79" bestFit="false" customWidth="true" width="11.140625" hidden="false" outlineLevel="0"/>
    <col min="80" max="80" bestFit="false" customWidth="true" width="13.140625" hidden="false" outlineLevel="0"/>
    <col min="81" max="81" bestFit="false" customWidth="true" width="13.00390625" hidden="false" outlineLevel="0"/>
    <col min="82" max="82" bestFit="false" customWidth="true" width="13.8515625" hidden="false" outlineLevel="0"/>
  </cols>
  <sheetData>
    <row r="1" ht="14.45" customHeight="true">
      <c r="A1" s="7"/>
      <c r="B1" s="11" t="s">
        <v>4</v>
      </c>
      <c r="C1" s="11"/>
      <c r="D1" s="11"/>
      <c r="E1" s="11"/>
      <c r="F1" s="24"/>
      <c r="G1" s="26" t="s">
        <v>9</v>
      </c>
      <c r="H1" s="26"/>
      <c r="I1" s="26"/>
      <c r="J1" s="26"/>
      <c r="K1" s="26"/>
      <c r="L1" s="24"/>
      <c r="M1" s="38" t="s">
        <v>15</v>
      </c>
      <c r="N1" s="38"/>
      <c r="O1" s="24"/>
      <c r="P1" s="26" t="s">
        <v>18</v>
      </c>
      <c r="Q1" s="26"/>
      <c r="R1" s="26"/>
      <c r="S1" s="26"/>
      <c r="T1" s="26"/>
      <c r="BY1" s="44"/>
      <c r="BZ1" s="44"/>
      <c r="CA1" s="44"/>
      <c r="CB1" s="44"/>
      <c r="CC1" s="44"/>
      <c r="CD1" s="44"/>
    </row>
    <row r="2" ht="15" customHeight="true">
      <c r="A2" s="8" t="s">
        <v>0</v>
      </c>
      <c r="B2" s="12" t="s">
        <v>5</v>
      </c>
      <c r="C2" s="16" t="s">
        <v>6</v>
      </c>
      <c r="D2" s="18" t="s">
        <v>7</v>
      </c>
      <c r="E2" s="16" t="s">
        <v>8</v>
      </c>
      <c r="F2" s="24"/>
      <c r="G2" s="27" t="s">
        <v>10</v>
      </c>
      <c r="H2" s="31" t="s">
        <v>11</v>
      </c>
      <c r="I2" s="33" t="s">
        <v>12</v>
      </c>
      <c r="J2" s="34" t="s">
        <v>13</v>
      </c>
      <c r="K2" s="36" t="s">
        <v>14</v>
      </c>
      <c r="L2" s="24"/>
      <c r="M2" s="39" t="s">
        <v>16</v>
      </c>
      <c r="N2" s="40" t="s">
        <v>17</v>
      </c>
      <c r="O2" s="24"/>
      <c r="P2" s="27" t="s">
        <v>10</v>
      </c>
      <c r="Q2" s="31" t="s">
        <v>11</v>
      </c>
      <c r="R2" s="33" t="s">
        <v>12</v>
      </c>
      <c r="S2" s="34" t="s">
        <v>13</v>
      </c>
      <c r="T2" s="36" t="s">
        <v>14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ht="12.75">
      <c r="A3" s="9" t="n">
        <v>1</v>
      </c>
      <c r="B3" s="13" t="n">
        <v>91856</v>
      </c>
      <c r="C3" s="13" t="n">
        <v>91612.1</v>
      </c>
      <c r="D3" s="19" t="n">
        <f>(B3-C3)/C3</f>
        <v>0.00266231207449665</v>
      </c>
      <c r="E3" s="22" t="n">
        <f>B3-C3</f>
        <v>243.899999999994</v>
      </c>
      <c r="F3" s="24"/>
      <c r="G3" s="28" t="n">
        <f>'1A-PopNHRaceAlone'!F3</f>
        <v>0.167893224176973</v>
      </c>
      <c r="H3" s="32" t="n">
        <f>'1A-PopNHRaceAlone'!H3</f>
        <v>0.352628026476224</v>
      </c>
      <c r="I3" s="32" t="n">
        <f>'1A-PopNHRaceAlone'!L3</f>
        <v>0.00325509493119666</v>
      </c>
      <c r="J3" s="35" t="n">
        <f>'1A-PopNHRaceAlone'!R3</f>
        <v>0.439241856819369</v>
      </c>
      <c r="K3" s="37" t="n">
        <f>'1A-PopNHRaceAlone'!V3</f>
        <v>0.832106775823027</v>
      </c>
      <c r="L3" s="24"/>
      <c r="M3" s="13" t="n">
        <v>65520</v>
      </c>
      <c r="N3" s="41" t="n">
        <f>IF(ISERROR(M3/B3),"",(M3/B3))</f>
        <v>0.713290367531789</v>
      </c>
      <c r="O3" s="24"/>
      <c r="P3" s="28" t="n">
        <f>'4A-VAPNHRaceAlone'!F3</f>
        <v>0.186721611721612</v>
      </c>
      <c r="Q3" s="32" t="n">
        <f>'4A-VAPNHRaceAlone'!H3</f>
        <v>0.380250305250305</v>
      </c>
      <c r="R3" s="32" t="n">
        <f>'4A-VAPNHRaceAlone'!L3</f>
        <v>0.00376984126984127</v>
      </c>
      <c r="S3" s="35" t="n">
        <f>'4A-VAPNHRaceAlone'!R3</f>
        <v>0.394917582417582</v>
      </c>
      <c r="T3" s="37" t="n">
        <f>'4A-VAPNHRaceAlone'!V3</f>
        <v>0.813278388278388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ht="12.75">
      <c r="A4" s="9" t="n">
        <v>2</v>
      </c>
      <c r="B4" s="14" t="n">
        <v>89622</v>
      </c>
      <c r="C4" s="14" t="n">
        <v>91612.1</v>
      </c>
      <c r="D4" s="20" t="n">
        <f>(B4-C4)/C4</f>
        <v>-0.0217231129948992</v>
      </c>
      <c r="E4" s="23" t="n">
        <f>B4-C4</f>
        <v>-1990.10000000001</v>
      </c>
      <c r="F4" s="25"/>
      <c r="G4" s="29" t="n">
        <f>'1A-PopNHRaceAlone'!F4</f>
        <v>0.632701791970722</v>
      </c>
      <c r="H4" s="29" t="n">
        <f>'1A-PopNHRaceAlone'!H4</f>
        <v>0.115373457410011</v>
      </c>
      <c r="I4" s="29" t="n">
        <f>'1A-PopNHRaceAlone'!L4</f>
        <v>0.0113030282743076</v>
      </c>
      <c r="J4" s="29" t="n">
        <f>'1A-PopNHRaceAlone'!R4</f>
        <v>0.185813751087903</v>
      </c>
      <c r="K4" s="29" t="n">
        <f>'1A-PopNHRaceAlone'!V4</f>
        <v>0.367298208029279</v>
      </c>
      <c r="L4" s="25"/>
      <c r="M4" s="14" t="n">
        <v>69719</v>
      </c>
      <c r="N4" s="42" t="n">
        <f>IF(ISERROR(M4/B4),"",(M4/B4))</f>
        <v>0.777922831447636</v>
      </c>
      <c r="O4" s="25"/>
      <c r="P4" s="29" t="n">
        <f>'4A-VAPNHRaceAlone'!F4</f>
        <v>0.676071085356933</v>
      </c>
      <c r="Q4" s="29" t="n">
        <f>'4A-VAPNHRaceAlone'!H4</f>
        <v>0.110357291412671</v>
      </c>
      <c r="R4" s="29" t="n">
        <f>'4A-VAPNHRaceAlone'!L4</f>
        <v>0.012148768628351</v>
      </c>
      <c r="S4" s="29" t="n">
        <f>'4A-VAPNHRaceAlone'!R4</f>
        <v>0.15606936416185</v>
      </c>
      <c r="T4" s="14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ht="12.75">
      <c r="A5" s="9" t="n">
        <v>3</v>
      </c>
      <c r="B5" s="13" t="n">
        <v>93531</v>
      </c>
      <c r="C5" s="13" t="n">
        <v>91612.1</v>
      </c>
      <c r="D5" s="21" t="n">
        <f>(B5-C5)/C5</f>
        <v>0.0209459230822129</v>
      </c>
      <c r="E5" s="22" t="n">
        <f>B5-C5</f>
        <v>1918.89999999999</v>
      </c>
      <c r="F5" s="24"/>
      <c r="G5" s="30" t="n">
        <f>'1A-PopNHRaceAlone'!F5</f>
        <v>0.511776844041013</v>
      </c>
      <c r="H5" s="30" t="n">
        <f>'1A-PopNHRaceAlone'!H5</f>
        <v>0.333098117201783</v>
      </c>
      <c r="I5" s="30" t="n">
        <f>'1A-PopNHRaceAlone'!L5</f>
        <v>0.0234040050892218</v>
      </c>
      <c r="J5" s="30" t="n">
        <f>'1A-PopNHRaceAlone'!R5</f>
        <v>0.0820904299109386</v>
      </c>
      <c r="K5" s="30" t="n">
        <f>'1A-PopNHRaceAlone'!V5</f>
        <v>0.488223155958987</v>
      </c>
      <c r="L5" s="24"/>
      <c r="M5" s="13" t="n">
        <v>66030</v>
      </c>
      <c r="N5" s="43" t="n">
        <f>IF(ISERROR(M5/B5),"",(M5/B5))</f>
        <v>0.705969143920198</v>
      </c>
      <c r="O5" s="24"/>
      <c r="P5" s="30" t="n">
        <f>'4A-VAPNHRaceAlone'!F5</f>
        <v>0.523398455247615</v>
      </c>
      <c r="Q5" s="30" t="n">
        <f>'4A-VAPNHRaceAlone'!H5</f>
        <v>0.328169014084507</v>
      </c>
      <c r="R5" s="30" t="n">
        <f>'4A-VAPNHRaceAlone'!L5</f>
        <v>0.0277298197788884</v>
      </c>
      <c r="S5" s="30" t="n">
        <f>'4A-VAPNHRaceAlone'!R5</f>
        <v>0.0763743752839618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ht="12.75">
      <c r="A6" s="9" t="n">
        <v>4</v>
      </c>
      <c r="B6" s="14" t="n">
        <v>90903</v>
      </c>
      <c r="C6" s="14" t="n">
        <v>91612.1</v>
      </c>
      <c r="D6" s="20" t="n">
        <f>(B6-C6)/C6</f>
        <v>-0.00774024391974429</v>
      </c>
      <c r="E6" s="23" t="n">
        <f>B6-C6</f>
        <v>-709.100000000006</v>
      </c>
      <c r="F6" s="25"/>
      <c r="G6" s="29" t="n">
        <f>'1A-PopNHRaceAlone'!F6</f>
        <v>0.410844526583281</v>
      </c>
      <c r="H6" s="29" t="n">
        <f>'1A-PopNHRaceAlone'!H6</f>
        <v>0.526495275183437</v>
      </c>
      <c r="I6" s="29" t="n">
        <f>'1A-PopNHRaceAlone'!L6</f>
        <v>0.00473031693123439</v>
      </c>
      <c r="J6" s="29" t="n">
        <f>'1A-PopNHRaceAlone'!R6</f>
        <v>0.0171831512711352</v>
      </c>
      <c r="K6" s="29" t="n">
        <f>'1A-PopNHRaceAlone'!V6</f>
        <v>0.589155473416719</v>
      </c>
      <c r="L6" s="25"/>
      <c r="M6" s="14" t="n">
        <v>64833</v>
      </c>
      <c r="N6" s="42" t="n">
        <f>IF(ISERROR(M6/B6),"",(M6/B6))</f>
        <v>0.713210785122603</v>
      </c>
      <c r="O6" s="25"/>
      <c r="P6" s="29" t="n">
        <f>'4A-VAPNHRaceAlone'!F6</f>
        <v>0.386145944195086</v>
      </c>
      <c r="Q6" s="29" t="n">
        <f>'4A-VAPNHRaceAlone'!H6</f>
        <v>0.556028565699567</v>
      </c>
      <c r="R6" s="29" t="n">
        <f>'4A-VAPNHRaceAlone'!L6</f>
        <v>0.00504372773124798</v>
      </c>
      <c r="S6" s="29" t="n">
        <f>'4A-VAPNHRaceAlone'!R6</f>
        <v>0.0160566378233307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ht="12.75">
      <c r="A7" s="9" t="n">
        <v>5</v>
      </c>
      <c r="B7" s="13" t="n">
        <v>92744</v>
      </c>
      <c r="C7" s="13" t="n">
        <v>91612.1</v>
      </c>
      <c r="D7" s="21" t="n">
        <f>(B7-C7)/C7</f>
        <v>0.0123553548057516</v>
      </c>
      <c r="E7" s="22" t="n">
        <f>B7-C7</f>
        <v>1131.89999999999</v>
      </c>
      <c r="F7" s="24"/>
      <c r="G7" s="30" t="n">
        <f>'1A-PopNHRaceAlone'!F7</f>
        <v>0.366773052704218</v>
      </c>
      <c r="H7" s="30" t="n">
        <f>'1A-PopNHRaceAlone'!H7</f>
        <v>0.558742344518244</v>
      </c>
      <c r="I7" s="30" t="n">
        <f>'1A-PopNHRaceAlone'!L7</f>
        <v>0.0153001811437937</v>
      </c>
      <c r="J7" s="30" t="n">
        <f>'1A-PopNHRaceAlone'!R7</f>
        <v>0.0195699991374105</v>
      </c>
      <c r="K7" s="30" t="n">
        <f>'1A-PopNHRaceAlone'!V7</f>
        <v>0.633226947295782</v>
      </c>
      <c r="L7" s="24"/>
      <c r="M7" s="13" t="n">
        <v>71629</v>
      </c>
      <c r="N7" s="43" t="n">
        <f>IF(ISERROR(M7/B7),"",(M7/B7))</f>
        <v>0.772330285517122</v>
      </c>
      <c r="O7" s="24"/>
      <c r="P7" s="30" t="n">
        <f>'4A-VAPNHRaceAlone'!F7</f>
        <v>0.381060743553589</v>
      </c>
      <c r="Q7" s="30" t="n">
        <f>'4A-VAPNHRaceAlone'!H7</f>
        <v>0.55308604057016</v>
      </c>
      <c r="R7" s="30" t="n">
        <f>'4A-VAPNHRaceAlone'!L7</f>
        <v>0.0154965167739323</v>
      </c>
      <c r="S7" s="30" t="n">
        <f>'4A-VAPNHRaceAlone'!R7</f>
        <v>0.0170182467994807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ht="12.75">
      <c r="A8" s="9" t="n">
        <v>6</v>
      </c>
      <c r="B8" s="14" t="n">
        <v>93629</v>
      </c>
      <c r="C8" s="14" t="n">
        <v>91612.1</v>
      </c>
      <c r="D8" s="20" t="n">
        <f>(B8-C8)/C8</f>
        <v>0.0220156507710225</v>
      </c>
      <c r="E8" s="23" t="n">
        <f>B8-C8</f>
        <v>2016.89999999999</v>
      </c>
      <c r="F8" s="25"/>
      <c r="G8" s="29" t="n">
        <f>'1A-PopNHRaceAlone'!F8</f>
        <v>0.36103130440355</v>
      </c>
      <c r="H8" s="29" t="n">
        <f>'1A-PopNHRaceAlone'!H8</f>
        <v>0.566629997116278</v>
      </c>
      <c r="I8" s="29" t="n">
        <f>'1A-PopNHRaceAlone'!L8</f>
        <v>0.0114708049856348</v>
      </c>
      <c r="J8" s="29" t="n">
        <f>'1A-PopNHRaceAlone'!R8</f>
        <v>0.020260816627327</v>
      </c>
      <c r="K8" s="29" t="n">
        <f>'1A-PopNHRaceAlone'!V8</f>
        <v>0.63896869559645</v>
      </c>
      <c r="L8" s="25"/>
      <c r="M8" s="14" t="n">
        <v>73324</v>
      </c>
      <c r="N8" s="42" t="n">
        <f>IF(ISERROR(M8/B8),"",(M8/B8))</f>
        <v>0.783133430881458</v>
      </c>
      <c r="O8" s="25"/>
      <c r="P8" s="29" t="n">
        <f>'4A-VAPNHRaceAlone'!F8</f>
        <v>0.385426326987071</v>
      </c>
      <c r="Q8" s="29" t="n">
        <f>'4A-VAPNHRaceAlone'!H8</f>
        <v>0.549274453112214</v>
      </c>
      <c r="R8" s="29" t="n">
        <f>'4A-VAPNHRaceAlone'!L8</f>
        <v>0.0131198516174786</v>
      </c>
      <c r="S8" s="29" t="n">
        <f>'4A-VAPNHRaceAlone'!R8</f>
        <v>0.0178795483061481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ht="12.75">
      <c r="A9" s="9" t="n">
        <v>7</v>
      </c>
      <c r="B9" s="13" t="n">
        <v>92948</v>
      </c>
      <c r="C9" s="13" t="n">
        <v>91612.1</v>
      </c>
      <c r="D9" s="21" t="n">
        <f>(B9-C9)/C9</f>
        <v>0.0145821348926615</v>
      </c>
      <c r="E9" s="22" t="n">
        <f>B9-C9</f>
        <v>1335.89999999999</v>
      </c>
      <c r="F9" s="24"/>
      <c r="G9" s="30" t="n">
        <f>'1A-PopNHRaceAlone'!F9</f>
        <v>0.442774454533718</v>
      </c>
      <c r="H9" s="30" t="n">
        <f>'1A-PopNHRaceAlone'!H9</f>
        <v>0.469316176787021</v>
      </c>
      <c r="I9" s="30" t="n">
        <f>'1A-PopNHRaceAlone'!L9</f>
        <v>0.0150621853079141</v>
      </c>
      <c r="J9" s="30" t="n">
        <f>'1A-PopNHRaceAlone'!R9</f>
        <v>0.0279618711537634</v>
      </c>
      <c r="K9" s="30" t="n">
        <f>'1A-PopNHRaceAlone'!V9</f>
        <v>0.557225545466282</v>
      </c>
      <c r="L9" s="24"/>
      <c r="M9" s="13" t="n">
        <v>75856</v>
      </c>
      <c r="N9" s="43" t="n">
        <f>IF(ISERROR(M9/B9),"",(M9/B9))</f>
        <v>0.816112234797952</v>
      </c>
      <c r="O9" s="24"/>
      <c r="P9" s="30" t="n">
        <f>'4A-VAPNHRaceAlone'!F9</f>
        <v>0.476784960978696</v>
      </c>
      <c r="Q9" s="30" t="n">
        <f>'4A-VAPNHRaceAlone'!H9</f>
        <v>0.442891794979962</v>
      </c>
      <c r="R9" s="30" t="n">
        <f>'4A-VAPNHRaceAlone'!L9</f>
        <v>0.0170981860367011</v>
      </c>
      <c r="S9" s="30" t="n">
        <f>'4A-VAPNHRaceAlone'!R9</f>
        <v>0.0251529213246151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ht="12.75">
      <c r="A10" s="9" t="n">
        <v>8</v>
      </c>
      <c r="B10" s="14" t="n">
        <v>92670</v>
      </c>
      <c r="C10" s="14" t="n">
        <v>91612.1</v>
      </c>
      <c r="D10" s="20" t="n">
        <f>(B10-C10)/C10</f>
        <v>0.0115476012448137</v>
      </c>
      <c r="E10" s="23" t="n">
        <f>B10-C10</f>
        <v>1057.89999999999</v>
      </c>
      <c r="F10" s="25"/>
      <c r="G10" s="29" t="n">
        <f>'1A-PopNHRaceAlone'!F10</f>
        <v>0.416833926837164</v>
      </c>
      <c r="H10" s="29" t="n">
        <f>'1A-PopNHRaceAlone'!H10</f>
        <v>0.457278515161325</v>
      </c>
      <c r="I10" s="29" t="n">
        <f>'1A-PopNHRaceAlone'!L10</f>
        <v>0.0415884320707888</v>
      </c>
      <c r="J10" s="29" t="n">
        <f>'1A-PopNHRaceAlone'!R10</f>
        <v>0.0295996546886803</v>
      </c>
      <c r="K10" s="29" t="n">
        <f>'1A-PopNHRaceAlone'!V10</f>
        <v>0.583166073162836</v>
      </c>
      <c r="L10" s="25"/>
      <c r="M10" s="14" t="n">
        <v>76299</v>
      </c>
      <c r="N10" s="42" t="n">
        <f>IF(ISERROR(M10/B10),"",(M10/B10))</f>
        <v>0.823340887018453</v>
      </c>
      <c r="O10" s="25"/>
      <c r="P10" s="29" t="n">
        <f>'4A-VAPNHRaceAlone'!F10</f>
        <v>0.444999279151758</v>
      </c>
      <c r="Q10" s="29" t="n">
        <f>'4A-VAPNHRaceAlone'!H10</f>
        <v>0.437004416833772</v>
      </c>
      <c r="R10" s="29" t="n">
        <f>'4A-VAPNHRaceAlone'!L10</f>
        <v>0.0457148848608763</v>
      </c>
      <c r="S10" s="29" t="n">
        <f>'4A-VAPNHRaceAlone'!R10</f>
        <v>0.0261340253476454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ht="12.75">
      <c r="A11" s="9" t="n">
        <v>9</v>
      </c>
      <c r="B11" s="13" t="n">
        <v>90818</v>
      </c>
      <c r="C11" s="13" t="n">
        <v>91612.1</v>
      </c>
      <c r="D11" s="21" t="n">
        <f>(B11-C11)/C11</f>
        <v>-0.00866806895595675</v>
      </c>
      <c r="E11" s="22" t="n">
        <f>B11-C11</f>
        <v>-794.100000000006</v>
      </c>
      <c r="F11" s="24"/>
      <c r="G11" s="30" t="n">
        <f>'1A-PopNHRaceAlone'!F11</f>
        <v>0.284624193441829</v>
      </c>
      <c r="H11" s="30" t="n">
        <f>'1A-PopNHRaceAlone'!H11</f>
        <v>0.500539540619701</v>
      </c>
      <c r="I11" s="30" t="n">
        <f>'1A-PopNHRaceAlone'!L11</f>
        <v>0.151941245127618</v>
      </c>
      <c r="J11" s="30" t="n">
        <f>'1A-PopNHRaceAlone'!R11</f>
        <v>0.0156907221035478</v>
      </c>
      <c r="K11" s="30" t="n">
        <f>'1A-PopNHRaceAlone'!V11</f>
        <v>0.715375806558171</v>
      </c>
      <c r="L11" s="24"/>
      <c r="M11" s="13" t="n">
        <v>66200</v>
      </c>
      <c r="N11" s="43" t="n">
        <f>IF(ISERROR(M11/B11),"",(M11/B11))</f>
        <v>0.728930388249026</v>
      </c>
      <c r="O11" s="24"/>
      <c r="P11" s="30" t="n">
        <f>'4A-VAPNHRaceAlone'!F11</f>
        <v>0.280347432024169</v>
      </c>
      <c r="Q11" s="30" t="n">
        <f>'4A-VAPNHRaceAlone'!H11</f>
        <v>0.516510574018127</v>
      </c>
      <c r="R11" s="30" t="n">
        <f>'4A-VAPNHRaceAlone'!L11</f>
        <v>0.146812688821752</v>
      </c>
      <c r="S11" s="30" t="n">
        <f>'4A-VAPNHRaceAlone'!R11</f>
        <v>0.0147583081570997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ht="12.75">
      <c r="A12" s="9" t="n">
        <v>10</v>
      </c>
      <c r="B12" s="14" t="n">
        <v>90534</v>
      </c>
      <c r="C12" s="14" t="n">
        <v>91612.1</v>
      </c>
      <c r="D12" s="20" t="n">
        <f>(B12-C12)/C12</f>
        <v>-0.0117680961357725</v>
      </c>
      <c r="E12" s="23" t="n">
        <f>B12-C12</f>
        <v>-1078.10000000001</v>
      </c>
      <c r="F12" s="25"/>
      <c r="G12" s="29" t="n">
        <f>'1A-PopNHRaceAlone'!F12</f>
        <v>0.531071199770252</v>
      </c>
      <c r="H12" s="29" t="n">
        <f>'1A-PopNHRaceAlone'!H12</f>
        <v>0.38140367154881</v>
      </c>
      <c r="I12" s="29" t="n">
        <f>'1A-PopNHRaceAlone'!L12</f>
        <v>0.0208098614885016</v>
      </c>
      <c r="J12" s="29" t="n">
        <f>'1A-PopNHRaceAlone'!R12</f>
        <v>0.0277354364106303</v>
      </c>
      <c r="K12" s="29" t="n">
        <f>'1A-PopNHRaceAlone'!V12</f>
        <v>0.468928800229748</v>
      </c>
      <c r="L12" s="25"/>
      <c r="M12" s="14" t="n">
        <v>74475</v>
      </c>
      <c r="N12" s="42" t="n">
        <f>IF(ISERROR(M12/B12),"",(M12/B12))</f>
        <v>0.822619126516005</v>
      </c>
      <c r="O12" s="25"/>
      <c r="P12" s="29" t="n">
        <f>'4A-VAPNHRaceAlone'!F12</f>
        <v>0.533105068815039</v>
      </c>
      <c r="Q12" s="29" t="n">
        <f>'4A-VAPNHRaceAlone'!H12</f>
        <v>0.387888553205774</v>
      </c>
      <c r="R12" s="29" t="n">
        <f>'4A-VAPNHRaceAlone'!L12</f>
        <v>0.023202416918429</v>
      </c>
      <c r="S12" s="29" t="n">
        <f>'4A-VAPNHRaceAlone'!R12</f>
        <v>0.0235246727089627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ht="12.75">
      <c r="A13" s="9" t="n">
        <v>11</v>
      </c>
      <c r="B13" s="13" t="n">
        <v>91145</v>
      </c>
      <c r="C13" s="13" t="n">
        <v>91612.1</v>
      </c>
      <c r="D13" s="21" t="n">
        <f>(B13-C13)/C13</f>
        <v>-0.00509867146370409</v>
      </c>
      <c r="E13" s="22" t="n">
        <f>B13-C13</f>
        <v>-467.100000000006</v>
      </c>
      <c r="F13" s="24"/>
      <c r="G13" s="30" t="n">
        <f>'1A-PopNHRaceAlone'!F13</f>
        <v>0.461583191617752</v>
      </c>
      <c r="H13" s="30" t="n">
        <f>'1A-PopNHRaceAlone'!H13</f>
        <v>0.468220966591695</v>
      </c>
      <c r="I13" s="30" t="n">
        <f>'1A-PopNHRaceAlone'!L13</f>
        <v>0.00800921608426134</v>
      </c>
      <c r="J13" s="30" t="n">
        <f>'1A-PopNHRaceAlone'!R13</f>
        <v>0.0219430577650996</v>
      </c>
      <c r="K13" s="30" t="n">
        <f>'1A-PopNHRaceAlone'!V13</f>
        <v>0.538416808382248</v>
      </c>
      <c r="L13" s="24"/>
      <c r="M13" s="13" t="n">
        <v>70700</v>
      </c>
      <c r="N13" s="43" t="n">
        <f>IF(ISERROR(M13/B13),"",(M13/B13))</f>
        <v>0.77568709199627</v>
      </c>
      <c r="O13" s="24"/>
      <c r="P13" s="30" t="n">
        <f>'4A-VAPNHRaceAlone'!F13</f>
        <v>0.511782178217822</v>
      </c>
      <c r="Q13" s="30" t="n">
        <f>'4A-VAPNHRaceAlone'!H13</f>
        <v>0.428175388967468</v>
      </c>
      <c r="R13" s="30" t="n">
        <f>'4A-VAPNHRaceAlone'!L13</f>
        <v>0.00929278642149929</v>
      </c>
      <c r="S13" s="30" t="n">
        <f>'4A-VAPNHRaceAlone'!R13</f>
        <v>0.0182178217821782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ht="12.75">
      <c r="A14" s="9" t="n">
        <v>12</v>
      </c>
      <c r="B14" s="14" t="n">
        <v>90630</v>
      </c>
      <c r="C14" s="14" t="n">
        <v>91612.1</v>
      </c>
      <c r="D14" s="20" t="n">
        <f>(B14-C14)/C14</f>
        <v>-0.0107201996242855</v>
      </c>
      <c r="E14" s="23" t="n">
        <f>B14-C14</f>
        <v>-982.100000000006</v>
      </c>
      <c r="F14" s="25"/>
      <c r="G14" s="29" t="n">
        <f>'1A-PopNHRaceAlone'!F14</f>
        <v>0.459715326050976</v>
      </c>
      <c r="H14" s="29" t="n">
        <f>'1A-PopNHRaceAlone'!H14</f>
        <v>0.444609952554342</v>
      </c>
      <c r="I14" s="29" t="n">
        <f>'1A-PopNHRaceAlone'!L14</f>
        <v>0.0132737504137703</v>
      </c>
      <c r="J14" s="29" t="n">
        <f>'1A-PopNHRaceAlone'!R14</f>
        <v>0.0244841663908198</v>
      </c>
      <c r="K14" s="29" t="n">
        <f>'1A-PopNHRaceAlone'!V14</f>
        <v>0.540284673949023</v>
      </c>
      <c r="L14" s="25"/>
      <c r="M14" s="14" t="n">
        <v>68955</v>
      </c>
      <c r="N14" s="42" t="n">
        <f>IF(ISERROR(M14/B14),"",(M14/B14))</f>
        <v>0.760840781198279</v>
      </c>
      <c r="O14" s="25"/>
      <c r="P14" s="29" t="n">
        <f>'4A-VAPNHRaceAlone'!F14</f>
        <v>0.510332825755928</v>
      </c>
      <c r="Q14" s="29" t="n">
        <f>'4A-VAPNHRaceAlone'!H14</f>
        <v>0.409905010514103</v>
      </c>
      <c r="R14" s="29" t="n">
        <f>'4A-VAPNHRaceAlone'!L14</f>
        <v>0.0128199550431441</v>
      </c>
      <c r="S14" s="29" t="n">
        <f>'4A-VAPNHRaceAlone'!R14</f>
        <v>0.0208106736277282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ht="12.75">
      <c r="A15" s="9" t="n">
        <v>13</v>
      </c>
      <c r="B15" s="13" t="n">
        <v>90393</v>
      </c>
      <c r="C15" s="13" t="n">
        <v>91612.1</v>
      </c>
      <c r="D15" s="21" t="n">
        <f>(B15-C15)/C15</f>
        <v>-0.0133071941370191</v>
      </c>
      <c r="E15" s="22" t="n">
        <f>B15-C15</f>
        <v>-1219.10000000001</v>
      </c>
      <c r="F15" s="24"/>
      <c r="G15" s="30" t="n">
        <f>'1A-PopNHRaceAlone'!F15</f>
        <v>0.475645238016218</v>
      </c>
      <c r="H15" s="30" t="n">
        <f>'1A-PopNHRaceAlone'!H15</f>
        <v>0.413947982697775</v>
      </c>
      <c r="I15" s="30" t="n">
        <f>'1A-PopNHRaceAlone'!L15</f>
        <v>0.0411204407420929</v>
      </c>
      <c r="J15" s="30" t="n">
        <f>'1A-PopNHRaceAlone'!R15</f>
        <v>0.0217162833405242</v>
      </c>
      <c r="K15" s="30" t="n">
        <f>'1A-PopNHRaceAlone'!V15</f>
        <v>0.524354761983782</v>
      </c>
      <c r="L15" s="24"/>
      <c r="M15" s="13" t="n">
        <v>69812</v>
      </c>
      <c r="N15" s="43" t="n">
        <f>IF(ISERROR(M15/B15),"",(M15/B15))</f>
        <v>0.772316440432334</v>
      </c>
      <c r="O15" s="24"/>
      <c r="P15" s="30" t="n">
        <f>'4A-VAPNHRaceAlone'!F15</f>
        <v>0.520268721709735</v>
      </c>
      <c r="Q15" s="30" t="n">
        <f>'4A-VAPNHRaceAlone'!H15</f>
        <v>0.383573024694895</v>
      </c>
      <c r="R15" s="30" t="n">
        <f>'4A-VAPNHRaceAlone'!L15</f>
        <v>0.0391336732939896</v>
      </c>
      <c r="S15" s="30" t="n">
        <f>'4A-VAPNHRaceAlone'!R15</f>
        <v>0.0189079241391165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 ht="12.75">
      <c r="A16" s="9" t="n">
        <v>14</v>
      </c>
      <c r="B16" s="14" t="n">
        <v>90555</v>
      </c>
      <c r="C16" s="14" t="n">
        <v>91612.1</v>
      </c>
      <c r="D16" s="20" t="n">
        <f>(B16-C16)/C16</f>
        <v>-0.0115388687738847</v>
      </c>
      <c r="E16" s="23" t="n">
        <f>B16-C16</f>
        <v>-1057.10000000001</v>
      </c>
      <c r="F16" s="25"/>
      <c r="G16" s="29" t="n">
        <f>'1A-PopNHRaceAlone'!F16</f>
        <v>0.389917729556623</v>
      </c>
      <c r="H16" s="29" t="n">
        <f>'1A-PopNHRaceAlone'!H16</f>
        <v>0.43394622052896</v>
      </c>
      <c r="I16" s="29" t="n">
        <f>'1A-PopNHRaceAlone'!L16</f>
        <v>0.101087736734581</v>
      </c>
      <c r="J16" s="29" t="n">
        <f>'1A-PopNHRaceAlone'!R16</f>
        <v>0.0245265308376125</v>
      </c>
      <c r="K16" s="29" t="n">
        <f>'1A-PopNHRaceAlone'!V16</f>
        <v>0.610082270443377</v>
      </c>
      <c r="L16" s="25"/>
      <c r="M16" s="14" t="n">
        <v>69140</v>
      </c>
      <c r="N16" s="42" t="n">
        <f>IF(ISERROR(M16/B16),"",(M16/B16))</f>
        <v>0.763513886588261</v>
      </c>
      <c r="O16" s="25"/>
      <c r="P16" s="29" t="n">
        <f>'4A-VAPNHRaceAlone'!F16</f>
        <v>0.431747179635522</v>
      </c>
      <c r="Q16" s="29" t="n">
        <f>'4A-VAPNHRaceAlone'!H16</f>
        <v>0.411122360428117</v>
      </c>
      <c r="R16" s="29" t="n">
        <f>'4A-VAPNHRaceAlone'!L16</f>
        <v>0.0930575643621637</v>
      </c>
      <c r="S16" s="29" t="n">
        <f>'4A-VAPNHRaceAlone'!R16</f>
        <v>0.0213769164015042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 ht="12.75">
      <c r="A17" s="9" t="n">
        <v>15</v>
      </c>
      <c r="B17" s="13" t="n">
        <v>92301</v>
      </c>
      <c r="C17" s="13" t="n">
        <v>91612.1</v>
      </c>
      <c r="D17" s="21" t="n">
        <f>(B17-C17)/C17</f>
        <v>0.00751974902878544</v>
      </c>
      <c r="E17" s="22" t="n">
        <f>B17-C17</f>
        <v>688.899999999994</v>
      </c>
      <c r="F17" s="24"/>
      <c r="G17" s="30" t="n">
        <f>'1A-PopNHRaceAlone'!F17</f>
        <v>0.808810305413809</v>
      </c>
      <c r="H17" s="30" t="n">
        <f>'1A-PopNHRaceAlone'!H17</f>
        <v>0.0749395997876513</v>
      </c>
      <c r="I17" s="30" t="n">
        <f>'1A-PopNHRaceAlone'!L17</f>
        <v>0.0171829124278177</v>
      </c>
      <c r="J17" s="30" t="n">
        <f>'1A-PopNHRaceAlone'!R17</f>
        <v>0.0523396279563602</v>
      </c>
      <c r="K17" s="30" t="n">
        <f>'1A-PopNHRaceAlone'!V17</f>
        <v>0.191189694586191</v>
      </c>
      <c r="L17" s="24"/>
      <c r="M17" s="13" t="n">
        <v>69652</v>
      </c>
      <c r="N17" s="43" t="n">
        <f>IF(ISERROR(M17/B17),"",(M17/B17))</f>
        <v>0.754618043141461</v>
      </c>
      <c r="O17" s="24"/>
      <c r="P17" s="30" t="n">
        <f>'4A-VAPNHRaceAlone'!F17</f>
        <v>0.821527020042497</v>
      </c>
      <c r="Q17" s="30" t="n">
        <f>'4A-VAPNHRaceAlone'!H17</f>
        <v>0.0717710905645208</v>
      </c>
      <c r="R17" s="30" t="n">
        <f>'4A-VAPNHRaceAlone'!L17</f>
        <v>0.0187216447481766</v>
      </c>
      <c r="S17" s="30" t="n">
        <f>'4A-VAPNHRaceAlone'!R17</f>
        <v>0.0469620398552805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 ht="12.75">
      <c r="A18" s="9" t="n">
        <v>16</v>
      </c>
      <c r="B18" s="14" t="n">
        <v>93035</v>
      </c>
      <c r="C18" s="14" t="n">
        <v>91612.1</v>
      </c>
      <c r="D18" s="20" t="n">
        <f>(B18-C18)/C18</f>
        <v>0.0155317911061966</v>
      </c>
      <c r="E18" s="23" t="n">
        <f>B18-C18</f>
        <v>1422.89999999999</v>
      </c>
      <c r="F18" s="25"/>
      <c r="G18" s="29" t="n">
        <f>'1A-PopNHRaceAlone'!F18</f>
        <v>0.348847208039985</v>
      </c>
      <c r="H18" s="29" t="n">
        <f>'1A-PopNHRaceAlone'!H18</f>
        <v>0.568775192131993</v>
      </c>
      <c r="I18" s="29" t="n">
        <f>'1A-PopNHRaceAlone'!L18</f>
        <v>0.00938356532487773</v>
      </c>
      <c r="J18" s="29" t="n">
        <f>'1A-PopNHRaceAlone'!R18</f>
        <v>0.0286773794808405</v>
      </c>
      <c r="K18" s="29" t="n">
        <f>'1A-PopNHRaceAlone'!V18</f>
        <v>0.651152791960015</v>
      </c>
      <c r="L18" s="25"/>
      <c r="M18" s="14" t="n">
        <v>72066</v>
      </c>
      <c r="N18" s="42" t="n">
        <f>IF(ISERROR(M18/B18),"",(M18/B18))</f>
        <v>0.774611705272209</v>
      </c>
      <c r="O18" s="25"/>
      <c r="P18" s="29" t="n">
        <f>'4A-VAPNHRaceAlone'!F18</f>
        <v>0.38027641328782</v>
      </c>
      <c r="Q18" s="29" t="n">
        <f>'4A-VAPNHRaceAlone'!H18</f>
        <v>0.549177143174312</v>
      </c>
      <c r="R18" s="29" t="n">
        <f>'4A-VAPNHRaceAlone'!L18</f>
        <v>0.010185108095357</v>
      </c>
      <c r="S18" s="29" t="n">
        <f>'4A-VAPNHRaceAlone'!R18</f>
        <v>0.024408181389282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 ht="12.75">
      <c r="A19" s="9" t="n">
        <v>17</v>
      </c>
      <c r="B19" s="13" t="n">
        <v>90737</v>
      </c>
      <c r="C19" s="13" t="n">
        <v>91612.1</v>
      </c>
      <c r="D19" s="21" t="n">
        <f>(B19-C19)/C19</f>
        <v>-0.00955223163752393</v>
      </c>
      <c r="E19" s="22" t="n">
        <f>B19-C19</f>
        <v>-875.100000000006</v>
      </c>
      <c r="F19" s="24"/>
      <c r="G19" s="30" t="n">
        <f>'1A-PopNHRaceAlone'!F19</f>
        <v>0.455580413723178</v>
      </c>
      <c r="H19" s="30" t="n">
        <f>'1A-PopNHRaceAlone'!H19</f>
        <v>0.44570572092972</v>
      </c>
      <c r="I19" s="30" t="n">
        <f>'1A-PopNHRaceAlone'!L19</f>
        <v>0.0179529850006061</v>
      </c>
      <c r="J19" s="30" t="n">
        <f>'1A-PopNHRaceAlone'!R19</f>
        <v>0.0309906653294687</v>
      </c>
      <c r="K19" s="30" t="n">
        <f>'1A-PopNHRaceAlone'!V19</f>
        <v>0.544419586276822</v>
      </c>
      <c r="L19" s="24"/>
      <c r="M19" s="13" t="n">
        <v>71354</v>
      </c>
      <c r="N19" s="43" t="n">
        <f>IF(ISERROR(M19/B19),"",(M19/B19))</f>
        <v>0.786382622304022</v>
      </c>
      <c r="O19" s="24"/>
      <c r="P19" s="30" t="n">
        <f>'4A-VAPNHRaceAlone'!F19</f>
        <v>0.48898449981781</v>
      </c>
      <c r="Q19" s="30" t="n">
        <f>'4A-VAPNHRaceAlone'!H19</f>
        <v>0.424320991114724</v>
      </c>
      <c r="R19" s="30" t="n">
        <f>'4A-VAPNHRaceAlone'!L19</f>
        <v>0.0193542057908456</v>
      </c>
      <c r="S19" s="30" t="n">
        <f>'4A-VAPNHRaceAlone'!R19</f>
        <v>0.0263755360596463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 ht="12.75">
      <c r="A20" s="9" t="n">
        <v>18</v>
      </c>
      <c r="B20" s="14" t="n">
        <v>92169</v>
      </c>
      <c r="C20" s="14" t="n">
        <v>91612.1</v>
      </c>
      <c r="D20" s="20" t="n">
        <f>(B20-C20)/C20</f>
        <v>0.00607889132549078</v>
      </c>
      <c r="E20" s="23" t="n">
        <f>B20-C20</f>
        <v>556.899999999994</v>
      </c>
      <c r="F20" s="25"/>
      <c r="G20" s="29" t="n">
        <f>'1A-PopNHRaceAlone'!F20</f>
        <v>0.364960019095357</v>
      </c>
      <c r="H20" s="29" t="n">
        <f>'1A-PopNHRaceAlone'!H20</f>
        <v>0.520348490273302</v>
      </c>
      <c r="I20" s="29" t="n">
        <f>'1A-PopNHRaceAlone'!L20</f>
        <v>0.0420748841801473</v>
      </c>
      <c r="J20" s="29" t="n">
        <f>'1A-PopNHRaceAlone'!R20</f>
        <v>0.0271132376395534</v>
      </c>
      <c r="K20" s="29" t="n">
        <f>'1A-PopNHRaceAlone'!V20</f>
        <v>0.635039980904643</v>
      </c>
      <c r="L20" s="25"/>
      <c r="M20" s="14" t="n">
        <v>75714</v>
      </c>
      <c r="N20" s="42" t="n">
        <f>IF(ISERROR(M20/B20),"",(M20/B20))</f>
        <v>0.821469257559483</v>
      </c>
      <c r="O20" s="25"/>
      <c r="P20" s="29" t="n">
        <f>'4A-VAPNHRaceAlone'!F20</f>
        <v>0.374369337242782</v>
      </c>
      <c r="Q20" s="29" t="n">
        <f>'4A-VAPNHRaceAlone'!H20</f>
        <v>0.521607628708033</v>
      </c>
      <c r="R20" s="29" t="n">
        <f>'4A-VAPNHRaceAlone'!L20</f>
        <v>0.0411812874765565</v>
      </c>
      <c r="S20" s="29" t="n">
        <f>'4A-VAPNHRaceAlone'!R20</f>
        <v>0.0239982037668067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 ht="12.75">
      <c r="A21" s="9" t="n">
        <v>19</v>
      </c>
      <c r="B21" s="13" t="n">
        <v>90931</v>
      </c>
      <c r="C21" s="13" t="n">
        <v>91612.1</v>
      </c>
      <c r="D21" s="21" t="n">
        <f>(B21-C21)/C21</f>
        <v>-0.00743460743722724</v>
      </c>
      <c r="E21" s="22" t="n">
        <f>B21-C21</f>
        <v>-681.100000000006</v>
      </c>
      <c r="F21" s="24"/>
      <c r="G21" s="30" t="n">
        <f>'1A-PopNHRaceAlone'!F21</f>
        <v>0.606272888233936</v>
      </c>
      <c r="H21" s="30" t="n">
        <f>'1A-PopNHRaceAlone'!H21</f>
        <v>0.246186669012768</v>
      </c>
      <c r="I21" s="30" t="n">
        <f>'1A-PopNHRaceAlone'!L21</f>
        <v>0.0785540684694988</v>
      </c>
      <c r="J21" s="30" t="n">
        <f>'1A-PopNHRaceAlone'!R21</f>
        <v>0.0279772574809471</v>
      </c>
      <c r="K21" s="30" t="n">
        <f>'1A-PopNHRaceAlone'!V21</f>
        <v>0.393727111766064</v>
      </c>
      <c r="L21" s="24"/>
      <c r="M21" s="13" t="n">
        <v>72930</v>
      </c>
      <c r="N21" s="43" t="n">
        <f>IF(ISERROR(M21/B21),"",(M21/B21))</f>
        <v>0.802036709153094</v>
      </c>
      <c r="O21" s="24"/>
      <c r="P21" s="30" t="n">
        <f>'4A-VAPNHRaceAlone'!F21</f>
        <v>0.613903743315508</v>
      </c>
      <c r="Q21" s="30" t="n">
        <f>'4A-VAPNHRaceAlone'!H21</f>
        <v>0.251076374605786</v>
      </c>
      <c r="R21" s="30" t="n">
        <f>'4A-VAPNHRaceAlone'!L21</f>
        <v>0.0799945152886329</v>
      </c>
      <c r="S21" s="30" t="n">
        <f>'4A-VAPNHRaceAlone'!R21</f>
        <v>0.023364870423694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 ht="12.75">
      <c r="A22" s="9" t="n">
        <v>20</v>
      </c>
      <c r="B22" s="14" t="n">
        <v>93017</v>
      </c>
      <c r="C22" s="14" t="n">
        <v>91612.1</v>
      </c>
      <c r="D22" s="20" t="n">
        <f>(B22-C22)/C22</f>
        <v>0.0153353105102928</v>
      </c>
      <c r="E22" s="23" t="n">
        <f>B22-C22</f>
        <v>1404.89999999999</v>
      </c>
      <c r="F22" s="25"/>
      <c r="G22" s="29" t="n">
        <f>'1A-PopNHRaceAlone'!F22</f>
        <v>0.756023092552974</v>
      </c>
      <c r="H22" s="29" t="n">
        <f>'1A-PopNHRaceAlone'!H22</f>
        <v>0.102755410301343</v>
      </c>
      <c r="I22" s="29" t="n">
        <f>'1A-PopNHRaceAlone'!L22</f>
        <v>0.0725888816022878</v>
      </c>
      <c r="J22" s="29" t="n">
        <f>'1A-PopNHRaceAlone'!R22</f>
        <v>0.0267585495124547</v>
      </c>
      <c r="K22" s="29" t="n">
        <f>'1A-PopNHRaceAlone'!V22</f>
        <v>0.243976907447026</v>
      </c>
      <c r="L22" s="25"/>
      <c r="M22" s="14" t="n">
        <v>74684</v>
      </c>
      <c r="N22" s="42" t="n">
        <f>IF(ISERROR(M22/B22),"",(M22/B22))</f>
        <v>0.802906995495447</v>
      </c>
      <c r="O22" s="25"/>
      <c r="P22" s="29" t="n">
        <f>'4A-VAPNHRaceAlone'!F22</f>
        <v>0.76808955064003</v>
      </c>
      <c r="Q22" s="29" t="n">
        <f>'4A-VAPNHRaceAlone'!H22</f>
        <v>0.101962937175299</v>
      </c>
      <c r="R22" s="29" t="n">
        <f>'4A-VAPNHRaceAlone'!L22</f>
        <v>0.0741658186492421</v>
      </c>
      <c r="S22" s="29" t="n">
        <f>'4A-VAPNHRaceAlone'!R22</f>
        <v>0.022548336993198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 ht="12.75">
      <c r="A23" s="9" t="n">
        <v>21</v>
      </c>
      <c r="B23" s="13" t="n">
        <v>93876</v>
      </c>
      <c r="C23" s="13" t="n">
        <v>91612.1</v>
      </c>
      <c r="D23" s="21" t="n">
        <f>(B23-C23)/C23</f>
        <v>0.0247118011703694</v>
      </c>
      <c r="E23" s="22" t="n">
        <f>B23-C23</f>
        <v>2263.89999999999</v>
      </c>
      <c r="F23" s="24"/>
      <c r="G23" s="30" t="n">
        <f>'1A-PopNHRaceAlone'!F23</f>
        <v>0.570710298691891</v>
      </c>
      <c r="H23" s="30" t="n">
        <f>'1A-PopNHRaceAlone'!H23</f>
        <v>0.0759512548468192</v>
      </c>
      <c r="I23" s="30" t="n">
        <f>'1A-PopNHRaceAlone'!L23</f>
        <v>0.277557629213004</v>
      </c>
      <c r="J23" s="30" t="n">
        <f>'1A-PopNHRaceAlone'!R23</f>
        <v>0.0347905748008011</v>
      </c>
      <c r="K23" s="30" t="n">
        <f>'1A-PopNHRaceAlone'!V23</f>
        <v>0.429289701308109</v>
      </c>
      <c r="L23" s="24"/>
      <c r="M23" s="13" t="n">
        <v>71599</v>
      </c>
      <c r="N23" s="43" t="n">
        <f>IF(ISERROR(M23/B23),"",(M23/B23))</f>
        <v>0.762697601090801</v>
      </c>
      <c r="O23" s="24"/>
      <c r="P23" s="30" t="n">
        <f>'4A-VAPNHRaceAlone'!F23</f>
        <v>0.599561446388916</v>
      </c>
      <c r="Q23" s="30" t="n">
        <f>'4A-VAPNHRaceAlone'!H23</f>
        <v>0.0788698166175505</v>
      </c>
      <c r="R23" s="30" t="n">
        <f>'4A-VAPNHRaceAlone'!L23</f>
        <v>0.260003631335633</v>
      </c>
      <c r="S23" s="30" t="n">
        <f>'4A-VAPNHRaceAlone'!R23</f>
        <v>0.0306987527758768</v>
      </c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 ht="12.75">
      <c r="A24" s="9" t="n">
        <v>22</v>
      </c>
      <c r="B24" s="14" t="n">
        <v>91654</v>
      </c>
      <c r="C24" s="14" t="n">
        <v>91612.1</v>
      </c>
      <c r="D24" s="20" t="n">
        <f>(B24-C24)/C24</f>
        <v>0.000457363164909375</v>
      </c>
      <c r="E24" s="23" t="n">
        <f>B24-C24</f>
        <v>41.8999999999942</v>
      </c>
      <c r="F24" s="25"/>
      <c r="G24" s="29" t="n">
        <f>'1A-PopNHRaceAlone'!F24</f>
        <v>0.850459336199184</v>
      </c>
      <c r="H24" s="29" t="n">
        <f>'1A-PopNHRaceAlone'!H24</f>
        <v>0.0223012634473127</v>
      </c>
      <c r="I24" s="29" t="n">
        <f>'1A-PopNHRaceAlone'!L24</f>
        <v>0.0567023806926048</v>
      </c>
      <c r="J24" s="29" t="n">
        <f>'1A-PopNHRaceAlone'!R24</f>
        <v>0.0318589477818753</v>
      </c>
      <c r="K24" s="29" t="n">
        <f>'1A-PopNHRaceAlone'!V24</f>
        <v>0.149540663800816</v>
      </c>
      <c r="L24" s="25"/>
      <c r="M24" s="14" t="n">
        <v>75487</v>
      </c>
      <c r="N24" s="42" t="n">
        <f>IF(ISERROR(M24/B24),"",(M24/B24))</f>
        <v>0.823608353154254</v>
      </c>
      <c r="O24" s="25"/>
      <c r="P24" s="29" t="n">
        <f>'4A-VAPNHRaceAlone'!F24</f>
        <v>0.866374342602037</v>
      </c>
      <c r="Q24" s="29" t="n">
        <f>'4A-VAPNHRaceAlone'!H24</f>
        <v>0.0223747135268324</v>
      </c>
      <c r="R24" s="29" t="n">
        <f>'4A-VAPNHRaceAlone'!L24</f>
        <v>0.0533469339091499</v>
      </c>
      <c r="S24" s="29" t="n">
        <f>'4A-VAPNHRaceAlone'!R24</f>
        <v>0.0274484348298383</v>
      </c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 ht="12.75">
      <c r="A25" s="9" t="n">
        <v>23</v>
      </c>
      <c r="B25" s="13" t="n">
        <v>91944</v>
      </c>
      <c r="C25" s="13" t="n">
        <v>91612.1</v>
      </c>
      <c r="D25" s="21" t="n">
        <f>(B25-C25)/C25</f>
        <v>0.00362288387669308</v>
      </c>
      <c r="E25" s="22" t="n">
        <f>B25-C25</f>
        <v>331.899999999994</v>
      </c>
      <c r="F25" s="24"/>
      <c r="G25" s="30" t="n">
        <f>'1A-PopNHRaceAlone'!F25</f>
        <v>0.70301487862177</v>
      </c>
      <c r="H25" s="30" t="n">
        <f>'1A-PopNHRaceAlone'!H25</f>
        <v>0.0467023405551205</v>
      </c>
      <c r="I25" s="30" t="n">
        <f>'1A-PopNHRaceAlone'!L25</f>
        <v>0.151962063864961</v>
      </c>
      <c r="J25" s="30" t="n">
        <f>'1A-PopNHRaceAlone'!R25</f>
        <v>0.0443857130427217</v>
      </c>
      <c r="K25" s="30" t="n">
        <f>'1A-PopNHRaceAlone'!V25</f>
        <v>0.29698512137823</v>
      </c>
      <c r="L25" s="24"/>
      <c r="M25" s="13" t="n">
        <v>77467</v>
      </c>
      <c r="N25" s="43" t="n">
        <f>IF(ISERROR(M25/B25),"",(M25/B25))</f>
        <v>0.842545462455408</v>
      </c>
      <c r="O25" s="24"/>
      <c r="P25" s="30" t="n">
        <f>'4A-VAPNHRaceAlone'!F25</f>
        <v>0.712858378406289</v>
      </c>
      <c r="Q25" s="30" t="n">
        <f>'4A-VAPNHRaceAlone'!H25</f>
        <v>0.0477235468005731</v>
      </c>
      <c r="R25" s="30" t="n">
        <f>'4A-VAPNHRaceAlone'!L25</f>
        <v>0.151199865749287</v>
      </c>
      <c r="S25" s="30" t="n">
        <f>'4A-VAPNHRaceAlone'!R25</f>
        <v>0.0417209908735332</v>
      </c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 ht="12.75">
      <c r="A26" s="9" t="n">
        <v>24</v>
      </c>
      <c r="B26" s="14" t="n">
        <v>91480</v>
      </c>
      <c r="C26" s="14" t="n">
        <v>91612.1</v>
      </c>
      <c r="D26" s="20" t="n">
        <f>(B26-C26)/C26</f>
        <v>-0.00144194926216085</v>
      </c>
      <c r="E26" s="23" t="n">
        <f>B26-C26</f>
        <v>-132.100000000006</v>
      </c>
      <c r="F26" s="25"/>
      <c r="G26" s="29" t="n">
        <f>'1A-PopNHRaceAlone'!F26</f>
        <v>0.611849584608658</v>
      </c>
      <c r="H26" s="29" t="n">
        <f>'1A-PopNHRaceAlone'!H26</f>
        <v>0.10034980323568</v>
      </c>
      <c r="I26" s="29" t="n">
        <f>'1A-PopNHRaceAlone'!L26</f>
        <v>0.20190205509401</v>
      </c>
      <c r="J26" s="29" t="n">
        <f>'1A-PopNHRaceAlone'!R26</f>
        <v>0.0369151727153476</v>
      </c>
      <c r="K26" s="29" t="n">
        <f>'1A-PopNHRaceAlone'!V26</f>
        <v>0.388150415391342</v>
      </c>
      <c r="L26" s="25"/>
      <c r="M26" s="14" t="n">
        <v>69996</v>
      </c>
      <c r="N26" s="42" t="n">
        <f>IF(ISERROR(M26/B26),"",(M26/B26))</f>
        <v>0.765150852645387</v>
      </c>
      <c r="O26" s="25"/>
      <c r="P26" s="29" t="n">
        <f>'4A-VAPNHRaceAlone'!F26</f>
        <v>0.635322018401052</v>
      </c>
      <c r="Q26" s="29" t="n">
        <f>'4A-VAPNHRaceAlone'!H26</f>
        <v>0.0984199097091262</v>
      </c>
      <c r="R26" s="29" t="n">
        <f>'4A-VAPNHRaceAlone'!L26</f>
        <v>0.195982627578719</v>
      </c>
      <c r="S26" s="29" t="n">
        <f>'4A-VAPNHRaceAlone'!R26</f>
        <v>0.0328875935767758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 ht="12.75">
      <c r="A27" s="9" t="n">
        <v>25</v>
      </c>
      <c r="B27" s="13" t="n">
        <v>90562</v>
      </c>
      <c r="C27" s="13" t="n">
        <v>91612.1</v>
      </c>
      <c r="D27" s="21" t="n">
        <f>(B27-C27)/C27</f>
        <v>-0.0114624596532555</v>
      </c>
      <c r="E27" s="22" t="n">
        <f>B27-C27</f>
        <v>-1050.10000000001</v>
      </c>
      <c r="F27" s="24"/>
      <c r="G27" s="30" t="n">
        <f>'1A-PopNHRaceAlone'!F27</f>
        <v>0.641317550407456</v>
      </c>
      <c r="H27" s="30" t="n">
        <f>'1A-PopNHRaceAlone'!H27</f>
        <v>0.205251650802765</v>
      </c>
      <c r="I27" s="30" t="n">
        <f>'1A-PopNHRaceAlone'!L27</f>
        <v>0.0486738367085533</v>
      </c>
      <c r="J27" s="30" t="n">
        <f>'1A-PopNHRaceAlone'!R27</f>
        <v>0.0446544908460502</v>
      </c>
      <c r="K27" s="30" t="n">
        <f>'1A-PopNHRaceAlone'!V27</f>
        <v>0.358682449592544</v>
      </c>
      <c r="L27" s="24"/>
      <c r="M27" s="13" t="n">
        <v>73216</v>
      </c>
      <c r="N27" s="43" t="n">
        <f>IF(ISERROR(M27/B27),"",(M27/B27))</f>
        <v>0.808462710629182</v>
      </c>
      <c r="O27" s="24"/>
      <c r="P27" s="30" t="n">
        <f>'4A-VAPNHRaceAlone'!F27</f>
        <v>0.66720388986014</v>
      </c>
      <c r="Q27" s="30" t="n">
        <f>'4A-VAPNHRaceAlone'!H27</f>
        <v>0.196186625874126</v>
      </c>
      <c r="R27" s="30" t="n">
        <f>'4A-VAPNHRaceAlone'!L27</f>
        <v>0.0495793269230769</v>
      </c>
      <c r="S27" s="30" t="n">
        <f>'4A-VAPNHRaceAlone'!R27</f>
        <v>0.0382293487762238</v>
      </c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 ht="12.75">
      <c r="A28" s="9" t="n">
        <v>26</v>
      </c>
      <c r="B28" s="14" t="n">
        <v>91723</v>
      </c>
      <c r="C28" s="14" t="n">
        <v>91612.1</v>
      </c>
      <c r="D28" s="20" t="n">
        <f>(B28-C28)/C28</f>
        <v>0.00121053878254067</v>
      </c>
      <c r="E28" s="23" t="n">
        <f>B28-C28</f>
        <v>110.899999999994</v>
      </c>
      <c r="F28" s="25"/>
      <c r="G28" s="29" t="n">
        <f>'1A-PopNHRaceAlone'!F28</f>
        <v>0.505194989261145</v>
      </c>
      <c r="H28" s="29" t="n">
        <f>'1A-PopNHRaceAlone'!H28</f>
        <v>0.378607328587159</v>
      </c>
      <c r="I28" s="29" t="n">
        <f>'1A-PopNHRaceAlone'!L28</f>
        <v>0.0104881000403388</v>
      </c>
      <c r="J28" s="29" t="n">
        <f>'1A-PopNHRaceAlone'!R28</f>
        <v>0.042006912115827</v>
      </c>
      <c r="K28" s="29" t="n">
        <f>'1A-PopNHRaceAlone'!V28</f>
        <v>0.494805010738855</v>
      </c>
      <c r="L28" s="25"/>
      <c r="M28" s="14" t="n">
        <v>70678</v>
      </c>
      <c r="N28" s="42" t="n">
        <f>IF(ISERROR(M28/B28),"",(M28/B28))</f>
        <v>0.77055918362897</v>
      </c>
      <c r="O28" s="25"/>
      <c r="P28" s="29" t="n">
        <f>'4A-VAPNHRaceAlone'!F28</f>
        <v>0.541087750077818</v>
      </c>
      <c r="Q28" s="29" t="n">
        <f>'4A-VAPNHRaceAlone'!H28</f>
        <v>0.358216135148137</v>
      </c>
      <c r="R28" s="29" t="n">
        <f>'4A-VAPNHRaceAlone'!L28</f>
        <v>0.0113613854381844</v>
      </c>
      <c r="S28" s="29" t="n">
        <f>'4A-VAPNHRaceAlone'!R28</f>
        <v>0.0360649707122443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 ht="12.75">
      <c r="A29" s="9" t="n">
        <v>27</v>
      </c>
      <c r="B29" s="13" t="n">
        <v>90457</v>
      </c>
      <c r="C29" s="13" t="n">
        <v>91612.1</v>
      </c>
      <c r="D29" s="21" t="n">
        <f>(B29-C29)/C29</f>
        <v>-0.0126085964626944</v>
      </c>
      <c r="E29" s="22" t="n">
        <f>B29-C29</f>
        <v>-1155.10000000001</v>
      </c>
      <c r="F29" s="24"/>
      <c r="G29" s="30" t="n">
        <f>'1A-PopNHRaceAlone'!F29</f>
        <v>0.84325148965807</v>
      </c>
      <c r="H29" s="30" t="n">
        <f>'1A-PopNHRaceAlone'!H29</f>
        <v>0.0305006798810485</v>
      </c>
      <c r="I29" s="30" t="n">
        <f>'1A-PopNHRaceAlone'!L29</f>
        <v>0.0117956598162663</v>
      </c>
      <c r="J29" s="30" t="n">
        <f>'1A-PopNHRaceAlone'!R29</f>
        <v>0.0636434991211294</v>
      </c>
      <c r="K29" s="30" t="n">
        <f>'1A-PopNHRaceAlone'!V29</f>
        <v>0.15674851034193</v>
      </c>
      <c r="L29" s="24"/>
      <c r="M29" s="13" t="n">
        <v>73737</v>
      </c>
      <c r="N29" s="43" t="n">
        <f>IF(ISERROR(M29/B29),"",(M29/B29))</f>
        <v>0.815160794631703</v>
      </c>
      <c r="O29" s="24"/>
      <c r="P29" s="30" t="n">
        <f>'4A-VAPNHRaceAlone'!F29</f>
        <v>0.862877524173753</v>
      </c>
      <c r="Q29" s="30" t="n">
        <f>'4A-VAPNHRaceAlone'!H29</f>
        <v>0.0292932991578177</v>
      </c>
      <c r="R29" s="30" t="n">
        <f>'4A-VAPNHRaceAlone'!L29</f>
        <v>0.0121106093277459</v>
      </c>
      <c r="S29" s="30" t="n">
        <f>'4A-VAPNHRaceAlone'!R29</f>
        <v>0.053419585825298</v>
      </c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 ht="12.75">
      <c r="A30" s="9" t="n">
        <v>28</v>
      </c>
      <c r="B30" s="14" t="n">
        <v>91598</v>
      </c>
      <c r="C30" s="14" t="n">
        <v>91612.1</v>
      </c>
      <c r="D30" s="20" t="n">
        <f>(B30-C30)/C30</f>
        <v>-0.00015390980012472</v>
      </c>
      <c r="E30" s="23" t="n">
        <f>B30-C30</f>
        <v>-14.1000000000058</v>
      </c>
      <c r="F30" s="25"/>
      <c r="G30" s="29" t="n">
        <f>'1A-PopNHRaceAlone'!F30</f>
        <v>0.749841699600428</v>
      </c>
      <c r="H30" s="29" t="n">
        <f>'1A-PopNHRaceAlone'!H30</f>
        <v>0.0975239634053145</v>
      </c>
      <c r="I30" s="29" t="n">
        <f>'1A-PopNHRaceAlone'!L30</f>
        <v>0.0336361055918252</v>
      </c>
      <c r="J30" s="29" t="n">
        <f>'1A-PopNHRaceAlone'!R30</f>
        <v>0.062403109238193</v>
      </c>
      <c r="K30" s="29" t="n">
        <f>'1A-PopNHRaceAlone'!V30</f>
        <v>0.250158300399572</v>
      </c>
      <c r="L30" s="25"/>
      <c r="M30" s="14" t="n">
        <v>71385</v>
      </c>
      <c r="N30" s="42" t="n">
        <f>IF(ISERROR(M30/B30),"",(M30/B30))</f>
        <v>0.779329242996572</v>
      </c>
      <c r="O30" s="25"/>
      <c r="P30" s="29" t="n">
        <f>'4A-VAPNHRaceAlone'!F30</f>
        <v>0.774420396441829</v>
      </c>
      <c r="Q30" s="29" t="n">
        <f>'4A-VAPNHRaceAlone'!H30</f>
        <v>0.0913637318764446</v>
      </c>
      <c r="R30" s="29" t="n">
        <f>'4A-VAPNHRaceAlone'!L30</f>
        <v>0.0323317223506339</v>
      </c>
      <c r="S30" s="29" t="n">
        <f>'4A-VAPNHRaceAlone'!R30</f>
        <v>0.0536107025285424</v>
      </c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 ht="12.75">
      <c r="A31" s="9" t="n">
        <v>29</v>
      </c>
      <c r="B31" s="13" t="n">
        <v>89568</v>
      </c>
      <c r="C31" s="13" t="n">
        <v>91612.1</v>
      </c>
      <c r="D31" s="21" t="n">
        <f>(B31-C31)/C31</f>
        <v>-0.0223125547826107</v>
      </c>
      <c r="E31" s="22" t="n">
        <f>B31-C31</f>
        <v>-2044.10000000001</v>
      </c>
      <c r="F31" s="24"/>
      <c r="G31" s="30" t="n">
        <f>'1A-PopNHRaceAlone'!F31</f>
        <v>0.719777152554484</v>
      </c>
      <c r="H31" s="30" t="n">
        <f>'1A-PopNHRaceAlone'!H31</f>
        <v>0.137270007145409</v>
      </c>
      <c r="I31" s="30" t="n">
        <f>'1A-PopNHRaceAlone'!L31</f>
        <v>0.014156841729189</v>
      </c>
      <c r="J31" s="30" t="n">
        <f>'1A-PopNHRaceAlone'!R31</f>
        <v>0.0676245980707395</v>
      </c>
      <c r="K31" s="30" t="n">
        <f>'1A-PopNHRaceAlone'!V31</f>
        <v>0.280222847445516</v>
      </c>
      <c r="L31" s="24"/>
      <c r="M31" s="13" t="n">
        <v>69992</v>
      </c>
      <c r="N31" s="43" t="n">
        <f>IF(ISERROR(M31/B31),"",(M31/B31))</f>
        <v>0.781439799928546</v>
      </c>
      <c r="O31" s="24"/>
      <c r="P31" s="30" t="n">
        <f>'4A-VAPNHRaceAlone'!F31</f>
        <v>0.756143559263916</v>
      </c>
      <c r="Q31" s="30" t="n">
        <f>'4A-VAPNHRaceAlone'!H31</f>
        <v>0.121271002400274</v>
      </c>
      <c r="R31" s="30" t="n">
        <f>'4A-VAPNHRaceAlone'!L31</f>
        <v>0.0143159218196365</v>
      </c>
      <c r="S31" s="30" t="n">
        <f>'4A-VAPNHRaceAlone'!R31</f>
        <v>0.0570065150302892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 ht="12.75">
      <c r="A32" s="9" t="n">
        <v>30</v>
      </c>
      <c r="B32" s="14" t="n">
        <v>93460</v>
      </c>
      <c r="C32" s="14" t="n">
        <v>91612.1</v>
      </c>
      <c r="D32" s="20" t="n">
        <f>(B32-C32)/C32</f>
        <v>0.0201709162872589</v>
      </c>
      <c r="E32" s="23" t="n">
        <f>B32-C32</f>
        <v>1847.89999999999</v>
      </c>
      <c r="F32" s="25"/>
      <c r="G32" s="29" t="n">
        <f>'1A-PopNHRaceAlone'!F32</f>
        <v>0.874192167772309</v>
      </c>
      <c r="H32" s="29" t="n">
        <f>'1A-PopNHRaceAlone'!H32</f>
        <v>0.0257222341108496</v>
      </c>
      <c r="I32" s="29" t="n">
        <f>'1A-PopNHRaceAlone'!L32</f>
        <v>0.00639845923389685</v>
      </c>
      <c r="J32" s="29" t="n">
        <f>'1A-PopNHRaceAlone'!R32</f>
        <v>0.0406484057350738</v>
      </c>
      <c r="K32" s="29" t="n">
        <f>'1A-PopNHRaceAlone'!V32</f>
        <v>0.125807832227691</v>
      </c>
      <c r="L32" s="25"/>
      <c r="M32" s="14" t="n">
        <v>73606</v>
      </c>
      <c r="N32" s="42" t="n">
        <f>IF(ISERROR(M32/B32),"",(M32/B32))</f>
        <v>0.787566873528782</v>
      </c>
      <c r="O32" s="25"/>
      <c r="P32" s="29" t="n">
        <f>'4A-VAPNHRaceAlone'!F32</f>
        <v>0.896013911909355</v>
      </c>
      <c r="Q32" s="29" t="n">
        <f>'4A-VAPNHRaceAlone'!H32</f>
        <v>0.0230144281716164</v>
      </c>
      <c r="R32" s="29" t="n">
        <f>'4A-VAPNHRaceAlone'!L32</f>
        <v>0.00671140939597315</v>
      </c>
      <c r="S32" s="29" t="n">
        <f>'4A-VAPNHRaceAlone'!R32</f>
        <v>0.032130532836997</v>
      </c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 ht="12.75">
      <c r="A33" s="9" t="n">
        <v>31</v>
      </c>
      <c r="B33" s="13" t="n">
        <v>91254</v>
      </c>
      <c r="C33" s="13" t="n">
        <v>91612.1</v>
      </c>
      <c r="D33" s="21" t="n">
        <f>(B33-C33)/C33</f>
        <v>-0.00390887229961987</v>
      </c>
      <c r="E33" s="22" t="n">
        <f>B33-C33</f>
        <v>-358.100000000006</v>
      </c>
      <c r="F33" s="24"/>
      <c r="G33" s="30" t="n">
        <f>'1A-PopNHRaceAlone'!F33</f>
        <v>0.708264843184956</v>
      </c>
      <c r="H33" s="30" t="n">
        <f>'1A-PopNHRaceAlone'!H33</f>
        <v>0.175181361912902</v>
      </c>
      <c r="I33" s="30" t="n">
        <f>'1A-PopNHRaceAlone'!L33</f>
        <v>0.0139610318451794</v>
      </c>
      <c r="J33" s="30" t="n">
        <f>'1A-PopNHRaceAlone'!R33</f>
        <v>0.0416200933657703</v>
      </c>
      <c r="K33" s="30" t="n">
        <f>'1A-PopNHRaceAlone'!V33</f>
        <v>0.291735156815044</v>
      </c>
      <c r="L33" s="24"/>
      <c r="M33" s="13" t="n">
        <v>71986</v>
      </c>
      <c r="N33" s="43" t="n">
        <f>IF(ISERROR(M33/B33),"",(M33/B33))</f>
        <v>0.788853091371337</v>
      </c>
      <c r="O33" s="24"/>
      <c r="P33" s="30" t="n">
        <f>'4A-VAPNHRaceAlone'!F33</f>
        <v>0.728461089656322</v>
      </c>
      <c r="Q33" s="30" t="n">
        <f>'4A-VAPNHRaceAlone'!H33</f>
        <v>0.172061234128858</v>
      </c>
      <c r="R33" s="30" t="n">
        <f>'4A-VAPNHRaceAlone'!L33</f>
        <v>0.0140721807018031</v>
      </c>
      <c r="S33" s="30" t="n">
        <f>'4A-VAPNHRaceAlone'!R33</f>
        <v>0.0361737004417526</v>
      </c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 ht="12.75">
      <c r="A34" s="9" t="n">
        <v>32</v>
      </c>
      <c r="B34" s="14" t="n">
        <v>92731</v>
      </c>
      <c r="C34" s="14" t="n">
        <v>91612.1</v>
      </c>
      <c r="D34" s="20" t="n">
        <f>(B34-C34)/C34</f>
        <v>0.0122134521531544</v>
      </c>
      <c r="E34" s="23" t="n">
        <f>B34-C34</f>
        <v>1118.89999999999</v>
      </c>
      <c r="F34" s="25"/>
      <c r="G34" s="29" t="n">
        <f>'1A-PopNHRaceAlone'!F34</f>
        <v>0.549395563511663</v>
      </c>
      <c r="H34" s="29" t="n">
        <f>'1A-PopNHRaceAlone'!H34</f>
        <v>0.269672493556632</v>
      </c>
      <c r="I34" s="29" t="n">
        <f>'1A-PopNHRaceAlone'!L34</f>
        <v>0.0350799624720967</v>
      </c>
      <c r="J34" s="29" t="n">
        <f>'1A-PopNHRaceAlone'!R34</f>
        <v>0.0704834413518672</v>
      </c>
      <c r="K34" s="29" t="n">
        <f>'1A-PopNHRaceAlone'!V34</f>
        <v>0.450604436488337</v>
      </c>
      <c r="L34" s="25"/>
      <c r="M34" s="14" t="n">
        <v>74250</v>
      </c>
      <c r="N34" s="42" t="n">
        <f>IF(ISERROR(M34/B34),"",(M34/B34))</f>
        <v>0.800703108992678</v>
      </c>
      <c r="O34" s="25"/>
      <c r="P34" s="29" t="n">
        <f>'4A-VAPNHRaceAlone'!F34</f>
        <v>0.587461279461279</v>
      </c>
      <c r="Q34" s="29" t="n">
        <f>'4A-VAPNHRaceAlone'!H34</f>
        <v>0.251461279461279</v>
      </c>
      <c r="R34" s="29" t="n">
        <f>'4A-VAPNHRaceAlone'!L34</f>
        <v>0.036956228956229</v>
      </c>
      <c r="S34" s="29" t="n">
        <f>'4A-VAPNHRaceAlone'!R34</f>
        <v>0.0612121212121212</v>
      </c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ht="12.75">
      <c r="A35" s="9" t="n">
        <v>33</v>
      </c>
      <c r="B35" s="13" t="n">
        <v>90911</v>
      </c>
      <c r="C35" s="13" t="n">
        <v>91612.1</v>
      </c>
      <c r="D35" s="21" t="n">
        <f>(B35-C35)/C35</f>
        <v>-0.0076529192104537</v>
      </c>
      <c r="E35" s="22" t="n">
        <f>B35-C35</f>
        <v>-701.100000000006</v>
      </c>
      <c r="F35" s="24"/>
      <c r="G35" s="30" t="n">
        <f>'1A-PopNHRaceAlone'!F35</f>
        <v>0.686946574121943</v>
      </c>
      <c r="H35" s="30" t="n">
        <f>'1A-PopNHRaceAlone'!H35</f>
        <v>0.0798033241301933</v>
      </c>
      <c r="I35" s="30" t="n">
        <f>'1A-PopNHRaceAlone'!L35</f>
        <v>0.115497574550934</v>
      </c>
      <c r="J35" s="30" t="n">
        <f>'1A-PopNHRaceAlone'!R35</f>
        <v>0.0569678036761228</v>
      </c>
      <c r="K35" s="30" t="n">
        <f>'1A-PopNHRaceAlone'!V35</f>
        <v>0.313053425878057</v>
      </c>
      <c r="L35" s="24"/>
      <c r="M35" s="13" t="n">
        <v>73365</v>
      </c>
      <c r="N35" s="43" t="n">
        <f>IF(ISERROR(M35/B35),"",(M35/B35))</f>
        <v>0.806998053040886</v>
      </c>
      <c r="O35" s="24"/>
      <c r="P35" s="30" t="n">
        <f>'4A-VAPNHRaceAlone'!F35</f>
        <v>0.706944728412731</v>
      </c>
      <c r="Q35" s="30" t="n">
        <f>'4A-VAPNHRaceAlone'!H35</f>
        <v>0.0779935936754583</v>
      </c>
      <c r="R35" s="30" t="n">
        <f>'4A-VAPNHRaceAlone'!L35</f>
        <v>0.11689497716895</v>
      </c>
      <c r="S35" s="30" t="n">
        <f>'4A-VAPNHRaceAlone'!R35</f>
        <v>0.051277857288898</v>
      </c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 ht="12.75">
      <c r="A36" s="9" t="n">
        <v>34</v>
      </c>
      <c r="B36" s="14" t="n">
        <v>93881</v>
      </c>
      <c r="C36" s="14" t="n">
        <v>91612.1</v>
      </c>
      <c r="D36" s="20" t="n">
        <f>(B36-C36)/C36</f>
        <v>0.024766379113676</v>
      </c>
      <c r="E36" s="23" t="n">
        <f>B36-C36</f>
        <v>2268.89999999999</v>
      </c>
      <c r="F36" s="25"/>
      <c r="G36" s="29" t="n">
        <f>'1A-PopNHRaceAlone'!F36</f>
        <v>0.833054611689266</v>
      </c>
      <c r="H36" s="29" t="n">
        <f>'1A-PopNHRaceAlone'!H36</f>
        <v>0.0257560102683184</v>
      </c>
      <c r="I36" s="29" t="n">
        <f>'1A-PopNHRaceAlone'!L36</f>
        <v>0.00479330215911633</v>
      </c>
      <c r="J36" s="29" t="n">
        <f>'1A-PopNHRaceAlone'!R36</f>
        <v>0.08753634920804</v>
      </c>
      <c r="K36" s="29" t="n">
        <f>'1A-PopNHRaceAlone'!V36</f>
        <v>0.166945388310734</v>
      </c>
      <c r="L36" s="25"/>
      <c r="M36" s="14" t="n">
        <v>74466</v>
      </c>
      <c r="N36" s="42" t="n">
        <f>IF(ISERROR(M36/B36),"",(M36/B36))</f>
        <v>0.79319564129057</v>
      </c>
      <c r="O36" s="25"/>
      <c r="P36" s="29" t="n">
        <f>'4A-VAPNHRaceAlone'!F36</f>
        <v>0.854510783444794</v>
      </c>
      <c r="Q36" s="29" t="n">
        <f>'4A-VAPNHRaceAlone'!H36</f>
        <v>0.0283619369913786</v>
      </c>
      <c r="R36" s="29" t="n">
        <f>'4A-VAPNHRaceAlone'!L36</f>
        <v>0.0048344210780759</v>
      </c>
      <c r="S36" s="29" t="n">
        <f>'4A-VAPNHRaceAlone'!R36</f>
        <v>0.0715360030080842</v>
      </c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 ht="12.75">
      <c r="A37" s="9" t="n">
        <v>35</v>
      </c>
      <c r="B37" s="13" t="n">
        <v>93023</v>
      </c>
      <c r="C37" s="13" t="n">
        <v>91612.1</v>
      </c>
      <c r="D37" s="21" t="n">
        <f>(B37-C37)/C37</f>
        <v>0.0154008040422607</v>
      </c>
      <c r="E37" s="22" t="n">
        <f>B37-C37</f>
        <v>1410.89999999999</v>
      </c>
      <c r="F37" s="24"/>
      <c r="G37" s="30" t="n">
        <f>'1A-PopNHRaceAlone'!F37</f>
        <v>0.895477462563022</v>
      </c>
      <c r="H37" s="30" t="n">
        <f>'1A-PopNHRaceAlone'!H37</f>
        <v>0.0143942895842964</v>
      </c>
      <c r="I37" s="30" t="n">
        <f>'1A-PopNHRaceAlone'!L37</f>
        <v>0.00484826333272417</v>
      </c>
      <c r="J37" s="30" t="n">
        <f>'1A-PopNHRaceAlone'!R37</f>
        <v>0.0419573653827548</v>
      </c>
      <c r="K37" s="30" t="n">
        <f>'1A-PopNHRaceAlone'!V37</f>
        <v>0.104522537436978</v>
      </c>
      <c r="L37" s="24"/>
      <c r="M37" s="13" t="n">
        <v>71335</v>
      </c>
      <c r="N37" s="43" t="n">
        <f>IF(ISERROR(M37/B37),"",(M37/B37))</f>
        <v>0.766853358846737</v>
      </c>
      <c r="O37" s="24"/>
      <c r="P37" s="30" t="n">
        <f>'4A-VAPNHRaceAlone'!F37</f>
        <v>0.907324595219738</v>
      </c>
      <c r="Q37" s="30" t="n">
        <f>'4A-VAPNHRaceAlone'!H37</f>
        <v>0.0166257797715007</v>
      </c>
      <c r="R37" s="30" t="n">
        <f>'4A-VAPNHRaceAlone'!L37</f>
        <v>0.00485035396369244</v>
      </c>
      <c r="S37" s="30" t="n">
        <f>'4A-VAPNHRaceAlone'!R37</f>
        <v>0.0328590453494077</v>
      </c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 ht="12.75">
      <c r="A38" s="9" t="n">
        <v>36</v>
      </c>
      <c r="B38" s="14" t="n">
        <v>89634</v>
      </c>
      <c r="C38" s="14" t="n">
        <v>91612.1</v>
      </c>
      <c r="D38" s="20" t="n">
        <f>(B38-C38)/C38</f>
        <v>-0.0215921259309633</v>
      </c>
      <c r="E38" s="23" t="n">
        <f>B38-C38</f>
        <v>-1978.10000000001</v>
      </c>
      <c r="F38" s="25"/>
      <c r="G38" s="29" t="n">
        <f>'1A-PopNHRaceAlone'!F38</f>
        <v>0.841209808777919</v>
      </c>
      <c r="H38" s="29" t="n">
        <f>'1A-PopNHRaceAlone'!H38</f>
        <v>0.0273333779592565</v>
      </c>
      <c r="I38" s="29" t="n">
        <f>'1A-PopNHRaceAlone'!L38</f>
        <v>0.00692817457661155</v>
      </c>
      <c r="J38" s="29" t="n">
        <f>'1A-PopNHRaceAlone'!R38</f>
        <v>0.0699957605372961</v>
      </c>
      <c r="K38" s="29" t="n">
        <f>'1A-PopNHRaceAlone'!V38</f>
        <v>0.158790191222081</v>
      </c>
      <c r="L38" s="25"/>
      <c r="M38" s="14" t="n">
        <v>68621</v>
      </c>
      <c r="N38" s="42" t="n">
        <f>IF(ISERROR(M38/B38),"",(M38/B38))</f>
        <v>0.765568868955977</v>
      </c>
      <c r="O38" s="25"/>
      <c r="P38" s="29" t="n">
        <f>'4A-VAPNHRaceAlone'!F38</f>
        <v>0.866527739321782</v>
      </c>
      <c r="Q38" s="29" t="n">
        <f>'4A-VAPNHRaceAlone'!H38</f>
        <v>0.0274260066160505</v>
      </c>
      <c r="R38" s="29" t="n">
        <f>'4A-VAPNHRaceAlone'!L38</f>
        <v>0.00721353521516737</v>
      </c>
      <c r="S38" s="29" t="n">
        <f>'4A-VAPNHRaceAlone'!R38</f>
        <v>0.0543856836828376</v>
      </c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 ht="12.75">
      <c r="A39" s="9" t="n">
        <v>37</v>
      </c>
      <c r="B39" s="13" t="n">
        <v>91456</v>
      </c>
      <c r="C39" s="13" t="n">
        <v>91612.1</v>
      </c>
      <c r="D39" s="21" t="n">
        <f>(B39-C39)/C39</f>
        <v>-0.0017039233900326</v>
      </c>
      <c r="E39" s="22" t="n">
        <f>B39-C39</f>
        <v>-156.100000000006</v>
      </c>
      <c r="F39" s="24"/>
      <c r="G39" s="30" t="n">
        <f>'1A-PopNHRaceAlone'!F39</f>
        <v>0.783808607417775</v>
      </c>
      <c r="H39" s="30" t="n">
        <f>'1A-PopNHRaceAlone'!H39</f>
        <v>0.062642144856543</v>
      </c>
      <c r="I39" s="30" t="n">
        <f>'1A-PopNHRaceAlone'!L39</f>
        <v>0.0189490027991603</v>
      </c>
      <c r="J39" s="30" t="n">
        <f>'1A-PopNHRaceAlone'!R39</f>
        <v>0.0654194366689993</v>
      </c>
      <c r="K39" s="30" t="n">
        <f>'1A-PopNHRaceAlone'!V39</f>
        <v>0.216191392582225</v>
      </c>
      <c r="L39" s="24"/>
      <c r="M39" s="13" t="n">
        <v>71787</v>
      </c>
      <c r="N39" s="43" t="n">
        <f>IF(ISERROR(M39/B39),"",(M39/B39))</f>
        <v>0.784934832050385</v>
      </c>
      <c r="O39" s="24"/>
      <c r="P39" s="30" t="n">
        <f>'4A-VAPNHRaceAlone'!F39</f>
        <v>0.811038210260911</v>
      </c>
      <c r="Q39" s="30" t="n">
        <f>'4A-VAPNHRaceAlone'!H39</f>
        <v>0.0618774987114659</v>
      </c>
      <c r="R39" s="30" t="n">
        <f>'4A-VAPNHRaceAlone'!L39</f>
        <v>0.0200036218256787</v>
      </c>
      <c r="S39" s="30" t="n">
        <f>'4A-VAPNHRaceAlone'!R39</f>
        <v>0.0517503169097469</v>
      </c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ht="12.75">
      <c r="A40" s="9" t="n">
        <v>38</v>
      </c>
      <c r="B40" s="14" t="n">
        <v>93422</v>
      </c>
      <c r="C40" s="14" t="n">
        <v>91612.1</v>
      </c>
      <c r="D40" s="20" t="n">
        <f>(B40-C40)/C40</f>
        <v>0.0197561239181287</v>
      </c>
      <c r="E40" s="23" t="n">
        <f>B40-C40</f>
        <v>1809.89999999999</v>
      </c>
      <c r="F40" s="25"/>
      <c r="G40" s="29" t="n">
        <f>'1A-PopNHRaceAlone'!F40</f>
        <v>0.675697373209736</v>
      </c>
      <c r="H40" s="29" t="n">
        <f>'1A-PopNHRaceAlone'!H40</f>
        <v>0.190308492646272</v>
      </c>
      <c r="I40" s="29" t="n">
        <f>'1A-PopNHRaceAlone'!L40</f>
        <v>0.0175119350902357</v>
      </c>
      <c r="J40" s="29" t="n">
        <f>'1A-PopNHRaceAlone'!R40</f>
        <v>0.0663227077133866</v>
      </c>
      <c r="K40" s="29" t="n">
        <f>'1A-PopNHRaceAlone'!V40</f>
        <v>0.324302626790264</v>
      </c>
      <c r="L40" s="25"/>
      <c r="M40" s="14" t="n">
        <v>73770</v>
      </c>
      <c r="N40" s="42" t="n">
        <f>IF(ISERROR(M40/B40),"",(M40/B40))</f>
        <v>0.789642696581105</v>
      </c>
      <c r="O40" s="25"/>
      <c r="P40" s="29" t="n">
        <f>'4A-VAPNHRaceAlone'!F40</f>
        <v>0.721173918937237</v>
      </c>
      <c r="Q40" s="29" t="n">
        <f>'4A-VAPNHRaceAlone'!H40</f>
        <v>0.169662464416429</v>
      </c>
      <c r="R40" s="29" t="n">
        <f>'4A-VAPNHRaceAlone'!L40</f>
        <v>0.0168361122407483</v>
      </c>
      <c r="S40" s="29" t="n">
        <f>'4A-VAPNHRaceAlone'!R40</f>
        <v>0.0518367900230446</v>
      </c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 ht="12.75">
      <c r="A41" s="9" t="n">
        <v>39</v>
      </c>
      <c r="B41" s="13" t="n">
        <v>90102</v>
      </c>
      <c r="C41" s="13" t="n">
        <v>91612.1</v>
      </c>
      <c r="D41" s="21" t="n">
        <f>(B41-C41)/C41</f>
        <v>-0.0164836304374641</v>
      </c>
      <c r="E41" s="22" t="n">
        <f>B41-C41</f>
        <v>-1510.10000000001</v>
      </c>
      <c r="F41" s="24"/>
      <c r="G41" s="30" t="n">
        <f>'1A-PopNHRaceAlone'!F41</f>
        <v>0.811524716432488</v>
      </c>
      <c r="H41" s="30" t="n">
        <f>'1A-PopNHRaceAlone'!H41</f>
        <v>0.0168919668819782</v>
      </c>
      <c r="I41" s="30" t="n">
        <f>'1A-PopNHRaceAlone'!L41</f>
        <v>0.00440611751126501</v>
      </c>
      <c r="J41" s="30" t="n">
        <f>'1A-PopNHRaceAlone'!R41</f>
        <v>0.107555881112517</v>
      </c>
      <c r="K41" s="30" t="n">
        <f>'1A-PopNHRaceAlone'!V41</f>
        <v>0.188475283567512</v>
      </c>
      <c r="L41" s="24"/>
      <c r="M41" s="13" t="n">
        <v>69353</v>
      </c>
      <c r="N41" s="43" t="n">
        <f>IF(ISERROR(M41/B41),"",(M41/B41))</f>
        <v>0.769716543472953</v>
      </c>
      <c r="O41" s="24"/>
      <c r="P41" s="30" t="n">
        <f>'4A-VAPNHRaceAlone'!F41</f>
        <v>0.845716839934826</v>
      </c>
      <c r="Q41" s="30" t="n">
        <f>'4A-VAPNHRaceAlone'!H41</f>
        <v>0.0168125387510274</v>
      </c>
      <c r="R41" s="30" t="n">
        <f>'4A-VAPNHRaceAlone'!L41</f>
        <v>0.00445546695889147</v>
      </c>
      <c r="S41" s="30" t="n">
        <f>'4A-VAPNHRaceAlone'!R41</f>
        <v>0.0821738064683575</v>
      </c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 ht="12.75">
      <c r="A42" s="9" t="n">
        <v>40</v>
      </c>
      <c r="B42" s="14" t="n">
        <v>91819</v>
      </c>
      <c r="C42" s="14" t="n">
        <v>91612.1</v>
      </c>
      <c r="D42" s="20" t="n">
        <f>(B42-C42)/C42</f>
        <v>0.00225843529402769</v>
      </c>
      <c r="E42" s="23" t="n">
        <f>B42-C42</f>
        <v>206.899999999994</v>
      </c>
      <c r="F42" s="25"/>
      <c r="G42" s="29" t="n">
        <f>'1A-PopNHRaceAlone'!F42</f>
        <v>0.767444646532853</v>
      </c>
      <c r="H42" s="29" t="n">
        <f>'1A-PopNHRaceAlone'!H42</f>
        <v>0.0776963373593701</v>
      </c>
      <c r="I42" s="29" t="n">
        <f>'1A-PopNHRaceAlone'!L42</f>
        <v>0.0397194480445224</v>
      </c>
      <c r="J42" s="29" t="n">
        <f>'1A-PopNHRaceAlone'!R42</f>
        <v>0.0522223069299382</v>
      </c>
      <c r="K42" s="29" t="n">
        <f>'1A-PopNHRaceAlone'!V42</f>
        <v>0.232555353467147</v>
      </c>
      <c r="L42" s="25"/>
      <c r="M42" s="14" t="n">
        <v>70440</v>
      </c>
      <c r="N42" s="42" t="n">
        <f>IF(ISERROR(M42/B42),"",(M42/B42))</f>
        <v>0.767161480739281</v>
      </c>
      <c r="O42" s="25"/>
      <c r="P42" s="29" t="n">
        <f>'4A-VAPNHRaceAlone'!F42</f>
        <v>0.799929017603634</v>
      </c>
      <c r="Q42" s="29" t="n">
        <f>'4A-VAPNHRaceAlone'!H42</f>
        <v>0.0725582055650199</v>
      </c>
      <c r="R42" s="29" t="n">
        <f>'4A-VAPNHRaceAlone'!L42</f>
        <v>0.0386428165814878</v>
      </c>
      <c r="S42" s="29" t="n">
        <f>'4A-VAPNHRaceAlone'!R42</f>
        <v>0.0428023850085179</v>
      </c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 ht="12.75">
      <c r="A43" s="9" t="n">
        <v>41</v>
      </c>
      <c r="B43" s="13" t="n">
        <v>92190</v>
      </c>
      <c r="C43" s="13" t="n">
        <v>91612.1</v>
      </c>
      <c r="D43" s="21" t="n">
        <f>(B43-C43)/C43</f>
        <v>0.00630811868737857</v>
      </c>
      <c r="E43" s="22" t="n">
        <f>B43-C43</f>
        <v>577.899999999994</v>
      </c>
      <c r="F43" s="24"/>
      <c r="G43" s="30" t="n">
        <f>'1A-PopNHRaceAlone'!F43</f>
        <v>0.606790324330188</v>
      </c>
      <c r="H43" s="30" t="n">
        <f>'1A-PopNHRaceAlone'!H43</f>
        <v>0.214828072459052</v>
      </c>
      <c r="I43" s="30" t="n">
        <f>'1A-PopNHRaceAlone'!L43</f>
        <v>0.0269660483783491</v>
      </c>
      <c r="J43" s="30" t="n">
        <f>'1A-PopNHRaceAlone'!R43</f>
        <v>0.079672415663304</v>
      </c>
      <c r="K43" s="30" t="n">
        <f>'1A-PopNHRaceAlone'!V43</f>
        <v>0.393209675669812</v>
      </c>
      <c r="L43" s="24"/>
      <c r="M43" s="13" t="n">
        <v>73668</v>
      </c>
      <c r="N43" s="43" t="n">
        <f>IF(ISERROR(M43/B43),"",(M43/B43))</f>
        <v>0.799088838268793</v>
      </c>
      <c r="O43" s="24"/>
      <c r="P43" s="30" t="n">
        <f>'4A-VAPNHRaceAlone'!F43</f>
        <v>0.653716674811316</v>
      </c>
      <c r="Q43" s="30" t="n">
        <f>'4A-VAPNHRaceAlone'!H43</f>
        <v>0.191100613563555</v>
      </c>
      <c r="R43" s="30" t="n">
        <f>'4A-VAPNHRaceAlone'!L43</f>
        <v>0.0305017103762828</v>
      </c>
      <c r="S43" s="30" t="n">
        <f>'4A-VAPNHRaceAlone'!R43</f>
        <v>0.0692430906227942</v>
      </c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 ht="12.75">
      <c r="A44" s="9" t="n">
        <v>42</v>
      </c>
      <c r="B44" s="14" t="n">
        <v>89434</v>
      </c>
      <c r="C44" s="14" t="n">
        <v>91612.1</v>
      </c>
      <c r="D44" s="20" t="n">
        <f>(B44-C44)/C44</f>
        <v>-0.023775243663228</v>
      </c>
      <c r="E44" s="23" t="n">
        <f>B44-C44</f>
        <v>-2178.10000000001</v>
      </c>
      <c r="F44" s="25"/>
      <c r="G44" s="29" t="n">
        <f>'1A-PopNHRaceAlone'!F44</f>
        <v>0.865856385714605</v>
      </c>
      <c r="H44" s="29" t="n">
        <f>'1A-PopNHRaceAlone'!H44</f>
        <v>0.0319677080305029</v>
      </c>
      <c r="I44" s="29" t="n">
        <f>'1A-PopNHRaceAlone'!L44</f>
        <v>0.0108571684146969</v>
      </c>
      <c r="J44" s="29" t="n">
        <f>'1A-PopNHRaceAlone'!R44</f>
        <v>0.0340586354182973</v>
      </c>
      <c r="K44" s="29" t="n">
        <f>'1A-PopNHRaceAlone'!V44</f>
        <v>0.134143614285395</v>
      </c>
      <c r="L44" s="25"/>
      <c r="M44" s="14" t="n">
        <v>69114</v>
      </c>
      <c r="N44" s="42" t="n">
        <f>IF(ISERROR(M44/B44),"",(M44/B44))</f>
        <v>0.772793344812935</v>
      </c>
      <c r="O44" s="25"/>
      <c r="P44" s="29" t="n">
        <f>'4A-VAPNHRaceAlone'!F44</f>
        <v>0.885435657030413</v>
      </c>
      <c r="Q44" s="29" t="n">
        <f>'4A-VAPNHRaceAlone'!H44</f>
        <v>0.0291691987151662</v>
      </c>
      <c r="R44" s="29" t="n">
        <f>'4A-VAPNHRaceAlone'!L44</f>
        <v>0.0110831380038777</v>
      </c>
      <c r="S44" s="29" t="n">
        <f>'4A-VAPNHRaceAlone'!R44</f>
        <v>0.0268686517926903</v>
      </c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 ht="12.75">
      <c r="A45" s="9" t="n">
        <v>43</v>
      </c>
      <c r="B45" s="13" t="n">
        <v>92797</v>
      </c>
      <c r="C45" s="13" t="n">
        <v>91612.1</v>
      </c>
      <c r="D45" s="21" t="n">
        <f>(B45-C45)/C45</f>
        <v>0.0129338810048017</v>
      </c>
      <c r="E45" s="22" t="n">
        <f>B45-C45</f>
        <v>1184.89999999999</v>
      </c>
      <c r="F45" s="24"/>
      <c r="G45" s="30" t="n">
        <f>'1A-PopNHRaceAlone'!F45</f>
        <v>0.884414366843756</v>
      </c>
      <c r="H45" s="30" t="n">
        <f>'1A-PopNHRaceAlone'!H45</f>
        <v>0.00773731909436727</v>
      </c>
      <c r="I45" s="30" t="n">
        <f>'1A-PopNHRaceAlone'!L45</f>
        <v>0.00525879069366467</v>
      </c>
      <c r="J45" s="30" t="n">
        <f>'1A-PopNHRaceAlone'!R45</f>
        <v>0.0551741974417276</v>
      </c>
      <c r="K45" s="30" t="n">
        <f>'1A-PopNHRaceAlone'!V45</f>
        <v>0.115585633156244</v>
      </c>
      <c r="L45" s="24"/>
      <c r="M45" s="13" t="n">
        <v>70200</v>
      </c>
      <c r="N45" s="43" t="n">
        <f>IF(ISERROR(M45/B45),"",(M45/B45))</f>
        <v>0.756489972736188</v>
      </c>
      <c r="O45" s="24"/>
      <c r="P45" s="30" t="n">
        <f>'4A-VAPNHRaceAlone'!F45</f>
        <v>0.903076923076923</v>
      </c>
      <c r="Q45" s="30" t="n">
        <f>'4A-VAPNHRaceAlone'!H45</f>
        <v>0.00631054131054131</v>
      </c>
      <c r="R45" s="30" t="n">
        <f>'4A-VAPNHRaceAlone'!L45</f>
        <v>0.00521367521367521</v>
      </c>
      <c r="S45" s="30" t="n">
        <f>'4A-VAPNHRaceAlone'!R45</f>
        <v>0.0460541310541311</v>
      </c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 ht="12.75">
      <c r="A46" s="9" t="n">
        <v>44</v>
      </c>
      <c r="B46" s="14" t="n">
        <v>89974</v>
      </c>
      <c r="C46" s="14" t="n">
        <v>91612.1</v>
      </c>
      <c r="D46" s="20" t="n">
        <f>(B46-C46)/C46</f>
        <v>-0.0178808257861135</v>
      </c>
      <c r="E46" s="23" t="n">
        <f>B46-C46</f>
        <v>-1638.10000000001</v>
      </c>
      <c r="F46" s="25"/>
      <c r="G46" s="29" t="n">
        <f>'1A-PopNHRaceAlone'!F46</f>
        <v>0.674005823904684</v>
      </c>
      <c r="H46" s="29" t="n">
        <f>'1A-PopNHRaceAlone'!H46</f>
        <v>0.151076977793585</v>
      </c>
      <c r="I46" s="29" t="n">
        <f>'1A-PopNHRaceAlone'!L46</f>
        <v>0.0376108653611043</v>
      </c>
      <c r="J46" s="29" t="n">
        <f>'1A-PopNHRaceAlone'!R46</f>
        <v>0.0666637028474893</v>
      </c>
      <c r="K46" s="29" t="n">
        <f>'1A-PopNHRaceAlone'!V46</f>
        <v>0.325994176095316</v>
      </c>
      <c r="L46" s="25"/>
      <c r="M46" s="14" t="n">
        <v>68782</v>
      </c>
      <c r="N46" s="42" t="n">
        <f>IF(ISERROR(M46/B46),"",(M46/B46))</f>
        <v>0.764465289972659</v>
      </c>
      <c r="O46" s="25"/>
      <c r="P46" s="29" t="n">
        <f>'4A-VAPNHRaceAlone'!F46</f>
        <v>0.714750952284028</v>
      </c>
      <c r="Q46" s="29" t="n">
        <f>'4A-VAPNHRaceAlone'!H46</f>
        <v>0.143424151667587</v>
      </c>
      <c r="R46" s="29" t="n">
        <f>'4A-VAPNHRaceAlone'!L46</f>
        <v>0.0338751417522026</v>
      </c>
      <c r="S46" s="29" t="n">
        <f>'4A-VAPNHRaceAlone'!R46</f>
        <v>0.0553051670495188</v>
      </c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 ht="12.75">
      <c r="A47" s="9" t="n">
        <v>45</v>
      </c>
      <c r="B47" s="13" t="n">
        <v>90484</v>
      </c>
      <c r="C47" s="13" t="n">
        <v>91612.1</v>
      </c>
      <c r="D47" s="21" t="n">
        <f>(B47-C47)/C47</f>
        <v>-0.0123138755688387</v>
      </c>
      <c r="E47" s="22" t="n">
        <f>B47-C47</f>
        <v>-1128.10000000001</v>
      </c>
      <c r="F47" s="24"/>
      <c r="G47" s="30" t="n">
        <f>'1A-PopNHRaceAlone'!F47</f>
        <v>0.904038283011361</v>
      </c>
      <c r="H47" s="30" t="n">
        <f>'1A-PopNHRaceAlone'!H47</f>
        <v>0.0129304628442598</v>
      </c>
      <c r="I47" s="30" t="n">
        <f>'1A-PopNHRaceAlone'!L47</f>
        <v>0.0055700455329119</v>
      </c>
      <c r="J47" s="30" t="n">
        <f>'1A-PopNHRaceAlone'!R47</f>
        <v>0.0309557490827108</v>
      </c>
      <c r="K47" s="30" t="n">
        <f>'1A-PopNHRaceAlone'!V47</f>
        <v>0.0959617169886389</v>
      </c>
      <c r="L47" s="24"/>
      <c r="M47" s="13" t="n">
        <v>70915</v>
      </c>
      <c r="N47" s="43" t="n">
        <f>IF(ISERROR(M47/B47),"",(M47/B47))</f>
        <v>0.783729720171522</v>
      </c>
      <c r="O47" s="24"/>
      <c r="P47" s="30" t="n">
        <f>'4A-VAPNHRaceAlone'!F47</f>
        <v>0.919875907776916</v>
      </c>
      <c r="Q47" s="30" t="n">
        <f>'4A-VAPNHRaceAlone'!H47</f>
        <v>0.0114503278572939</v>
      </c>
      <c r="R47" s="30" t="n">
        <f>'4A-VAPNHRaceAlone'!L47</f>
        <v>0.00542903475992385</v>
      </c>
      <c r="S47" s="30" t="n">
        <f>'4A-VAPNHRaceAlone'!R47</f>
        <v>0.0249030529507156</v>
      </c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 ht="12.75">
      <c r="A48" s="9" t="n">
        <v>46</v>
      </c>
      <c r="B48" s="14" t="n">
        <v>91382</v>
      </c>
      <c r="C48" s="14" t="n">
        <v>91612.1</v>
      </c>
      <c r="D48" s="20" t="n">
        <f>(B48-C48)/C48</f>
        <v>-0.00251167695097051</v>
      </c>
      <c r="E48" s="23" t="n">
        <f>B48-C48</f>
        <v>-230.100000000006</v>
      </c>
      <c r="F48" s="25"/>
      <c r="G48" s="29" t="n">
        <f>'1A-PopNHRaceAlone'!F48</f>
        <v>0.753715173666586</v>
      </c>
      <c r="H48" s="29" t="n">
        <f>'1A-PopNHRaceAlone'!H48</f>
        <v>0.121927731938456</v>
      </c>
      <c r="I48" s="29" t="n">
        <f>'1A-PopNHRaceAlone'!L48</f>
        <v>0.0133396073625003</v>
      </c>
      <c r="J48" s="29" t="n">
        <f>'1A-PopNHRaceAlone'!R48</f>
        <v>0.0466940973058151</v>
      </c>
      <c r="K48" s="29" t="n">
        <f>'1A-PopNHRaceAlone'!V48</f>
        <v>0.246284826333414</v>
      </c>
      <c r="L48" s="25"/>
      <c r="M48" s="14" t="n">
        <v>71593</v>
      </c>
      <c r="N48" s="42" t="n">
        <f>IF(ISERROR(M48/B48),"",(M48/B48))</f>
        <v>0.783447506073406</v>
      </c>
      <c r="O48" s="25"/>
      <c r="P48" s="29" t="n">
        <f>'4A-VAPNHRaceAlone'!F48</f>
        <v>0.783093319179249</v>
      </c>
      <c r="Q48" s="29" t="n">
        <f>'4A-VAPNHRaceAlone'!H48</f>
        <v>0.121632003128798</v>
      </c>
      <c r="R48" s="29" t="n">
        <f>'4A-VAPNHRaceAlone'!L48</f>
        <v>0.0134091321777269</v>
      </c>
      <c r="S48" s="29" t="n">
        <f>'4A-VAPNHRaceAlone'!R48</f>
        <v>0.0357995893453271</v>
      </c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 ht="12.75">
      <c r="A49" s="9" t="n">
        <v>47</v>
      </c>
      <c r="B49" s="13" t="n">
        <v>93750</v>
      </c>
      <c r="C49" s="13" t="n">
        <v>91612.1</v>
      </c>
      <c r="D49" s="21" t="n">
        <f>(B49-C49)/C49</f>
        <v>0.0233364369990426</v>
      </c>
      <c r="E49" s="22" t="n">
        <f>B49-C49</f>
        <v>2137.89999999999</v>
      </c>
      <c r="F49" s="24"/>
      <c r="G49" s="30" t="n">
        <f>'1A-PopNHRaceAlone'!F49</f>
        <v>0.827637333333333</v>
      </c>
      <c r="H49" s="30" t="n">
        <f>'1A-PopNHRaceAlone'!H49</f>
        <v>0.031264</v>
      </c>
      <c r="I49" s="30" t="n">
        <f>'1A-PopNHRaceAlone'!L49</f>
        <v>0.0389013333333333</v>
      </c>
      <c r="J49" s="30" t="n">
        <f>'1A-PopNHRaceAlone'!R49</f>
        <v>0.0428053333333333</v>
      </c>
      <c r="K49" s="30" t="n">
        <f>'1A-PopNHRaceAlone'!V49</f>
        <v>0.172362666666667</v>
      </c>
      <c r="L49" s="24"/>
      <c r="M49" s="13" t="n">
        <v>75650</v>
      </c>
      <c r="N49" s="43" t="n">
        <f>IF(ISERROR(M49/B49),"",(M49/B49))</f>
        <v>0.806933333333333</v>
      </c>
      <c r="O49" s="24"/>
      <c r="P49" s="30" t="n">
        <f>'4A-VAPNHRaceAlone'!F49</f>
        <v>0.847336417713153</v>
      </c>
      <c r="Q49" s="30" t="n">
        <f>'4A-VAPNHRaceAlone'!H49</f>
        <v>0.0307997356245869</v>
      </c>
      <c r="R49" s="30" t="n">
        <f>'4A-VAPNHRaceAlone'!L49</f>
        <v>0.040925313945803</v>
      </c>
      <c r="S49" s="30" t="n">
        <f>'4A-VAPNHRaceAlone'!R49</f>
        <v>0.0349372108393919</v>
      </c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 ht="12.75">
      <c r="A50" s="9" t="n">
        <v>48</v>
      </c>
      <c r="B50" s="14" t="n">
        <v>92896</v>
      </c>
      <c r="C50" s="14" t="n">
        <v>91612.1</v>
      </c>
      <c r="D50" s="20" t="n">
        <f>(B50-C50)/C50</f>
        <v>0.0140145242822727</v>
      </c>
      <c r="E50" s="23" t="n">
        <f>B50-C50</f>
        <v>1283.89999999999</v>
      </c>
      <c r="F50" s="25"/>
      <c r="G50" s="29" t="n">
        <f>'1A-PopNHRaceAlone'!F50</f>
        <v>0.837344987943507</v>
      </c>
      <c r="H50" s="29" t="n">
        <f>'1A-PopNHRaceAlone'!H50</f>
        <v>0.0174388563554943</v>
      </c>
      <c r="I50" s="29" t="n">
        <f>'1A-PopNHRaceAlone'!L50</f>
        <v>0.0647282983120909</v>
      </c>
      <c r="J50" s="29" t="n">
        <f>'1A-PopNHRaceAlone'!R50</f>
        <v>0.0305933517051326</v>
      </c>
      <c r="K50" s="29" t="n">
        <f>'1A-PopNHRaceAlone'!V50</f>
        <v>0.162655012056493</v>
      </c>
      <c r="L50" s="25"/>
      <c r="M50" s="14" t="n">
        <v>74573</v>
      </c>
      <c r="N50" s="42" t="n">
        <f>IF(ISERROR(M50/B50),"",(M50/B50))</f>
        <v>0.802757922838443</v>
      </c>
      <c r="O50" s="25"/>
      <c r="P50" s="29" t="n">
        <f>'4A-VAPNHRaceAlone'!F50</f>
        <v>0.848189022836684</v>
      </c>
      <c r="Q50" s="29" t="n">
        <f>'4A-VAPNHRaceAlone'!H50</f>
        <v>0.0174191731591863</v>
      </c>
      <c r="R50" s="29" t="n">
        <f>'4A-VAPNHRaceAlone'!L50</f>
        <v>0.0675847826961501</v>
      </c>
      <c r="S50" s="29" t="n">
        <f>'4A-VAPNHRaceAlone'!R50</f>
        <v>0.025759993563354</v>
      </c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 ht="12.75">
      <c r="A51" s="9" t="n">
        <v>49</v>
      </c>
      <c r="B51" s="13" t="n">
        <v>93247</v>
      </c>
      <c r="C51" s="13" t="n">
        <v>91612.1</v>
      </c>
      <c r="D51" s="21" t="n">
        <f>(B51-C51)/C51</f>
        <v>0.0178458959023971</v>
      </c>
      <c r="E51" s="22" t="n">
        <f>B51-C51</f>
        <v>1634.89999999999</v>
      </c>
      <c r="F51" s="24"/>
      <c r="G51" s="30" t="n">
        <f>'1A-PopNHRaceAlone'!F51</f>
        <v>0.813216510986949</v>
      </c>
      <c r="H51" s="30" t="n">
        <f>'1A-PopNHRaceAlone'!H51</f>
        <v>0.0578249166193014</v>
      </c>
      <c r="I51" s="30" t="n">
        <f>'1A-PopNHRaceAlone'!L51</f>
        <v>0.0420067133527084</v>
      </c>
      <c r="J51" s="30" t="n">
        <f>'1A-PopNHRaceAlone'!R51</f>
        <v>0.0403015646615977</v>
      </c>
      <c r="K51" s="30" t="n">
        <f>'1A-PopNHRaceAlone'!V51</f>
        <v>0.186783489013051</v>
      </c>
      <c r="L51" s="24"/>
      <c r="M51" s="13" t="n">
        <v>74267</v>
      </c>
      <c r="N51" s="43" t="n">
        <f>IF(ISERROR(M51/B51),"",(M51/B51))</f>
        <v>0.796454577627162</v>
      </c>
      <c r="O51" s="24"/>
      <c r="P51" s="30" t="n">
        <f>'4A-VAPNHRaceAlone'!F51</f>
        <v>0.827770072845274</v>
      </c>
      <c r="Q51" s="30" t="n">
        <f>'4A-VAPNHRaceAlone'!H51</f>
        <v>0.0581819650719701</v>
      </c>
      <c r="R51" s="30" t="n">
        <f>'4A-VAPNHRaceAlone'!L51</f>
        <v>0.0414046615589697</v>
      </c>
      <c r="S51" s="30" t="n">
        <f>'4A-VAPNHRaceAlone'!R51</f>
        <v>0.0337700459154133</v>
      </c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 ht="12.75">
      <c r="A52" s="9" t="n">
        <v>50</v>
      </c>
      <c r="B52" s="14" t="n">
        <v>93139</v>
      </c>
      <c r="C52" s="14" t="n">
        <v>91612.1</v>
      </c>
      <c r="D52" s="20" t="n">
        <f>(B52-C52)/C52</f>
        <v>0.0166670123269742</v>
      </c>
      <c r="E52" s="23" t="n">
        <f>B52-C52</f>
        <v>1526.89999999999</v>
      </c>
      <c r="F52" s="25"/>
      <c r="G52" s="29" t="n">
        <f>'1A-PopNHRaceAlone'!F52</f>
        <v>0.911433448931167</v>
      </c>
      <c r="H52" s="29" t="n">
        <f>'1A-PopNHRaceAlone'!H52</f>
        <v>0.00436981286034851</v>
      </c>
      <c r="I52" s="29" t="n">
        <f>'1A-PopNHRaceAlone'!L52</f>
        <v>0.00721502270799558</v>
      </c>
      <c r="J52" s="29" t="n">
        <f>'1A-PopNHRaceAlone'!R52</f>
        <v>0.0301484877441244</v>
      </c>
      <c r="K52" s="29" t="n">
        <f>'1A-PopNHRaceAlone'!V52</f>
        <v>0.0885665510688326</v>
      </c>
      <c r="L52" s="25"/>
      <c r="M52" s="14" t="n">
        <v>72160</v>
      </c>
      <c r="N52" s="42" t="n">
        <f>IF(ISERROR(M52/B52),"",(M52/B52))</f>
        <v>0.774756009834763</v>
      </c>
      <c r="O52" s="25"/>
      <c r="P52" s="29" t="n">
        <f>'4A-VAPNHRaceAlone'!F52</f>
        <v>0.922782705099778</v>
      </c>
      <c r="Q52" s="29" t="n">
        <f>'4A-VAPNHRaceAlone'!H52</f>
        <v>0.00437915742793792</v>
      </c>
      <c r="R52" s="29" t="n">
        <f>'4A-VAPNHRaceAlone'!L52</f>
        <v>0.00767738359201774</v>
      </c>
      <c r="S52" s="29" t="n">
        <f>'4A-VAPNHRaceAlone'!R52</f>
        <v>0.0254434589800443</v>
      </c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 ht="12.75">
      <c r="A53" s="9" t="n">
        <v>51</v>
      </c>
      <c r="B53" s="13" t="n">
        <v>91507</v>
      </c>
      <c r="C53" s="13" t="n">
        <v>91612.1</v>
      </c>
      <c r="D53" s="21" t="n">
        <f>(B53-C53)/C53</f>
        <v>-0.00114722836830512</v>
      </c>
      <c r="E53" s="22" t="n">
        <f>B53-C53</f>
        <v>-105.100000000006</v>
      </c>
      <c r="F53" s="24"/>
      <c r="G53" s="30" t="n">
        <f>'1A-PopNHRaceAlone'!F53</f>
        <v>0.890030270908237</v>
      </c>
      <c r="H53" s="30" t="n">
        <f>'1A-PopNHRaceAlone'!H53</f>
        <v>0.0130372539805698</v>
      </c>
      <c r="I53" s="30" t="n">
        <f>'1A-PopNHRaceAlone'!L53</f>
        <v>0.0128951883462467</v>
      </c>
      <c r="J53" s="30" t="n">
        <f>'1A-PopNHRaceAlone'!R53</f>
        <v>0.0341285366146852</v>
      </c>
      <c r="K53" s="30" t="n">
        <f>'1A-PopNHRaceAlone'!V53</f>
        <v>0.109969729091763</v>
      </c>
      <c r="L53" s="24"/>
      <c r="M53" s="13" t="n">
        <v>72488</v>
      </c>
      <c r="N53" s="43" t="n">
        <f>IF(ISERROR(M53/B53),"",(M53/B53))</f>
        <v>0.792157976985367</v>
      </c>
      <c r="O53" s="24"/>
      <c r="P53" s="30" t="n">
        <f>'4A-VAPNHRaceAlone'!F53</f>
        <v>0.904425560092705</v>
      </c>
      <c r="Q53" s="30" t="n">
        <f>'4A-VAPNHRaceAlone'!H53</f>
        <v>0.012526211234963</v>
      </c>
      <c r="R53" s="30" t="n">
        <f>'4A-VAPNHRaceAlone'!L53</f>
        <v>0.0135194790861936</v>
      </c>
      <c r="S53" s="30" t="n">
        <f>'4A-VAPNHRaceAlone'!R53</f>
        <v>0.0270389581723872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 ht="12.75">
      <c r="A54" s="9" t="n">
        <v>52</v>
      </c>
      <c r="B54" s="14" t="n">
        <v>91098</v>
      </c>
      <c r="C54" s="14" t="n">
        <v>91612.1</v>
      </c>
      <c r="D54" s="20" t="n">
        <f>(B54-C54)/C54</f>
        <v>-0.00561170413078628</v>
      </c>
      <c r="E54" s="23" t="n">
        <f>B54-C54</f>
        <v>-514.100000000006</v>
      </c>
      <c r="F54" s="25"/>
      <c r="G54" s="29" t="n">
        <f>'1A-PopNHRaceAlone'!F54</f>
        <v>0.849458824562559</v>
      </c>
      <c r="H54" s="29" t="n">
        <f>'1A-PopNHRaceAlone'!H54</f>
        <v>0.0275417682056686</v>
      </c>
      <c r="I54" s="29" t="n">
        <f>'1A-PopNHRaceAlone'!L54</f>
        <v>0.0162791718808316</v>
      </c>
      <c r="J54" s="29" t="n">
        <f>'1A-PopNHRaceAlone'!R54</f>
        <v>0.0576521987310369</v>
      </c>
      <c r="K54" s="29" t="n">
        <f>'1A-PopNHRaceAlone'!V54</f>
        <v>0.150541175437441</v>
      </c>
      <c r="L54" s="25"/>
      <c r="M54" s="14" t="n">
        <v>72818</v>
      </c>
      <c r="N54" s="42" t="n">
        <f>IF(ISERROR(M54/B54),"",(M54/B54))</f>
        <v>0.799336977760214</v>
      </c>
      <c r="O54" s="25"/>
      <c r="P54" s="29" t="n">
        <f>'4A-VAPNHRaceAlone'!F54</f>
        <v>0.868480320799802</v>
      </c>
      <c r="Q54" s="29" t="n">
        <f>'4A-VAPNHRaceAlone'!H54</f>
        <v>0.0266280315306655</v>
      </c>
      <c r="R54" s="29" t="n">
        <f>'4A-VAPNHRaceAlone'!L54</f>
        <v>0.0163421132137658</v>
      </c>
      <c r="S54" s="29" t="n">
        <f>'4A-VAPNHRaceAlone'!R54</f>
        <v>0.0481474360734983</v>
      </c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 ht="12.75">
      <c r="A55" s="9" t="n">
        <v>53</v>
      </c>
      <c r="B55" s="13" t="n">
        <v>93056</v>
      </c>
      <c r="C55" s="13" t="n">
        <v>91612.1</v>
      </c>
      <c r="D55" s="21" t="n">
        <f>(B55-C55)/C55</f>
        <v>0.0157610184680844</v>
      </c>
      <c r="E55" s="22" t="n">
        <f>B55-C55</f>
        <v>1443.89999999999</v>
      </c>
      <c r="F55" s="24"/>
      <c r="G55" s="30" t="n">
        <f>'1A-PopNHRaceAlone'!F55</f>
        <v>0.408087603163686</v>
      </c>
      <c r="H55" s="30" t="n">
        <f>'1A-PopNHRaceAlone'!H55</f>
        <v>0.339430020632737</v>
      </c>
      <c r="I55" s="30" t="n">
        <f>'1A-PopNHRaceAlone'!L55</f>
        <v>0.0228249656121045</v>
      </c>
      <c r="J55" s="30" t="n">
        <f>'1A-PopNHRaceAlone'!R55</f>
        <v>0.175980055020633</v>
      </c>
      <c r="K55" s="30" t="n">
        <f>'1A-PopNHRaceAlone'!V55</f>
        <v>0.591912396836314</v>
      </c>
      <c r="L55" s="24"/>
      <c r="M55" s="13" t="n">
        <v>71476</v>
      </c>
      <c r="N55" s="43" t="n">
        <f>IF(ISERROR(M55/B55),"",(M55/B55))</f>
        <v>0.768096629986245</v>
      </c>
      <c r="O55" s="24"/>
      <c r="P55" s="30" t="n">
        <f>'4A-VAPNHRaceAlone'!F55</f>
        <v>0.460504225194471</v>
      </c>
      <c r="Q55" s="30" t="n">
        <f>'4A-VAPNHRaceAlone'!H55</f>
        <v>0.325857630533326</v>
      </c>
      <c r="R55" s="30" t="n">
        <f>'4A-VAPNHRaceAlone'!L55</f>
        <v>0.0234904023728244</v>
      </c>
      <c r="S55" s="30" t="n">
        <f>'4A-VAPNHRaceAlone'!R55</f>
        <v>0.147168280261906</v>
      </c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 ht="12.75">
      <c r="A56" s="9" t="n">
        <v>54</v>
      </c>
      <c r="B56" s="14" t="n">
        <v>92949</v>
      </c>
      <c r="C56" s="14" t="n">
        <v>91612.1</v>
      </c>
      <c r="D56" s="20" t="n">
        <f>(B56-C56)/C56</f>
        <v>0.0145930504813228</v>
      </c>
      <c r="E56" s="23" t="n">
        <f>B56-C56</f>
        <v>1336.89999999999</v>
      </c>
      <c r="F56" s="25"/>
      <c r="G56" s="29" t="n">
        <f>'1A-PopNHRaceAlone'!F56</f>
        <v>0.736629764709679</v>
      </c>
      <c r="H56" s="29" t="n">
        <f>'1A-PopNHRaceAlone'!H56</f>
        <v>0.0677468289061744</v>
      </c>
      <c r="I56" s="29" t="n">
        <f>'1A-PopNHRaceAlone'!L56</f>
        <v>0.0952350213557973</v>
      </c>
      <c r="J56" s="29" t="n">
        <f>'1A-PopNHRaceAlone'!R56</f>
        <v>0.0515659124896449</v>
      </c>
      <c r="K56" s="29" t="n">
        <f>'1A-PopNHRaceAlone'!V56</f>
        <v>0.263370235290321</v>
      </c>
      <c r="L56" s="25"/>
      <c r="M56" s="14" t="n">
        <v>73853</v>
      </c>
      <c r="N56" s="42" t="n">
        <f>IF(ISERROR(M56/B56),"",(M56/B56))</f>
        <v>0.794554002732681</v>
      </c>
      <c r="O56" s="25"/>
      <c r="P56" s="29" t="n">
        <f>'4A-VAPNHRaceAlone'!F56</f>
        <v>0.753239543417329</v>
      </c>
      <c r="Q56" s="29" t="n">
        <f>'4A-VAPNHRaceAlone'!H56</f>
        <v>0.0695164719104166</v>
      </c>
      <c r="R56" s="29" t="n">
        <f>'4A-VAPNHRaceAlone'!L56</f>
        <v>0.0953651171922603</v>
      </c>
      <c r="S56" s="29" t="n">
        <f>'4A-VAPNHRaceAlone'!R56</f>
        <v>0.0433157759332729</v>
      </c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 ht="12.75">
      <c r="A57" s="9" t="n">
        <v>55</v>
      </c>
      <c r="B57" s="13" t="n">
        <v>91805</v>
      </c>
      <c r="C57" s="13" t="n">
        <v>91612.1</v>
      </c>
      <c r="D57" s="21" t="n">
        <f>(B57-C57)/C57</f>
        <v>0.00210561705276917</v>
      </c>
      <c r="E57" s="22" t="n">
        <f>B57-C57</f>
        <v>192.899999999994</v>
      </c>
      <c r="F57" s="24"/>
      <c r="G57" s="30" t="n">
        <f>'1A-PopNHRaceAlone'!F57</f>
        <v>0.736844398453243</v>
      </c>
      <c r="H57" s="30" t="n">
        <f>'1A-PopNHRaceAlone'!H57</f>
        <v>0.0341157889003867</v>
      </c>
      <c r="I57" s="30" t="n">
        <f>'1A-PopNHRaceAlone'!L57</f>
        <v>0.137410816404335</v>
      </c>
      <c r="J57" s="30" t="n">
        <f>'1A-PopNHRaceAlone'!R57</f>
        <v>0.046871085452862</v>
      </c>
      <c r="K57" s="30" t="n">
        <f>'1A-PopNHRaceAlone'!V57</f>
        <v>0.263155601546757</v>
      </c>
      <c r="L57" s="24"/>
      <c r="M57" s="13" t="n">
        <v>71848</v>
      </c>
      <c r="N57" s="43" t="n">
        <f>IF(ISERROR(M57/B57),"",(M57/B57))</f>
        <v>0.782615325962638</v>
      </c>
      <c r="O57" s="24"/>
      <c r="P57" s="30" t="n">
        <f>'4A-VAPNHRaceAlone'!F57</f>
        <v>0.759756708607059</v>
      </c>
      <c r="Q57" s="30" t="n">
        <f>'4A-VAPNHRaceAlone'!H57</f>
        <v>0.0351158000222692</v>
      </c>
      <c r="R57" s="30" t="n">
        <f>'4A-VAPNHRaceAlone'!L57</f>
        <v>0.131179712726868</v>
      </c>
      <c r="S57" s="30" t="n">
        <f>'4A-VAPNHRaceAlone'!R57</f>
        <v>0.0397645028393275</v>
      </c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 ht="12.75">
      <c r="A58" s="9" t="n">
        <v>56</v>
      </c>
      <c r="B58" s="14" t="n">
        <v>90410</v>
      </c>
      <c r="C58" s="14" t="n">
        <v>91612.1</v>
      </c>
      <c r="D58" s="20" t="n">
        <f>(B58-C58)/C58</f>
        <v>-0.0131216291297766</v>
      </c>
      <c r="E58" s="23" t="n">
        <f>B58-C58</f>
        <v>-1202.10000000001</v>
      </c>
      <c r="F58" s="25"/>
      <c r="G58" s="29" t="n">
        <f>'1A-PopNHRaceAlone'!F58</f>
        <v>0.677270213471961</v>
      </c>
      <c r="H58" s="29" t="n">
        <f>'1A-PopNHRaceAlone'!H58</f>
        <v>0.0338789956863179</v>
      </c>
      <c r="I58" s="29" t="n">
        <f>'1A-PopNHRaceAlone'!L58</f>
        <v>0.214069240128304</v>
      </c>
      <c r="J58" s="29" t="n">
        <f>'1A-PopNHRaceAlone'!R58</f>
        <v>0.033845813516204</v>
      </c>
      <c r="K58" s="29" t="n">
        <f>'1A-PopNHRaceAlone'!V58</f>
        <v>0.322729786528039</v>
      </c>
      <c r="L58" s="25"/>
      <c r="M58" s="14" t="n">
        <v>71737</v>
      </c>
      <c r="N58" s="42" t="n">
        <f>IF(ISERROR(M58/B58),"",(M58/B58))</f>
        <v>0.793463112487557</v>
      </c>
      <c r="O58" s="25"/>
      <c r="P58" s="29" t="n">
        <f>'4A-VAPNHRaceAlone'!F58</f>
        <v>0.70934106528012</v>
      </c>
      <c r="Q58" s="29" t="n">
        <f>'4A-VAPNHRaceAlone'!H58</f>
        <v>0.0343616264967869</v>
      </c>
      <c r="R58" s="29" t="n">
        <f>'4A-VAPNHRaceAlone'!L58</f>
        <v>0.196077338054282</v>
      </c>
      <c r="S58" s="29" t="n">
        <f>'4A-VAPNHRaceAlone'!R58</f>
        <v>0.0293711752652048</v>
      </c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 ht="12.75">
      <c r="A59" s="9" t="n">
        <v>57</v>
      </c>
      <c r="B59" s="13" t="n">
        <v>89693</v>
      </c>
      <c r="C59" s="13" t="n">
        <v>91612.1</v>
      </c>
      <c r="D59" s="21" t="n">
        <f>(B59-C59)/C59</f>
        <v>-0.0209481061999453</v>
      </c>
      <c r="E59" s="22" t="n">
        <f>B59-C59</f>
        <v>-1919.10000000001</v>
      </c>
      <c r="F59" s="24"/>
      <c r="G59" s="30" t="n">
        <f>'1A-PopNHRaceAlone'!F59</f>
        <v>0.746111736701861</v>
      </c>
      <c r="H59" s="30" t="n">
        <f>'1A-PopNHRaceAlone'!H59</f>
        <v>0.0518992563522237</v>
      </c>
      <c r="I59" s="30" t="n">
        <f>'1A-PopNHRaceAlone'!L59</f>
        <v>0.137558114903058</v>
      </c>
      <c r="J59" s="30" t="n">
        <f>'1A-PopNHRaceAlone'!R59</f>
        <v>0.0259997993154427</v>
      </c>
      <c r="K59" s="30" t="n">
        <f>'1A-PopNHRaceAlone'!V59</f>
        <v>0.253888263298139</v>
      </c>
      <c r="L59" s="24"/>
      <c r="M59" s="13" t="n">
        <v>71864</v>
      </c>
      <c r="N59" s="43" t="n">
        <f>IF(ISERROR(M59/B59),"",(M59/B59))</f>
        <v>0.801221945971258</v>
      </c>
      <c r="O59" s="24"/>
      <c r="P59" s="30" t="n">
        <f>'4A-VAPNHRaceAlone'!F59</f>
        <v>0.762134030947345</v>
      </c>
      <c r="Q59" s="30" t="n">
        <f>'4A-VAPNHRaceAlone'!H59</f>
        <v>0.048870087943894</v>
      </c>
      <c r="R59" s="30" t="n">
        <f>'4A-VAPNHRaceAlone'!L59</f>
        <v>0.134810197038851</v>
      </c>
      <c r="S59" s="30" t="n">
        <f>'4A-VAPNHRaceAlone'!R59</f>
        <v>0.0226678169876433</v>
      </c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 ht="12.75">
      <c r="A60" s="9" t="n">
        <v>58</v>
      </c>
      <c r="B60" s="14" t="n">
        <v>90454</v>
      </c>
      <c r="C60" s="14" t="n">
        <v>91612.1</v>
      </c>
      <c r="D60" s="20" t="n">
        <f>(B60-C60)/C60</f>
        <v>-0.0126413432286784</v>
      </c>
      <c r="E60" s="23" t="n">
        <f>B60-C60</f>
        <v>-1158.10000000001</v>
      </c>
      <c r="F60" s="25"/>
      <c r="G60" s="29" t="n">
        <f>'1A-PopNHRaceAlone'!F60</f>
        <v>0.781701196188118</v>
      </c>
      <c r="H60" s="29" t="n">
        <f>'1A-PopNHRaceAlone'!H60</f>
        <v>0.0823070289871095</v>
      </c>
      <c r="I60" s="29" t="n">
        <f>'1A-PopNHRaceAlone'!L60</f>
        <v>0.0625400756185464</v>
      </c>
      <c r="J60" s="29" t="n">
        <f>'1A-PopNHRaceAlone'!R60</f>
        <v>0.0271961438963451</v>
      </c>
      <c r="K60" s="29" t="n">
        <f>'1A-PopNHRaceAlone'!V60</f>
        <v>0.218298803811882</v>
      </c>
      <c r="L60" s="25"/>
      <c r="M60" s="14" t="n">
        <v>73423</v>
      </c>
      <c r="N60" s="42" t="n">
        <f>IF(ISERROR(M60/B60),"",(M60/B60))</f>
        <v>0.811716452561523</v>
      </c>
      <c r="O60" s="25"/>
      <c r="P60" s="29" t="n">
        <f>'4A-VAPNHRaceAlone'!F60</f>
        <v>0.799013932963785</v>
      </c>
      <c r="Q60" s="29" t="n">
        <f>'4A-VAPNHRaceAlone'!H60</f>
        <v>0.0785993489778407</v>
      </c>
      <c r="R60" s="29" t="n">
        <f>'4A-VAPNHRaceAlone'!L60</f>
        <v>0.0606758100322787</v>
      </c>
      <c r="S60" s="29" t="n">
        <f>'4A-VAPNHRaceAlone'!R60</f>
        <v>0.024120507198017</v>
      </c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 ht="12.75">
      <c r="A61" s="9" t="n">
        <v>59</v>
      </c>
      <c r="B61" s="13" t="n">
        <v>89336</v>
      </c>
      <c r="C61" s="13" t="n">
        <v>91612.1</v>
      </c>
      <c r="D61" s="21" t="n">
        <f>(B61-C61)/C61</f>
        <v>-0.0248449713520376</v>
      </c>
      <c r="E61" s="22" t="n">
        <f>B61-C61</f>
        <v>-2276.10000000001</v>
      </c>
      <c r="F61" s="24"/>
      <c r="G61" s="30" t="n">
        <f>'1A-PopNHRaceAlone'!F61</f>
        <v>0.869705381928898</v>
      </c>
      <c r="H61" s="30" t="n">
        <f>'1A-PopNHRaceAlone'!H61</f>
        <v>0.0267753201396973</v>
      </c>
      <c r="I61" s="30" t="n">
        <f>'1A-PopNHRaceAlone'!L61</f>
        <v>0.0369056147577684</v>
      </c>
      <c r="J61" s="30" t="n">
        <f>'1A-PopNHRaceAlone'!R61</f>
        <v>0.0291259962389182</v>
      </c>
      <c r="K61" s="30" t="n">
        <f>'1A-PopNHRaceAlone'!V61</f>
        <v>0.130294618071102</v>
      </c>
      <c r="L61" s="24"/>
      <c r="M61" s="13" t="n">
        <v>70271</v>
      </c>
      <c r="N61" s="43" t="n">
        <f>IF(ISERROR(M61/B61),"",(M61/B61))</f>
        <v>0.786592191277872</v>
      </c>
      <c r="O61" s="24"/>
      <c r="P61" s="30" t="n">
        <f>'4A-VAPNHRaceAlone'!F61</f>
        <v>0.883550824664513</v>
      </c>
      <c r="Q61" s="30" t="n">
        <f>'4A-VAPNHRaceAlone'!H61</f>
        <v>0.0258285779339984</v>
      </c>
      <c r="R61" s="30" t="n">
        <f>'4A-VAPNHRaceAlone'!L61</f>
        <v>0.0358042435713168</v>
      </c>
      <c r="S61" s="30" t="n">
        <f>'4A-VAPNHRaceAlone'!R61</f>
        <v>0.0249747406469241</v>
      </c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 ht="12.75">
      <c r="A62" s="9" t="n">
        <v>60</v>
      </c>
      <c r="B62" s="14" t="n">
        <v>92742</v>
      </c>
      <c r="C62" s="14" t="n">
        <v>91612.1</v>
      </c>
      <c r="D62" s="20" t="n">
        <f>(B62-C62)/C62</f>
        <v>0.0123335236284289</v>
      </c>
      <c r="E62" s="23" t="n">
        <f>B62-C62</f>
        <v>1129.89999999999</v>
      </c>
      <c r="F62" s="25"/>
      <c r="G62" s="29" t="n">
        <f>'1A-PopNHRaceAlone'!F62</f>
        <v>0.816523258070777</v>
      </c>
      <c r="H62" s="29" t="n">
        <f>'1A-PopNHRaceAlone'!H62</f>
        <v>0.0722542106057665</v>
      </c>
      <c r="I62" s="29" t="n">
        <f>'1A-PopNHRaceAlone'!L62</f>
        <v>0.0347415410493628</v>
      </c>
      <c r="J62" s="29" t="n">
        <f>'1A-PopNHRaceAlone'!R62</f>
        <v>0.0322831079769684</v>
      </c>
      <c r="K62" s="29" t="n">
        <f>'1A-PopNHRaceAlone'!V62</f>
        <v>0.183476741929223</v>
      </c>
      <c r="L62" s="25"/>
      <c r="M62" s="14" t="n">
        <v>72453</v>
      </c>
      <c r="N62" s="42" t="n">
        <f>IF(ISERROR(M62/B62),"",(M62/B62))</f>
        <v>0.781231804360484</v>
      </c>
      <c r="O62" s="25"/>
      <c r="P62" s="29" t="n">
        <f>'4A-VAPNHRaceAlone'!F62</f>
        <v>0.833354036409811</v>
      </c>
      <c r="Q62" s="29" t="n">
        <f>'4A-VAPNHRaceAlone'!H62</f>
        <v>0.0707769174499331</v>
      </c>
      <c r="R62" s="29" t="n">
        <f>'4A-VAPNHRaceAlone'!L62</f>
        <v>0.034739762328682</v>
      </c>
      <c r="S62" s="29" t="n">
        <f>'4A-VAPNHRaceAlone'!R62</f>
        <v>0.0269001973693291</v>
      </c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 ht="12.75">
      <c r="A63" s="9" t="n">
        <v>61</v>
      </c>
      <c r="B63" s="13" t="n">
        <v>93156</v>
      </c>
      <c r="C63" s="13" t="n">
        <v>91612.1</v>
      </c>
      <c r="D63" s="21" t="n">
        <f>(B63-C63)/C63</f>
        <v>0.0168525773342167</v>
      </c>
      <c r="E63" s="22" t="n">
        <f>B63-C63</f>
        <v>1543.89999999999</v>
      </c>
      <c r="F63" s="24"/>
      <c r="G63" s="30" t="n">
        <f>'1A-PopNHRaceAlone'!F63</f>
        <v>0.738309931727425</v>
      </c>
      <c r="H63" s="30" t="n">
        <f>'1A-PopNHRaceAlone'!H63</f>
        <v>0.152507621623943</v>
      </c>
      <c r="I63" s="30" t="n">
        <f>'1A-PopNHRaceAlone'!L63</f>
        <v>0.0272124178796857</v>
      </c>
      <c r="J63" s="30" t="n">
        <f>'1A-PopNHRaceAlone'!R63</f>
        <v>0.0308085362188158</v>
      </c>
      <c r="K63" s="30" t="n">
        <f>'1A-PopNHRaceAlone'!V63</f>
        <v>0.261690068272575</v>
      </c>
      <c r="L63" s="24"/>
      <c r="M63" s="13" t="n">
        <v>75006</v>
      </c>
      <c r="N63" s="43" t="n">
        <f>IF(ISERROR(M63/B63),"",(M63/B63))</f>
        <v>0.805165528790416</v>
      </c>
      <c r="O63" s="24"/>
      <c r="P63" s="30" t="n">
        <f>'4A-VAPNHRaceAlone'!F63</f>
        <v>0.770071727595126</v>
      </c>
      <c r="Q63" s="30" t="n">
        <f>'4A-VAPNHRaceAlone'!H63</f>
        <v>0.138322267551929</v>
      </c>
      <c r="R63" s="30" t="n">
        <f>'4A-VAPNHRaceAlone'!L63</f>
        <v>0.0269311788390262</v>
      </c>
      <c r="S63" s="30" t="n">
        <f>'4A-VAPNHRaceAlone'!R63</f>
        <v>0.0251979841612671</v>
      </c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 ht="12.75">
      <c r="A64" s="9" t="n">
        <v>62</v>
      </c>
      <c r="B64" s="14" t="n">
        <v>90539</v>
      </c>
      <c r="C64" s="14" t="n">
        <v>91612.1</v>
      </c>
      <c r="D64" s="20" t="n">
        <f>(B64-C64)/C64</f>
        <v>-0.0117135181924659</v>
      </c>
      <c r="E64" s="23" t="n">
        <f>B64-C64</f>
        <v>-1073.10000000001</v>
      </c>
      <c r="F64" s="25"/>
      <c r="G64" s="29" t="n">
        <f>'1A-PopNHRaceAlone'!F64</f>
        <v>0.770651321529948</v>
      </c>
      <c r="H64" s="29" t="n">
        <f>'1A-PopNHRaceAlone'!H64</f>
        <v>0.133511525419985</v>
      </c>
      <c r="I64" s="29" t="n">
        <f>'1A-PopNHRaceAlone'!L64</f>
        <v>0.0143694982272833</v>
      </c>
      <c r="J64" s="29" t="n">
        <f>'1A-PopNHRaceAlone'!R64</f>
        <v>0.0283192878207181</v>
      </c>
      <c r="K64" s="29" t="n">
        <f>'1A-PopNHRaceAlone'!V64</f>
        <v>0.229348678470052</v>
      </c>
      <c r="L64" s="25"/>
      <c r="M64" s="14" t="n">
        <v>74114</v>
      </c>
      <c r="N64" s="42" t="n">
        <f>IF(ISERROR(M64/B64),"",(M64/B64))</f>
        <v>0.818586465501055</v>
      </c>
      <c r="O64" s="25"/>
      <c r="P64" s="29" t="n">
        <f>'4A-VAPNHRaceAlone'!F64</f>
        <v>0.797892435977008</v>
      </c>
      <c r="Q64" s="29" t="n">
        <f>'4A-VAPNHRaceAlone'!H64</f>
        <v>0.12073292495345</v>
      </c>
      <c r="R64" s="29" t="n">
        <f>'4A-VAPNHRaceAlone'!L64</f>
        <v>0.0146665947054538</v>
      </c>
      <c r="S64" s="29" t="n">
        <f>'4A-VAPNHRaceAlone'!R64</f>
        <v>0.0235448093477616</v>
      </c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 ht="12.75">
      <c r="A65" s="9" t="n">
        <v>63</v>
      </c>
      <c r="B65" s="13" t="n">
        <v>90638</v>
      </c>
      <c r="C65" s="13" t="n">
        <v>91612.1</v>
      </c>
      <c r="D65" s="21" t="n">
        <f>(B65-C65)/C65</f>
        <v>-0.0106328749149949</v>
      </c>
      <c r="E65" s="22" t="n">
        <f>B65-C65</f>
        <v>-974.100000000006</v>
      </c>
      <c r="F65" s="24"/>
      <c r="G65" s="30" t="n">
        <f>'1A-PopNHRaceAlone'!F65</f>
        <v>0.886923806791853</v>
      </c>
      <c r="H65" s="30" t="n">
        <f>'1A-PopNHRaceAlone'!H65</f>
        <v>0.0311900086056621</v>
      </c>
      <c r="I65" s="30" t="n">
        <f>'1A-PopNHRaceAlone'!L65</f>
        <v>0.0073810101723339</v>
      </c>
      <c r="J65" s="30" t="n">
        <f>'1A-PopNHRaceAlone'!R65</f>
        <v>0.0264679273593857</v>
      </c>
      <c r="K65" s="30" t="n">
        <f>'1A-PopNHRaceAlone'!V65</f>
        <v>0.113076193208147</v>
      </c>
      <c r="L65" s="24"/>
      <c r="M65" s="13" t="n">
        <v>72589</v>
      </c>
      <c r="N65" s="43" t="n">
        <f>IF(ISERROR(M65/B65),"",(M65/B65))</f>
        <v>0.800867185948498</v>
      </c>
      <c r="O65" s="24"/>
      <c r="P65" s="30" t="n">
        <f>'4A-VAPNHRaceAlone'!F65</f>
        <v>0.902657427433909</v>
      </c>
      <c r="Q65" s="30" t="n">
        <f>'4A-VAPNHRaceAlone'!H65</f>
        <v>0.0286131507528689</v>
      </c>
      <c r="R65" s="30" t="n">
        <f>'4A-VAPNHRaceAlone'!L65</f>
        <v>0.00786620562344157</v>
      </c>
      <c r="S65" s="30" t="n">
        <f>'4A-VAPNHRaceAlone'!R65</f>
        <v>0.0212566642328728</v>
      </c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 ht="12.75">
      <c r="A66" s="9" t="n">
        <v>64</v>
      </c>
      <c r="B66" s="14" t="n">
        <v>91060</v>
      </c>
      <c r="C66" s="14" t="n">
        <v>91612.1</v>
      </c>
      <c r="D66" s="20" t="n">
        <f>(B66-C66)/C66</f>
        <v>-0.00602649649991656</v>
      </c>
      <c r="E66" s="23" t="n">
        <f>B66-C66</f>
        <v>-552.100000000006</v>
      </c>
      <c r="F66" s="25"/>
      <c r="G66" s="29" t="n">
        <f>'1A-PopNHRaceAlone'!F66</f>
        <v>0.858983088073798</v>
      </c>
      <c r="H66" s="29" t="n">
        <f>'1A-PopNHRaceAlone'!H66</f>
        <v>0.0377992532396222</v>
      </c>
      <c r="I66" s="29" t="n">
        <f>'1A-PopNHRaceAlone'!L66</f>
        <v>0.00611684603558094</v>
      </c>
      <c r="J66" s="29" t="n">
        <f>'1A-PopNHRaceAlone'!R66</f>
        <v>0.0407533494399297</v>
      </c>
      <c r="K66" s="29" t="n">
        <f>'1A-PopNHRaceAlone'!V66</f>
        <v>0.141016911926202</v>
      </c>
      <c r="L66" s="25"/>
      <c r="M66" s="14" t="n">
        <v>71638</v>
      </c>
      <c r="N66" s="42" t="n">
        <f>IF(ISERROR(M66/B66),"",(M66/B66))</f>
        <v>0.786712057983747</v>
      </c>
      <c r="O66" s="25"/>
      <c r="P66" s="29" t="n">
        <f>'4A-VAPNHRaceAlone'!F66</f>
        <v>0.883078812920517</v>
      </c>
      <c r="Q66" s="29" t="n">
        <f>'4A-VAPNHRaceAlone'!H66</f>
        <v>0.035609592674279</v>
      </c>
      <c r="R66" s="29" t="n">
        <f>'4A-VAPNHRaceAlone'!L66</f>
        <v>0.0065328456964181</v>
      </c>
      <c r="S66" s="29" t="n">
        <f>'4A-VAPNHRaceAlone'!R66</f>
        <v>0.032999246210112</v>
      </c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 ht="12.75">
      <c r="A67" s="9" t="n">
        <v>65</v>
      </c>
      <c r="B67" s="13" t="n">
        <v>92892</v>
      </c>
      <c r="C67" s="13" t="n">
        <v>91612.1</v>
      </c>
      <c r="D67" s="21" t="n">
        <f>(B67-C67)/C67</f>
        <v>0.0139708619276274</v>
      </c>
      <c r="E67" s="22" t="n">
        <f>B67-C67</f>
        <v>1279.89999999999</v>
      </c>
      <c r="F67" s="24"/>
      <c r="G67" s="30" t="n">
        <f>'1A-PopNHRaceAlone'!F67</f>
        <v>0.87964517934806</v>
      </c>
      <c r="H67" s="30" t="n">
        <f>'1A-PopNHRaceAlone'!H67</f>
        <v>0.0229190888343453</v>
      </c>
      <c r="I67" s="30" t="n">
        <f>'1A-PopNHRaceAlone'!L67</f>
        <v>0.00360633854368514</v>
      </c>
      <c r="J67" s="30" t="n">
        <f>'1A-PopNHRaceAlone'!R67</f>
        <v>0.0503164965766697</v>
      </c>
      <c r="K67" s="30" t="n">
        <f>'1A-PopNHRaceAlone'!V67</f>
        <v>0.12035482065194</v>
      </c>
      <c r="L67" s="24"/>
      <c r="M67" s="13" t="n">
        <v>73184</v>
      </c>
      <c r="N67" s="43" t="n">
        <f>IF(ISERROR(M67/B67),"",(M67/B67))</f>
        <v>0.787839641734487</v>
      </c>
      <c r="O67" s="24"/>
      <c r="P67" s="30" t="n">
        <f>'4A-VAPNHRaceAlone'!F67</f>
        <v>0.893979558373415</v>
      </c>
      <c r="Q67" s="30" t="n">
        <f>'4A-VAPNHRaceAlone'!H67</f>
        <v>0.023898666375164</v>
      </c>
      <c r="R67" s="30" t="n">
        <f>'4A-VAPNHRaceAlone'!L67</f>
        <v>0.00363467424573677</v>
      </c>
      <c r="S67" s="30" t="n">
        <f>'4A-VAPNHRaceAlone'!R67</f>
        <v>0.0412385220813293</v>
      </c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 ht="12.75">
      <c r="A68" s="9" t="n">
        <v>66</v>
      </c>
      <c r="B68" s="14" t="n">
        <v>93014</v>
      </c>
      <c r="C68" s="14" t="n">
        <v>91612.1</v>
      </c>
      <c r="D68" s="20" t="n">
        <f>(B68-C68)/C68</f>
        <v>0.0153025637443088</v>
      </c>
      <c r="E68" s="23" t="n">
        <f>B68-C68</f>
        <v>1401.89999999999</v>
      </c>
      <c r="F68" s="25"/>
      <c r="G68" s="29" t="n">
        <f>'1A-PopNHRaceAlone'!F68</f>
        <v>0.881662975466059</v>
      </c>
      <c r="H68" s="29" t="n">
        <f>'1A-PopNHRaceAlone'!H68</f>
        <v>0.0117616702861935</v>
      </c>
      <c r="I68" s="29" t="n">
        <f>'1A-PopNHRaceAlone'!L68</f>
        <v>0.0160943513879631</v>
      </c>
      <c r="J68" s="29" t="n">
        <f>'1A-PopNHRaceAlone'!R68</f>
        <v>0.0440578837594341</v>
      </c>
      <c r="K68" s="29" t="n">
        <f>'1A-PopNHRaceAlone'!V68</f>
        <v>0.118337024533941</v>
      </c>
      <c r="L68" s="25"/>
      <c r="M68" s="14" t="n">
        <v>71767</v>
      </c>
      <c r="N68" s="42" t="n">
        <f>IF(ISERROR(M68/B68),"",(M68/B68))</f>
        <v>0.771572021416131</v>
      </c>
      <c r="O68" s="25"/>
      <c r="P68" s="29" t="n">
        <f>'4A-VAPNHRaceAlone'!F68</f>
        <v>0.8994523945546</v>
      </c>
      <c r="Q68" s="29" t="n">
        <f>'4A-VAPNHRaceAlone'!H68</f>
        <v>0.0110078448311898</v>
      </c>
      <c r="R68" s="29" t="n">
        <f>'4A-VAPNHRaceAlone'!L68</f>
        <v>0.0160798138420165</v>
      </c>
      <c r="S68" s="29" t="n">
        <f>'4A-VAPNHRaceAlone'!R68</f>
        <v>0.0358939345381582</v>
      </c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 ht="12.75">
      <c r="A69" s="9" t="n">
        <v>67</v>
      </c>
      <c r="B69" s="13" t="n">
        <v>92647</v>
      </c>
      <c r="C69" s="13" t="n">
        <v>91612.1</v>
      </c>
      <c r="D69" s="21" t="n">
        <f>(B69-C69)/C69</f>
        <v>0.0112965427056032</v>
      </c>
      <c r="E69" s="22" t="n">
        <f>B69-C69</f>
        <v>1034.89999999999</v>
      </c>
      <c r="F69" s="24"/>
      <c r="G69" s="30" t="n">
        <f>'1A-PopNHRaceAlone'!F69</f>
        <v>0.891728820145283</v>
      </c>
      <c r="H69" s="30" t="n">
        <f>'1A-PopNHRaceAlone'!H69</f>
        <v>0.018975250143016</v>
      </c>
      <c r="I69" s="30" t="n">
        <f>'1A-PopNHRaceAlone'!L69</f>
        <v>0.00478159033751767</v>
      </c>
      <c r="J69" s="30" t="n">
        <f>'1A-PopNHRaceAlone'!R69</f>
        <v>0.0330825606873401</v>
      </c>
      <c r="K69" s="30" t="n">
        <f>'1A-PopNHRaceAlone'!V69</f>
        <v>0.108271179854717</v>
      </c>
      <c r="L69" s="24"/>
      <c r="M69" s="13" t="n">
        <v>73947</v>
      </c>
      <c r="N69" s="43" t="n">
        <f>IF(ISERROR(M69/B69),"",(M69/B69))</f>
        <v>0.798158602005462</v>
      </c>
      <c r="O69" s="24"/>
      <c r="P69" s="30" t="n">
        <f>'4A-VAPNHRaceAlone'!F69</f>
        <v>0.903511974792757</v>
      </c>
      <c r="Q69" s="30" t="n">
        <f>'4A-VAPNHRaceAlone'!H69</f>
        <v>0.020338891368142</v>
      </c>
      <c r="R69" s="30" t="n">
        <f>'4A-VAPNHRaceAlone'!L69</f>
        <v>0.00469255006964448</v>
      </c>
      <c r="S69" s="30" t="n">
        <f>'4A-VAPNHRaceAlone'!R69</f>
        <v>0.0261673901578157</v>
      </c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 ht="12.75">
      <c r="A70" s="9" t="n">
        <v>68</v>
      </c>
      <c r="B70" s="14" t="n">
        <v>93715</v>
      </c>
      <c r="C70" s="14" t="n">
        <v>91612.1</v>
      </c>
      <c r="D70" s="20" t="n">
        <f>(B70-C70)/C70</f>
        <v>0.0229543913958963</v>
      </c>
      <c r="E70" s="23" t="n">
        <f>B70-C70</f>
        <v>2102.89999999999</v>
      </c>
      <c r="F70" s="25"/>
      <c r="G70" s="29" t="n">
        <f>'1A-PopNHRaceAlone'!F70</f>
        <v>0.821245264898896</v>
      </c>
      <c r="H70" s="29" t="n">
        <f>'1A-PopNHRaceAlone'!H70</f>
        <v>0.0627220829109534</v>
      </c>
      <c r="I70" s="29" t="n">
        <f>'1A-PopNHRaceAlone'!L70</f>
        <v>0.0185776023048605</v>
      </c>
      <c r="J70" s="29" t="n">
        <f>'1A-PopNHRaceAlone'!R70</f>
        <v>0.0410606626473884</v>
      </c>
      <c r="K70" s="29" t="n">
        <f>'1A-PopNHRaceAlone'!V70</f>
        <v>0.178754735101104</v>
      </c>
      <c r="L70" s="25"/>
      <c r="M70" s="14" t="n">
        <v>73416</v>
      </c>
      <c r="N70" s="42" t="n">
        <f>IF(ISERROR(M70/B70),"",(M70/B70))</f>
        <v>0.783396468014726</v>
      </c>
      <c r="O70" s="25"/>
      <c r="P70" s="29" t="n">
        <f>'4A-VAPNHRaceAlone'!F70</f>
        <v>0.840892993352948</v>
      </c>
      <c r="Q70" s="29" t="n">
        <f>'4A-VAPNHRaceAlone'!H70</f>
        <v>0.0611583306091315</v>
      </c>
      <c r="R70" s="29" t="n">
        <f>'4A-VAPNHRaceAlone'!L70</f>
        <v>0.0187425084450256</v>
      </c>
      <c r="S70" s="29" t="n">
        <f>'4A-VAPNHRaceAlone'!R70</f>
        <v>0.0330309469325488</v>
      </c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 ht="12.75">
      <c r="A71" s="9" t="n">
        <v>69</v>
      </c>
      <c r="B71" s="13" t="n">
        <v>90456</v>
      </c>
      <c r="C71" s="13" t="n">
        <v>91612.1</v>
      </c>
      <c r="D71" s="21" t="n">
        <f>(B71-C71)/C71</f>
        <v>-0.0126195120513557</v>
      </c>
      <c r="E71" s="22" t="n">
        <f>B71-C71</f>
        <v>-1156.10000000001</v>
      </c>
      <c r="F71" s="24"/>
      <c r="G71" s="30" t="n">
        <f>'1A-PopNHRaceAlone'!F71</f>
        <v>0.511121429203149</v>
      </c>
      <c r="H71" s="30" t="n">
        <f>'1A-PopNHRaceAlone'!H71</f>
        <v>0.380671265587689</v>
      </c>
      <c r="I71" s="30" t="n">
        <f>'1A-PopNHRaceAlone'!L71</f>
        <v>0.00652250818077297</v>
      </c>
      <c r="J71" s="30" t="n">
        <f>'1A-PopNHRaceAlone'!R71</f>
        <v>0.0453148492084549</v>
      </c>
      <c r="K71" s="30" t="n">
        <f>'1A-PopNHRaceAlone'!V71</f>
        <v>0.488878570796851</v>
      </c>
      <c r="L71" s="24"/>
      <c r="M71" s="13" t="n">
        <v>68988</v>
      </c>
      <c r="N71" s="43" t="n">
        <f>IF(ISERROR(M71/B71),"",(M71/B71))</f>
        <v>0.762669143008756</v>
      </c>
      <c r="O71" s="24"/>
      <c r="P71" s="30" t="n">
        <f>'4A-VAPNHRaceAlone'!F71</f>
        <v>0.543572795268742</v>
      </c>
      <c r="Q71" s="30" t="n">
        <f>'4A-VAPNHRaceAlone'!H71</f>
        <v>0.364106801182814</v>
      </c>
      <c r="R71" s="30" t="n">
        <f>'4A-VAPNHRaceAlone'!L71</f>
        <v>0.00666782628862991</v>
      </c>
      <c r="S71" s="30" t="n">
        <f>'4A-VAPNHRaceAlone'!R71</f>
        <v>0.0395865947701049</v>
      </c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 ht="12.75">
      <c r="A72" s="9" t="n">
        <v>70</v>
      </c>
      <c r="B72" s="14" t="n">
        <v>91267</v>
      </c>
      <c r="C72" s="14" t="n">
        <v>91612.1</v>
      </c>
      <c r="D72" s="20" t="n">
        <f>(B72-C72)/C72</f>
        <v>-0.00376696964702267</v>
      </c>
      <c r="E72" s="23" t="n">
        <f>B72-C72</f>
        <v>-345.100000000006</v>
      </c>
      <c r="F72" s="25"/>
      <c r="G72" s="29" t="n">
        <f>'1A-PopNHRaceAlone'!F72</f>
        <v>0.492248019547043</v>
      </c>
      <c r="H72" s="29" t="n">
        <f>'1A-PopNHRaceAlone'!H72</f>
        <v>0.38521042655067</v>
      </c>
      <c r="I72" s="29" t="n">
        <f>'1A-PopNHRaceAlone'!L72</f>
        <v>0.00940098830902736</v>
      </c>
      <c r="J72" s="29" t="n">
        <f>'1A-PopNHRaceAlone'!R72</f>
        <v>0.0458873415363713</v>
      </c>
      <c r="K72" s="29" t="n">
        <f>'1A-PopNHRaceAlone'!V72</f>
        <v>0.507751980452957</v>
      </c>
      <c r="L72" s="25"/>
      <c r="M72" s="14" t="n">
        <v>69973</v>
      </c>
      <c r="N72" s="42" t="n">
        <f>IF(ISERROR(M72/B72),"",(M72/B72))</f>
        <v>0.766684562875957</v>
      </c>
      <c r="O72" s="25"/>
      <c r="P72" s="29" t="n">
        <f>'4A-VAPNHRaceAlone'!F72</f>
        <v>0.528460977805725</v>
      </c>
      <c r="Q72" s="29" t="n">
        <f>'4A-VAPNHRaceAlone'!H72</f>
        <v>0.367055864404842</v>
      </c>
      <c r="R72" s="29" t="n">
        <f>'4A-VAPNHRaceAlone'!L72</f>
        <v>0.0108327497749132</v>
      </c>
      <c r="S72" s="29" t="n">
        <f>'4A-VAPNHRaceAlone'!R72</f>
        <v>0.0406728309490804</v>
      </c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 ht="12.75">
      <c r="A73" s="9" t="n">
        <v>71</v>
      </c>
      <c r="B73" s="13" t="n">
        <v>93539</v>
      </c>
      <c r="C73" s="13" t="n">
        <v>91612.1</v>
      </c>
      <c r="D73" s="21" t="n">
        <f>(B73-C73)/C73</f>
        <v>0.0210332477915035</v>
      </c>
      <c r="E73" s="22" t="n">
        <f>B73-C73</f>
        <v>1926.89999999999</v>
      </c>
      <c r="F73" s="24"/>
      <c r="G73" s="30" t="n">
        <f>'1A-PopNHRaceAlone'!F73</f>
        <v>0.907739017949732</v>
      </c>
      <c r="H73" s="30" t="n">
        <f>'1A-PopNHRaceAlone'!H73</f>
        <v>0.00999583061610665</v>
      </c>
      <c r="I73" s="30" t="n">
        <f>'1A-PopNHRaceAlone'!L73</f>
        <v>0.00480013684131753</v>
      </c>
      <c r="J73" s="30" t="n">
        <f>'1A-PopNHRaceAlone'!R73</f>
        <v>0.0307465335314682</v>
      </c>
      <c r="K73" s="30" t="n">
        <f>'1A-PopNHRaceAlone'!V73</f>
        <v>0.0922609820502678</v>
      </c>
      <c r="L73" s="24"/>
      <c r="M73" s="13" t="n">
        <v>74013</v>
      </c>
      <c r="N73" s="43" t="n">
        <f>IF(ISERROR(M73/B73),"",(M73/B73))</f>
        <v>0.791252846406312</v>
      </c>
      <c r="O73" s="24"/>
      <c r="P73" s="30" t="n">
        <f>'4A-VAPNHRaceAlone'!F73</f>
        <v>0.920446408063448</v>
      </c>
      <c r="Q73" s="30" t="n">
        <f>'4A-VAPNHRaceAlone'!H73</f>
        <v>0.00960642049369705</v>
      </c>
      <c r="R73" s="30" t="n">
        <f>'4A-VAPNHRaceAlone'!L73</f>
        <v>0.00459378757785794</v>
      </c>
      <c r="S73" s="30" t="n">
        <f>'4A-VAPNHRaceAlone'!R73</f>
        <v>0.0254009430775675</v>
      </c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 ht="12.75">
      <c r="A74" s="9" t="n">
        <v>72</v>
      </c>
      <c r="B74" s="14" t="n">
        <v>92573</v>
      </c>
      <c r="C74" s="14" t="n">
        <v>91612.1</v>
      </c>
      <c r="D74" s="20" t="n">
        <f>(B74-C74)/C74</f>
        <v>0.0104887891446653</v>
      </c>
      <c r="E74" s="23" t="n">
        <f>B74-C74</f>
        <v>960.899999999994</v>
      </c>
      <c r="F74" s="25"/>
      <c r="G74" s="29" t="n">
        <f>'1A-PopNHRaceAlone'!F74</f>
        <v>0.884404740042993</v>
      </c>
      <c r="H74" s="29" t="n">
        <f>'1A-PopNHRaceAlone'!H74</f>
        <v>0.0251693258293455</v>
      </c>
      <c r="I74" s="29" t="n">
        <f>'1A-PopNHRaceAlone'!L74</f>
        <v>0.00832856232378771</v>
      </c>
      <c r="J74" s="29" t="n">
        <f>'1A-PopNHRaceAlone'!R74</f>
        <v>0.0321259978611474</v>
      </c>
      <c r="K74" s="29" t="n">
        <f>'1A-PopNHRaceAlone'!V74</f>
        <v>0.115595259957007</v>
      </c>
      <c r="L74" s="25"/>
      <c r="M74" s="14" t="n">
        <v>73135</v>
      </c>
      <c r="N74" s="42" t="n">
        <f>IF(ISERROR(M74/B74),"",(M74/B74))</f>
        <v>0.790025169325829</v>
      </c>
      <c r="O74" s="25"/>
      <c r="P74" s="29" t="n">
        <f>'4A-VAPNHRaceAlone'!F74</f>
        <v>0.900772543925617</v>
      </c>
      <c r="Q74" s="29" t="n">
        <f>'4A-VAPNHRaceAlone'!H74</f>
        <v>0.0226704040473098</v>
      </c>
      <c r="R74" s="29" t="n">
        <f>'4A-VAPNHRaceAlone'!L74</f>
        <v>0.00839543310316538</v>
      </c>
      <c r="S74" s="29" t="n">
        <f>'4A-VAPNHRaceAlone'!R74</f>
        <v>0.0254597661858207</v>
      </c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 ht="12.75">
      <c r="A75" s="9" t="n">
        <v>73</v>
      </c>
      <c r="B75" s="13" t="n">
        <v>91543</v>
      </c>
      <c r="C75" s="13" t="n">
        <v>91612.1</v>
      </c>
      <c r="D75" s="21" t="n">
        <f>(B75-C75)/C75</f>
        <v>-0.000754267176497491</v>
      </c>
      <c r="E75" s="22" t="n">
        <f>B75-C75</f>
        <v>-69.1000000000058</v>
      </c>
      <c r="F75" s="24"/>
      <c r="G75" s="30" t="n">
        <f>'1A-PopNHRaceAlone'!F75</f>
        <v>0.777132058158461</v>
      </c>
      <c r="H75" s="30" t="n">
        <f>'1A-PopNHRaceAlone'!H75</f>
        <v>0.0582567755044078</v>
      </c>
      <c r="I75" s="30" t="n">
        <f>'1A-PopNHRaceAlone'!L75</f>
        <v>0.0752651759282523</v>
      </c>
      <c r="J75" s="30" t="n">
        <f>'1A-PopNHRaceAlone'!R75</f>
        <v>0.0434331407098304</v>
      </c>
      <c r="K75" s="30" t="n">
        <f>'1A-PopNHRaceAlone'!V75</f>
        <v>0.222867941841539</v>
      </c>
      <c r="L75" s="24"/>
      <c r="M75" s="13" t="n">
        <v>75397</v>
      </c>
      <c r="N75" s="43" t="n">
        <f>IF(ISERROR(M75/B75),"",(M75/B75))</f>
        <v>0.823623870749265</v>
      </c>
      <c r="O75" s="24"/>
      <c r="P75" s="30" t="n">
        <f>'4A-VAPNHRaceAlone'!F75</f>
        <v>0.785734180405056</v>
      </c>
      <c r="Q75" s="30" t="n">
        <f>'4A-VAPNHRaceAlone'!H75</f>
        <v>0.0649627969282598</v>
      </c>
      <c r="R75" s="30" t="n">
        <f>'4A-VAPNHRaceAlone'!L75</f>
        <v>0.0750029842036155</v>
      </c>
      <c r="S75" s="30" t="n">
        <f>'4A-VAPNHRaceAlone'!R75</f>
        <v>0.0380386487526029</v>
      </c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 ht="12.75">
      <c r="A76" s="9" t="n">
        <v>74</v>
      </c>
      <c r="B76" s="14" t="n">
        <v>90782</v>
      </c>
      <c r="C76" s="14" t="n">
        <v>91612.1</v>
      </c>
      <c r="D76" s="20" t="n">
        <f>(B76-C76)/C76</f>
        <v>-0.00906103014776439</v>
      </c>
      <c r="E76" s="23" t="n">
        <f>B76-C76</f>
        <v>-830.100000000006</v>
      </c>
      <c r="F76" s="25"/>
      <c r="G76" s="29" t="n">
        <f>'1A-PopNHRaceAlone'!F76</f>
        <v>0.587902888237756</v>
      </c>
      <c r="H76" s="29" t="n">
        <f>'1A-PopNHRaceAlone'!H76</f>
        <v>0.182492123989337</v>
      </c>
      <c r="I76" s="29" t="n">
        <f>'1A-PopNHRaceAlone'!L76</f>
        <v>0.0434006741424511</v>
      </c>
      <c r="J76" s="29" t="n">
        <f>'1A-PopNHRaceAlone'!R76</f>
        <v>0.11022008768258</v>
      </c>
      <c r="K76" s="29" t="n">
        <f>'1A-PopNHRaceAlone'!V76</f>
        <v>0.412097111762244</v>
      </c>
      <c r="L76" s="25"/>
      <c r="M76" s="14" t="n">
        <v>70233</v>
      </c>
      <c r="N76" s="42" t="n">
        <f>IF(ISERROR(M76/B76),"",(M76/B76))</f>
        <v>0.773644555088013</v>
      </c>
      <c r="O76" s="25"/>
      <c r="P76" s="29" t="n">
        <f>'4A-VAPNHRaceAlone'!F76</f>
        <v>0.634288724673587</v>
      </c>
      <c r="Q76" s="29" t="n">
        <f>'4A-VAPNHRaceAlone'!H76</f>
        <v>0.170503894180798</v>
      </c>
      <c r="R76" s="29" t="n">
        <f>'4A-VAPNHRaceAlone'!L76</f>
        <v>0.0427434396935913</v>
      </c>
      <c r="S76" s="29" t="n">
        <f>'4A-VAPNHRaceAlone'!R76</f>
        <v>0.0939159654293566</v>
      </c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 ht="12.75">
      <c r="A77" s="9" t="n">
        <v>75</v>
      </c>
      <c r="B77" s="13" t="n">
        <v>93554</v>
      </c>
      <c r="C77" s="13" t="n">
        <v>91612.1</v>
      </c>
      <c r="D77" s="21" t="n">
        <f>(B77-C77)/C77</f>
        <v>0.0211969816214233</v>
      </c>
      <c r="E77" s="22" t="n">
        <f>B77-C77</f>
        <v>1941.89999999999</v>
      </c>
      <c r="F77" s="24"/>
      <c r="G77" s="30" t="n">
        <f>'1A-PopNHRaceAlone'!F77</f>
        <v>0.793231716441841</v>
      </c>
      <c r="H77" s="30" t="n">
        <f>'1A-PopNHRaceAlone'!H77</f>
        <v>0.0434935972807149</v>
      </c>
      <c r="I77" s="30" t="n">
        <f>'1A-PopNHRaceAlone'!L77</f>
        <v>0.0590461124056695</v>
      </c>
      <c r="J77" s="30" t="n">
        <f>'1A-PopNHRaceAlone'!R77</f>
        <v>0.0512110652671185</v>
      </c>
      <c r="K77" s="30" t="n">
        <f>'1A-PopNHRaceAlone'!V77</f>
        <v>0.206768283558159</v>
      </c>
      <c r="L77" s="24"/>
      <c r="M77" s="13" t="n">
        <v>75207</v>
      </c>
      <c r="N77" s="43" t="n">
        <f>IF(ISERROR(M77/B77),"",(M77/B77))</f>
        <v>0.80388866323193</v>
      </c>
      <c r="O77" s="24"/>
      <c r="P77" s="30" t="n">
        <f>'4A-VAPNHRaceAlone'!F77</f>
        <v>0.81078888933211</v>
      </c>
      <c r="Q77" s="30" t="n">
        <f>'4A-VAPNHRaceAlone'!H77</f>
        <v>0.0425891206935525</v>
      </c>
      <c r="R77" s="30" t="n">
        <f>'4A-VAPNHRaceAlone'!L77</f>
        <v>0.061177815894797</v>
      </c>
      <c r="S77" s="30" t="n">
        <f>'4A-VAPNHRaceAlone'!R77</f>
        <v>0.0427486803090138</v>
      </c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 ht="12.75">
      <c r="A78" s="9" t="n">
        <v>76</v>
      </c>
      <c r="B78" s="14" t="n">
        <v>92354</v>
      </c>
      <c r="C78" s="14" t="n">
        <v>91612.1</v>
      </c>
      <c r="D78" s="20" t="n">
        <f>(B78-C78)/C78</f>
        <v>0.00809827522783556</v>
      </c>
      <c r="E78" s="23" t="n">
        <f>B78-C78</f>
        <v>741.899999999994</v>
      </c>
      <c r="F78" s="25"/>
      <c r="G78" s="29" t="n">
        <f>'1A-PopNHRaceAlone'!F78</f>
        <v>0.78107066288412</v>
      </c>
      <c r="H78" s="29" t="n">
        <f>'1A-PopNHRaceAlone'!H78</f>
        <v>0.0791519587673517</v>
      </c>
      <c r="I78" s="29" t="n">
        <f>'1A-PopNHRaceAlone'!L78</f>
        <v>0.0257595772787318</v>
      </c>
      <c r="J78" s="29" t="n">
        <f>'1A-PopNHRaceAlone'!R78</f>
        <v>0.0625852697230223</v>
      </c>
      <c r="K78" s="29" t="n">
        <f>'1A-PopNHRaceAlone'!V78</f>
        <v>0.21892933711588</v>
      </c>
      <c r="L78" s="25"/>
      <c r="M78" s="14" t="n">
        <v>73043</v>
      </c>
      <c r="N78" s="42" t="n">
        <f>IF(ISERROR(M78/B78),"",(M78/B78))</f>
        <v>0.790902397297356</v>
      </c>
      <c r="O78" s="25"/>
      <c r="P78" s="29" t="n">
        <f>'4A-VAPNHRaceAlone'!F78</f>
        <v>0.806319565187629</v>
      </c>
      <c r="Q78" s="29" t="n">
        <f>'4A-VAPNHRaceAlone'!H78</f>
        <v>0.0766671686540805</v>
      </c>
      <c r="R78" s="29" t="n">
        <f>'4A-VAPNHRaceAlone'!L78</f>
        <v>0.0243965883109949</v>
      </c>
      <c r="S78" s="29" t="n">
        <f>'4A-VAPNHRaceAlone'!R78</f>
        <v>0.0517914105389976</v>
      </c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 ht="12.75">
      <c r="A79" s="9" t="n">
        <v>77</v>
      </c>
      <c r="B79" s="13" t="n">
        <v>92594</v>
      </c>
      <c r="C79" s="13" t="n">
        <v>91612.1</v>
      </c>
      <c r="D79" s="21" t="n">
        <f>(B79-C79)/C79</f>
        <v>0.0107180165065531</v>
      </c>
      <c r="E79" s="22" t="n">
        <f>B79-C79</f>
        <v>981.899999999994</v>
      </c>
      <c r="F79" s="24"/>
      <c r="G79" s="30" t="n">
        <f>'1A-PopNHRaceAlone'!F79</f>
        <v>0.694883037777826</v>
      </c>
      <c r="H79" s="30" t="n">
        <f>'1A-PopNHRaceAlone'!H79</f>
        <v>0.110763116400631</v>
      </c>
      <c r="I79" s="30" t="n">
        <f>'1A-PopNHRaceAlone'!L79</f>
        <v>0.0211460785796056</v>
      </c>
      <c r="J79" s="30" t="n">
        <f>'1A-PopNHRaceAlone'!R79</f>
        <v>0.106075987644988</v>
      </c>
      <c r="K79" s="30" t="n">
        <f>'1A-PopNHRaceAlone'!V79</f>
        <v>0.305116962222174</v>
      </c>
      <c r="L79" s="24"/>
      <c r="M79" s="13" t="n">
        <v>72106</v>
      </c>
      <c r="N79" s="43" t="n">
        <f>IF(ISERROR(M79/B79),"",(M79/B79))</f>
        <v>0.778732963258958</v>
      </c>
      <c r="O79" s="24"/>
      <c r="P79" s="30" t="n">
        <f>'4A-VAPNHRaceAlone'!F79</f>
        <v>0.731631209608077</v>
      </c>
      <c r="Q79" s="30" t="n">
        <f>'4A-VAPNHRaceAlone'!H79</f>
        <v>0.102488003772224</v>
      </c>
      <c r="R79" s="30" t="n">
        <f>'4A-VAPNHRaceAlone'!L79</f>
        <v>0.0218289740104846</v>
      </c>
      <c r="S79" s="30" t="n">
        <f>'4A-VAPNHRaceAlone'!R79</f>
        <v>0.0914903059384795</v>
      </c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 ht="12.75">
      <c r="A80" s="9" t="n">
        <v>78</v>
      </c>
      <c r="B80" s="14" t="n">
        <v>92849</v>
      </c>
      <c r="C80" s="14" t="n">
        <v>91612.1</v>
      </c>
      <c r="D80" s="20" t="n">
        <f>(B80-C80)/C80</f>
        <v>0.0135014916151905</v>
      </c>
      <c r="E80" s="23" t="n">
        <f>B80-C80</f>
        <v>1236.89999999999</v>
      </c>
      <c r="F80" s="25"/>
      <c r="G80" s="29" t="n">
        <f>'1A-PopNHRaceAlone'!F80</f>
        <v>0.878210858490668</v>
      </c>
      <c r="H80" s="29" t="n">
        <f>'1A-PopNHRaceAlone'!H80</f>
        <v>0.0355200379110168</v>
      </c>
      <c r="I80" s="29" t="n">
        <f>'1A-PopNHRaceAlone'!L80</f>
        <v>0.00383418238214736</v>
      </c>
      <c r="J80" s="29" t="n">
        <f>'1A-PopNHRaceAlone'!R80</f>
        <v>0.042606813212851</v>
      </c>
      <c r="K80" s="29" t="n">
        <f>'1A-PopNHRaceAlone'!V80</f>
        <v>0.121789141509332</v>
      </c>
      <c r="L80" s="25"/>
      <c r="M80" s="14" t="n">
        <v>72075</v>
      </c>
      <c r="N80" s="42" t="n">
        <f>IF(ISERROR(M80/B80),"",(M80/B80))</f>
        <v>0.776260379756379</v>
      </c>
      <c r="O80" s="25"/>
      <c r="P80" s="29" t="n">
        <f>'4A-VAPNHRaceAlone'!F80</f>
        <v>0.885230662504336</v>
      </c>
      <c r="Q80" s="29" t="n">
        <f>'4A-VAPNHRaceAlone'!H80</f>
        <v>0.0439819632327437</v>
      </c>
      <c r="R80" s="29" t="n">
        <f>'4A-VAPNHRaceAlone'!L80</f>
        <v>0.00396808879639265</v>
      </c>
      <c r="S80" s="29" t="n">
        <f>'4A-VAPNHRaceAlone'!R80</f>
        <v>0.0343531044051335</v>
      </c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 ht="12.75">
      <c r="A81" s="9" t="n">
        <v>79</v>
      </c>
      <c r="B81" s="13" t="n">
        <v>91701</v>
      </c>
      <c r="C81" s="13" t="n">
        <v>91612.1</v>
      </c>
      <c r="D81" s="21" t="n">
        <f>(B81-C81)/C81</f>
        <v>0.000970395831991562</v>
      </c>
      <c r="E81" s="22" t="n">
        <f>B81-C81</f>
        <v>88.8999999999942</v>
      </c>
      <c r="F81" s="24"/>
      <c r="G81" s="30" t="n">
        <f>'1A-PopNHRaceAlone'!F81</f>
        <v>0.874352515239747</v>
      </c>
      <c r="H81" s="30" t="n">
        <f>'1A-PopNHRaceAlone'!H81</f>
        <v>0.0152451990708934</v>
      </c>
      <c r="I81" s="30" t="n">
        <f>'1A-PopNHRaceAlone'!L81</f>
        <v>0.0277205264937133</v>
      </c>
      <c r="J81" s="30" t="n">
        <f>'1A-PopNHRaceAlone'!R81</f>
        <v>0.0369897820089203</v>
      </c>
      <c r="K81" s="30" t="n">
        <f>'1A-PopNHRaceAlone'!V81</f>
        <v>0.125647484760253</v>
      </c>
      <c r="L81" s="24"/>
      <c r="M81" s="13" t="n">
        <v>67403</v>
      </c>
      <c r="N81" s="43" t="n">
        <f>IF(ISERROR(M81/B81),"",(M81/B81))</f>
        <v>0.735030152342941</v>
      </c>
      <c r="O81" s="24"/>
      <c r="P81" s="30" t="n">
        <f>'4A-VAPNHRaceAlone'!F81</f>
        <v>0.89390679940062</v>
      </c>
      <c r="Q81" s="30" t="n">
        <f>'4A-VAPNHRaceAlone'!H81</f>
        <v>0.0150290046437102</v>
      </c>
      <c r="R81" s="30" t="n">
        <f>'4A-VAPNHRaceAlone'!L81</f>
        <v>0.0274023411420857</v>
      </c>
      <c r="S81" s="30" t="n">
        <f>'4A-VAPNHRaceAlone'!R81</f>
        <v>0.0295684168360459</v>
      </c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 ht="12.75">
      <c r="A82" s="9" t="n">
        <v>80</v>
      </c>
      <c r="B82" s="14" t="n">
        <v>90669</v>
      </c>
      <c r="C82" s="14" t="n">
        <v>91612.1</v>
      </c>
      <c r="D82" s="20" t="n">
        <f>(B82-C82)/C82</f>
        <v>-0.0102944916664939</v>
      </c>
      <c r="E82" s="23" t="n">
        <f>B82-C82</f>
        <v>-943.100000000006</v>
      </c>
      <c r="F82" s="25"/>
      <c r="G82" s="29" t="n">
        <f>'1A-PopNHRaceAlone'!F82</f>
        <v>0.553210027683111</v>
      </c>
      <c r="H82" s="29" t="n">
        <f>'1A-PopNHRaceAlone'!H82</f>
        <v>0.154518082255236</v>
      </c>
      <c r="I82" s="29" t="n">
        <f>'1A-PopNHRaceAlone'!L82</f>
        <v>0.0911116258037477</v>
      </c>
      <c r="J82" s="29" t="n">
        <f>'1A-PopNHRaceAlone'!R82</f>
        <v>0.148055013290099</v>
      </c>
      <c r="K82" s="29" t="n">
        <f>'1A-PopNHRaceAlone'!V82</f>
        <v>0.446789972316889</v>
      </c>
      <c r="L82" s="25"/>
      <c r="M82" s="14" t="n">
        <v>68377</v>
      </c>
      <c r="N82" s="42" t="n">
        <f>IF(ISERROR(M82/B82),"",(M82/B82))</f>
        <v>0.754138680254552</v>
      </c>
      <c r="O82" s="25"/>
      <c r="P82" s="29" t="n">
        <f>'4A-VAPNHRaceAlone'!F82</f>
        <v>0.606914605788496</v>
      </c>
      <c r="Q82" s="29" t="n">
        <f>'4A-VAPNHRaceAlone'!H82</f>
        <v>0.141451072729134</v>
      </c>
      <c r="R82" s="29" t="n">
        <f>'4A-VAPNHRaceAlone'!L82</f>
        <v>0.0890796612896149</v>
      </c>
      <c r="S82" s="29" t="n">
        <f>'4A-VAPNHRaceAlone'!R82</f>
        <v>0.123053073401875</v>
      </c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 ht="12.75">
      <c r="A83" s="9" t="n">
        <v>81</v>
      </c>
      <c r="B83" s="13" t="n">
        <v>91029</v>
      </c>
      <c r="C83" s="13" t="n">
        <v>91612.1</v>
      </c>
      <c r="D83" s="21" t="n">
        <f>(B83-C83)/C83</f>
        <v>-0.00636487974841758</v>
      </c>
      <c r="E83" s="22" t="n">
        <f>B83-C83</f>
        <v>-583.100000000006</v>
      </c>
      <c r="F83" s="24"/>
      <c r="G83" s="30" t="n">
        <f>'1A-PopNHRaceAlone'!F83</f>
        <v>0.786320842808336</v>
      </c>
      <c r="H83" s="30" t="n">
        <f>'1A-PopNHRaceAlone'!H83</f>
        <v>0.0775906579222006</v>
      </c>
      <c r="I83" s="30" t="n">
        <f>'1A-PopNHRaceAlone'!L83</f>
        <v>0.0284854277208362</v>
      </c>
      <c r="J83" s="30" t="n">
        <f>'1A-PopNHRaceAlone'!R83</f>
        <v>0.0558283623900076</v>
      </c>
      <c r="K83" s="30" t="n">
        <f>'1A-PopNHRaceAlone'!V83</f>
        <v>0.213679157191664</v>
      </c>
      <c r="L83" s="24"/>
      <c r="M83" s="13" t="n">
        <v>71137</v>
      </c>
      <c r="N83" s="43" t="n">
        <f>IF(ISERROR(M83/B83),"",(M83/B83))</f>
        <v>0.781476232848872</v>
      </c>
      <c r="O83" s="24"/>
      <c r="P83" s="30" t="n">
        <f>'4A-VAPNHRaceAlone'!F83</f>
        <v>0.817886613154898</v>
      </c>
      <c r="Q83" s="30" t="n">
        <f>'4A-VAPNHRaceAlone'!H83</f>
        <v>0.0707929769318358</v>
      </c>
      <c r="R83" s="30" t="n">
        <f>'4A-VAPNHRaceAlone'!L83</f>
        <v>0.0272572641522696</v>
      </c>
      <c r="S83" s="30" t="n">
        <f>'4A-VAPNHRaceAlone'!R83</f>
        <v>0.046586164724405</v>
      </c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 ht="12.75">
      <c r="A84" s="9" t="n">
        <v>82</v>
      </c>
      <c r="B84" s="14" t="n">
        <v>91524</v>
      </c>
      <c r="C84" s="14" t="n">
        <v>91612.1</v>
      </c>
      <c r="D84" s="20" t="n">
        <f>(B84-C84)/C84</f>
        <v>-0.000961663361062631</v>
      </c>
      <c r="E84" s="23" t="n">
        <f>B84-C84</f>
        <v>-88.1000000000058</v>
      </c>
      <c r="F84" s="25"/>
      <c r="G84" s="29" t="n">
        <f>'1A-PopNHRaceAlone'!F84</f>
        <v>0.410100083038329</v>
      </c>
      <c r="H84" s="29" t="n">
        <f>'1A-PopNHRaceAlone'!H84</f>
        <v>0.275665399239544</v>
      </c>
      <c r="I84" s="29" t="n">
        <f>'1A-PopNHRaceAlone'!L84</f>
        <v>0.03410034526463</v>
      </c>
      <c r="J84" s="29" t="n">
        <f>'1A-PopNHRaceAlone'!R84</f>
        <v>0.229666535553516</v>
      </c>
      <c r="K84" s="29" t="n">
        <f>'1A-PopNHRaceAlone'!V84</f>
        <v>0.589899916961671</v>
      </c>
      <c r="L84" s="25"/>
      <c r="M84" s="14" t="n">
        <v>67977</v>
      </c>
      <c r="N84" s="42" t="n">
        <f>IF(ISERROR(M84/B84),"",(M84/B84))</f>
        <v>0.74272322013898</v>
      </c>
      <c r="O84" s="25"/>
      <c r="P84" s="29" t="n">
        <f>'4A-VAPNHRaceAlone'!F84</f>
        <v>0.469997204936964</v>
      </c>
      <c r="Q84" s="29" t="n">
        <f>'4A-VAPNHRaceAlone'!H84</f>
        <v>0.262103358488901</v>
      </c>
      <c r="R84" s="29" t="n">
        <f>'4A-VAPNHRaceAlone'!L84</f>
        <v>0.0355120114156259</v>
      </c>
      <c r="S84" s="29" t="n">
        <f>'4A-VAPNHRaceAlone'!R84</f>
        <v>0.1920649631493</v>
      </c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 ht="12.75">
      <c r="A85" s="9" t="n">
        <v>83</v>
      </c>
      <c r="B85" s="13" t="n">
        <v>90482</v>
      </c>
      <c r="C85" s="13" t="n">
        <v>91612.1</v>
      </c>
      <c r="D85" s="21" t="n">
        <f>(B85-C85)/C85</f>
        <v>-0.0123357067461613</v>
      </c>
      <c r="E85" s="22" t="n">
        <f>B85-C85</f>
        <v>-1130.10000000001</v>
      </c>
      <c r="F85" s="24"/>
      <c r="G85" s="30" t="n">
        <f>'1A-PopNHRaceAlone'!F85</f>
        <v>0.685208107689927</v>
      </c>
      <c r="H85" s="30" t="n">
        <f>'1A-PopNHRaceAlone'!H85</f>
        <v>0.0628964876992109</v>
      </c>
      <c r="I85" s="30" t="n">
        <f>'1A-PopNHRaceAlone'!L85</f>
        <v>0.0293207488782299</v>
      </c>
      <c r="J85" s="30" t="n">
        <f>'1A-PopNHRaceAlone'!R85</f>
        <v>0.17278574744148</v>
      </c>
      <c r="K85" s="30" t="n">
        <f>'1A-PopNHRaceAlone'!V85</f>
        <v>0.314791892310073</v>
      </c>
      <c r="L85" s="24"/>
      <c r="M85" s="13" t="n">
        <v>68830</v>
      </c>
      <c r="N85" s="43" t="n">
        <f>IF(ISERROR(M85/B85),"",(M85/B85))</f>
        <v>0.760703786388453</v>
      </c>
      <c r="O85" s="24"/>
      <c r="P85" s="30" t="n">
        <f>'4A-VAPNHRaceAlone'!F85</f>
        <v>0.726921400552085</v>
      </c>
      <c r="Q85" s="30" t="n">
        <f>'4A-VAPNHRaceAlone'!H85</f>
        <v>0.0582304227807642</v>
      </c>
      <c r="R85" s="30" t="n">
        <f>'4A-VAPNHRaceAlone'!L85</f>
        <v>0.0303210809240157</v>
      </c>
      <c r="S85" s="30" t="n">
        <f>'4A-VAPNHRaceAlone'!R85</f>
        <v>0.146026441958448</v>
      </c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 ht="12.75">
      <c r="A86" s="9" t="n">
        <v>84</v>
      </c>
      <c r="B86" s="14" t="n">
        <v>91240</v>
      </c>
      <c r="C86" s="14" t="n">
        <v>91612.1</v>
      </c>
      <c r="D86" s="20" t="n">
        <f>(B86-C86)/C86</f>
        <v>-0.0040616905408784</v>
      </c>
      <c r="E86" s="23" t="n">
        <f>B86-C86</f>
        <v>-372.100000000006</v>
      </c>
      <c r="F86" s="25"/>
      <c r="G86" s="29" t="n">
        <f>'1A-PopNHRaceAlone'!F86</f>
        <v>0.72936212187637</v>
      </c>
      <c r="H86" s="29" t="n">
        <f>'1A-PopNHRaceAlone'!H86</f>
        <v>0.0807978956597983</v>
      </c>
      <c r="I86" s="29" t="n">
        <f>'1A-PopNHRaceAlone'!L86</f>
        <v>0.0184129767645769</v>
      </c>
      <c r="J86" s="29" t="n">
        <f>'1A-PopNHRaceAlone'!R86</f>
        <v>0.115190705830776</v>
      </c>
      <c r="K86" s="29" t="n">
        <f>'1A-PopNHRaceAlone'!V86</f>
        <v>0.27063787812363</v>
      </c>
      <c r="L86" s="25"/>
      <c r="M86" s="14" t="n">
        <v>74555</v>
      </c>
      <c r="N86" s="42" t="n">
        <f>IF(ISERROR(M86/B86),"",(M86/B86))</f>
        <v>0.817130644454187</v>
      </c>
      <c r="O86" s="25"/>
      <c r="P86" s="29" t="n">
        <f>'4A-VAPNHRaceAlone'!F86</f>
        <v>0.767929716316813</v>
      </c>
      <c r="Q86" s="29" t="n">
        <f>'4A-VAPNHRaceAlone'!H86</f>
        <v>0.0714103681845617</v>
      </c>
      <c r="R86" s="29" t="n">
        <f>'4A-VAPNHRaceAlone'!L86</f>
        <v>0.0193280128764</v>
      </c>
      <c r="S86" s="29" t="n">
        <f>'4A-VAPNHRaceAlone'!R86</f>
        <v>0.0955133793843471</v>
      </c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 ht="12.75">
      <c r="A87" s="9" t="n">
        <v>85</v>
      </c>
      <c r="B87" s="13" t="n">
        <v>93469</v>
      </c>
      <c r="C87" s="13" t="n">
        <v>91612.1</v>
      </c>
      <c r="D87" s="21" t="n">
        <f>(B87-C87)/C87</f>
        <v>0.0202691565852108</v>
      </c>
      <c r="E87" s="22" t="n">
        <f>B87-C87</f>
        <v>1856.89999999999</v>
      </c>
      <c r="F87" s="24"/>
      <c r="G87" s="30" t="n">
        <f>'1A-PopNHRaceAlone'!F87</f>
        <v>0.872321304389691</v>
      </c>
      <c r="H87" s="30" t="n">
        <f>'1A-PopNHRaceAlone'!H87</f>
        <v>0.0121109672725717</v>
      </c>
      <c r="I87" s="30" t="n">
        <f>'1A-PopNHRaceAlone'!L87</f>
        <v>0.0209695193058661</v>
      </c>
      <c r="J87" s="30" t="n">
        <f>'1A-PopNHRaceAlone'!R87</f>
        <v>0.0562004514865891</v>
      </c>
      <c r="K87" s="30" t="n">
        <f>'1A-PopNHRaceAlone'!V87</f>
        <v>0.127678695610309</v>
      </c>
      <c r="L87" s="24"/>
      <c r="M87" s="13" t="n">
        <v>68445</v>
      </c>
      <c r="N87" s="43" t="n">
        <f>IF(ISERROR(M87/B87),"",(M87/B87))</f>
        <v>0.732274871882656</v>
      </c>
      <c r="O87" s="24"/>
      <c r="P87" s="30" t="n">
        <f>'4A-VAPNHRaceAlone'!F87</f>
        <v>0.894353130250566</v>
      </c>
      <c r="Q87" s="30" t="n">
        <f>'4A-VAPNHRaceAlone'!H87</f>
        <v>0.0111184162466214</v>
      </c>
      <c r="R87" s="30" t="n">
        <f>'4A-VAPNHRaceAlone'!L87</f>
        <v>0.0213456059609906</v>
      </c>
      <c r="S87" s="30" t="n">
        <f>'4A-VAPNHRaceAlone'!R87</f>
        <v>0.0457447585652714</v>
      </c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 ht="12.75">
      <c r="A88" s="9" t="n">
        <v>86</v>
      </c>
      <c r="B88" s="14" t="n">
        <v>90575</v>
      </c>
      <c r="C88" s="14" t="n">
        <v>91612.1</v>
      </c>
      <c r="D88" s="20" t="n">
        <f>(B88-C88)/C88</f>
        <v>-0.0113205570006583</v>
      </c>
      <c r="E88" s="23" t="n">
        <f>B88-C88</f>
        <v>-1037.10000000001</v>
      </c>
      <c r="F88" s="25"/>
      <c r="G88" s="29" t="n">
        <f>'1A-PopNHRaceAlone'!F88</f>
        <v>0.660160088324593</v>
      </c>
      <c r="H88" s="29" t="n">
        <f>'1A-PopNHRaceAlone'!H88</f>
        <v>0.0261772012144632</v>
      </c>
      <c r="I88" s="29" t="n">
        <f>'1A-PopNHRaceAlone'!L88</f>
        <v>0.0507535191829975</v>
      </c>
      <c r="J88" s="29" t="n">
        <f>'1A-PopNHRaceAlone'!R88</f>
        <v>0.22190449903395</v>
      </c>
      <c r="K88" s="29" t="n">
        <f>'1A-PopNHRaceAlone'!V88</f>
        <v>0.339839911675407</v>
      </c>
      <c r="L88" s="25"/>
      <c r="M88" s="14" t="n">
        <v>70221</v>
      </c>
      <c r="N88" s="42" t="n">
        <f>IF(ISERROR(M88/B88),"",(M88/B88))</f>
        <v>0.775280154568038</v>
      </c>
      <c r="O88" s="25"/>
      <c r="P88" s="29" t="n">
        <f>'4A-VAPNHRaceAlone'!F88</f>
        <v>0.706896797254383</v>
      </c>
      <c r="Q88" s="29" t="n">
        <f>'4A-VAPNHRaceAlone'!H88</f>
        <v>0.023283633101209</v>
      </c>
      <c r="R88" s="29" t="n">
        <f>'4A-VAPNHRaceAlone'!L88</f>
        <v>0.0513379188561826</v>
      </c>
      <c r="S88" s="29" t="n">
        <f>'4A-VAPNHRaceAlone'!R88</f>
        <v>0.186909898748238</v>
      </c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 ht="12.75">
      <c r="A89" s="9" t="n">
        <v>87</v>
      </c>
      <c r="B89" s="13" t="n">
        <v>91376</v>
      </c>
      <c r="C89" s="13" t="n">
        <v>91612.1</v>
      </c>
      <c r="D89" s="21" t="n">
        <f>(B89-C89)/C89</f>
        <v>-0.00257717048293845</v>
      </c>
      <c r="E89" s="22" t="n">
        <f>B89-C89</f>
        <v>-236.100000000006</v>
      </c>
      <c r="F89" s="24"/>
      <c r="G89" s="30" t="n">
        <f>'1A-PopNHRaceAlone'!F89</f>
        <v>0.619134127123096</v>
      </c>
      <c r="H89" s="30" t="n">
        <f>'1A-PopNHRaceAlone'!H89</f>
        <v>0.242065750306426</v>
      </c>
      <c r="I89" s="30" t="n">
        <f>'1A-PopNHRaceAlone'!L89</f>
        <v>0.00502320084048328</v>
      </c>
      <c r="J89" s="30" t="n">
        <f>'1A-PopNHRaceAlone'!R89</f>
        <v>0.0682892663281387</v>
      </c>
      <c r="K89" s="30" t="n">
        <f>'1A-PopNHRaceAlone'!V89</f>
        <v>0.380865872876904</v>
      </c>
      <c r="L89" s="24"/>
      <c r="M89" s="13" t="n">
        <v>70829</v>
      </c>
      <c r="N89" s="43" t="n">
        <f>IF(ISERROR(M89/B89),"",(M89/B89))</f>
        <v>0.775137891787778</v>
      </c>
      <c r="O89" s="24"/>
      <c r="P89" s="30" t="n">
        <f>'4A-VAPNHRaceAlone'!F89</f>
        <v>0.658303802114953</v>
      </c>
      <c r="Q89" s="30" t="n">
        <f>'4A-VAPNHRaceAlone'!H89</f>
        <v>0.229425800166598</v>
      </c>
      <c r="R89" s="30" t="n">
        <f>'4A-VAPNHRaceAlone'!L89</f>
        <v>0.00529444154230612</v>
      </c>
      <c r="S89" s="30" t="n">
        <f>'4A-VAPNHRaceAlone'!R89</f>
        <v>0.055542221406486</v>
      </c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 ht="12.75">
      <c r="A90" s="9" t="n">
        <v>88</v>
      </c>
      <c r="B90" s="14" t="n">
        <v>90900</v>
      </c>
      <c r="C90" s="14" t="n">
        <v>91612.1</v>
      </c>
      <c r="D90" s="20" t="n">
        <f>(B90-C90)/C90</f>
        <v>-0.00777299068572826</v>
      </c>
      <c r="E90" s="23" t="n">
        <f>B90-C90</f>
        <v>-712.100000000006</v>
      </c>
      <c r="F90" s="25"/>
      <c r="G90" s="29" t="n">
        <f>'1A-PopNHRaceAlone'!F90</f>
        <v>0.878074807480748</v>
      </c>
      <c r="H90" s="29" t="n">
        <f>'1A-PopNHRaceAlone'!H90</f>
        <v>0.0146864686468647</v>
      </c>
      <c r="I90" s="29" t="n">
        <f>'1A-PopNHRaceAlone'!L90</f>
        <v>0.0141914191419142</v>
      </c>
      <c r="J90" s="29" t="n">
        <f>'1A-PopNHRaceAlone'!R90</f>
        <v>0.0461936193619362</v>
      </c>
      <c r="K90" s="29" t="n">
        <f>'1A-PopNHRaceAlone'!V90</f>
        <v>0.121925192519252</v>
      </c>
      <c r="L90" s="25"/>
      <c r="M90" s="14" t="n">
        <v>71051</v>
      </c>
      <c r="N90" s="42" t="n">
        <f>IF(ISERROR(M90/B90),"",(M90/B90))</f>
        <v>0.781639163916392</v>
      </c>
      <c r="O90" s="25"/>
      <c r="P90" s="29" t="n">
        <f>'4A-VAPNHRaceAlone'!F90</f>
        <v>0.898973976439459</v>
      </c>
      <c r="Q90" s="29" t="n">
        <f>'4A-VAPNHRaceAlone'!H90</f>
        <v>0.0137084629350748</v>
      </c>
      <c r="R90" s="29" t="n">
        <f>'4A-VAPNHRaceAlone'!L90</f>
        <v>0.0137084629350748</v>
      </c>
      <c r="S90" s="29" t="n">
        <f>'4A-VAPNHRaceAlone'!R90</f>
        <v>0.0367764000506678</v>
      </c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 ht="12.75">
      <c r="A91" s="9" t="n">
        <v>89</v>
      </c>
      <c r="B91" s="13" t="n">
        <v>93134</v>
      </c>
      <c r="C91" s="13" t="n">
        <v>91612.1</v>
      </c>
      <c r="D91" s="21" t="n">
        <f>(B91-C91)/C91</f>
        <v>0.0166124343836676</v>
      </c>
      <c r="E91" s="22" t="n">
        <f>B91-C91</f>
        <v>1521.89999999999</v>
      </c>
      <c r="F91" s="24"/>
      <c r="G91" s="30" t="n">
        <f>'1A-PopNHRaceAlone'!F91</f>
        <v>0.869940086327227</v>
      </c>
      <c r="H91" s="30" t="n">
        <f>'1A-PopNHRaceAlone'!H91</f>
        <v>0.0195632099984968</v>
      </c>
      <c r="I91" s="30" t="n">
        <f>'1A-PopNHRaceAlone'!L91</f>
        <v>0.00816028518049262</v>
      </c>
      <c r="J91" s="30" t="n">
        <f>'1A-PopNHRaceAlone'!R91</f>
        <v>0.0554577275753216</v>
      </c>
      <c r="K91" s="30" t="n">
        <f>'1A-PopNHRaceAlone'!V91</f>
        <v>0.130059913672773</v>
      </c>
      <c r="L91" s="24"/>
      <c r="M91" s="13" t="n">
        <v>71969</v>
      </c>
      <c r="N91" s="43" t="n">
        <f>IF(ISERROR(M91/B91),"",(M91/B91))</f>
        <v>0.772746794940623</v>
      </c>
      <c r="O91" s="24"/>
      <c r="P91" s="30" t="n">
        <f>'4A-VAPNHRaceAlone'!F91</f>
        <v>0.885534049382373</v>
      </c>
      <c r="Q91" s="30" t="n">
        <f>'4A-VAPNHRaceAlone'!H91</f>
        <v>0.0203698814767469</v>
      </c>
      <c r="R91" s="30" t="n">
        <f>'4A-VAPNHRaceAlone'!L91</f>
        <v>0.0089344023121066</v>
      </c>
      <c r="S91" s="30" t="n">
        <f>'4A-VAPNHRaceAlone'!R91</f>
        <v>0.0457697064013673</v>
      </c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 ht="12.75">
      <c r="A92" s="9" t="n">
        <v>90</v>
      </c>
      <c r="B92" s="14" t="n">
        <v>89966</v>
      </c>
      <c r="C92" s="14" t="n">
        <v>91612.1</v>
      </c>
      <c r="D92" s="20" t="n">
        <f>(B92-C92)/C92</f>
        <v>-0.0179681504954041</v>
      </c>
      <c r="E92" s="23" t="n">
        <f>B92-C92</f>
        <v>-1646.10000000001</v>
      </c>
      <c r="F92" s="25"/>
      <c r="G92" s="29" t="n">
        <f>'1A-PopNHRaceAlone'!F92</f>
        <v>0.870128715292444</v>
      </c>
      <c r="H92" s="29" t="n">
        <f>'1A-PopNHRaceAlone'!H92</f>
        <v>0.0164951203788098</v>
      </c>
      <c r="I92" s="29" t="n">
        <f>'1A-PopNHRaceAlone'!L92</f>
        <v>0.00929239935086588</v>
      </c>
      <c r="J92" s="29" t="n">
        <f>'1A-PopNHRaceAlone'!R92</f>
        <v>0.0578551897383456</v>
      </c>
      <c r="K92" s="29" t="n">
        <f>'1A-PopNHRaceAlone'!V92</f>
        <v>0.129871284707556</v>
      </c>
      <c r="L92" s="25"/>
      <c r="M92" s="14" t="n">
        <v>67515</v>
      </c>
      <c r="N92" s="42" t="n">
        <f>IF(ISERROR(M92/B92),"",(M92/B92))</f>
        <v>0.750450170064247</v>
      </c>
      <c r="O92" s="25"/>
      <c r="P92" s="29" t="n">
        <f>'4A-VAPNHRaceAlone'!F92</f>
        <v>0.894053173368881</v>
      </c>
      <c r="Q92" s="29" t="n">
        <f>'4A-VAPNHRaceAlone'!H92</f>
        <v>0.0150040731689254</v>
      </c>
      <c r="R92" s="29" t="n">
        <f>'4A-VAPNHRaceAlone'!L92</f>
        <v>0.00916833296304525</v>
      </c>
      <c r="S92" s="29" t="n">
        <f>'4A-VAPNHRaceAlone'!R92</f>
        <v>0.0458860993853218</v>
      </c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 ht="12.75">
      <c r="A93" s="9" t="n">
        <v>91</v>
      </c>
      <c r="B93" s="13" t="n">
        <v>91350</v>
      </c>
      <c r="C93" s="13" t="n">
        <v>91612.1</v>
      </c>
      <c r="D93" s="21" t="n">
        <f>(B93-C93)/C93</f>
        <v>-0.00286097578813285</v>
      </c>
      <c r="E93" s="22" t="n">
        <f>B93-C93</f>
        <v>-262.100000000006</v>
      </c>
      <c r="F93" s="24"/>
      <c r="G93" s="30" t="n">
        <f>'1A-PopNHRaceAlone'!F93</f>
        <v>0.90752052545156</v>
      </c>
      <c r="H93" s="30" t="n">
        <f>'1A-PopNHRaceAlone'!H93</f>
        <v>0.00533114395183361</v>
      </c>
      <c r="I93" s="30" t="n">
        <f>'1A-PopNHRaceAlone'!L93</f>
        <v>0.00378762999452655</v>
      </c>
      <c r="J93" s="30" t="n">
        <f>'1A-PopNHRaceAlone'!R93</f>
        <v>0.0379310344827586</v>
      </c>
      <c r="K93" s="30" t="n">
        <f>'1A-PopNHRaceAlone'!V93</f>
        <v>0.0924794745484401</v>
      </c>
      <c r="L93" s="24"/>
      <c r="M93" s="13" t="n">
        <v>70036</v>
      </c>
      <c r="N93" s="43" t="n">
        <f>IF(ISERROR(M93/B93),"",(M93/B93))</f>
        <v>0.766677613574165</v>
      </c>
      <c r="O93" s="24"/>
      <c r="P93" s="30" t="n">
        <f>'4A-VAPNHRaceAlone'!F93</f>
        <v>0.923053858015878</v>
      </c>
      <c r="Q93" s="30" t="n">
        <f>'4A-VAPNHRaceAlone'!H93</f>
        <v>0.00442629504826089</v>
      </c>
      <c r="R93" s="30" t="n">
        <f>'4A-VAPNHRaceAlone'!L93</f>
        <v>0.00378376834770689</v>
      </c>
      <c r="S93" s="30" t="n">
        <f>'4A-VAPNHRaceAlone'!R93</f>
        <v>0.0301701981837912</v>
      </c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 ht="12.75">
      <c r="A94" s="9" t="n">
        <v>92</v>
      </c>
      <c r="B94" s="14" t="n">
        <v>89488</v>
      </c>
      <c r="C94" s="14" t="n">
        <v>91612.1</v>
      </c>
      <c r="D94" s="20" t="n">
        <f>(B94-C94)/C94</f>
        <v>-0.0231858018755165</v>
      </c>
      <c r="E94" s="23" t="n">
        <f>B94-C94</f>
        <v>-2124.10000000001</v>
      </c>
      <c r="F94" s="25"/>
      <c r="G94" s="29" t="n">
        <f>'1A-PopNHRaceAlone'!F94</f>
        <v>0.811784820311103</v>
      </c>
      <c r="H94" s="29" t="n">
        <f>'1A-PopNHRaceAlone'!H94</f>
        <v>0.0472018594671911</v>
      </c>
      <c r="I94" s="29" t="n">
        <f>'1A-PopNHRaceAlone'!L94</f>
        <v>0.0140689254425174</v>
      </c>
      <c r="J94" s="29" t="n">
        <f>'1A-PopNHRaceAlone'!R94</f>
        <v>0.0585106382978723</v>
      </c>
      <c r="K94" s="29" t="n">
        <f>'1A-PopNHRaceAlone'!V94</f>
        <v>0.188215179688897</v>
      </c>
      <c r="L94" s="25"/>
      <c r="M94" s="14" t="n">
        <v>71652</v>
      </c>
      <c r="N94" s="42" t="n">
        <f>IF(ISERROR(M94/B94),"",(M94/B94))</f>
        <v>0.800688360450563</v>
      </c>
      <c r="O94" s="25"/>
      <c r="P94" s="29" t="n">
        <f>'4A-VAPNHRaceAlone'!F94</f>
        <v>0.826536593535421</v>
      </c>
      <c r="Q94" s="29" t="n">
        <f>'4A-VAPNHRaceAlone'!H94</f>
        <v>0.0526293753140178</v>
      </c>
      <c r="R94" s="29" t="n">
        <f>'4A-VAPNHRaceAlone'!L94</f>
        <v>0.0144866856472953</v>
      </c>
      <c r="S94" s="29" t="n">
        <f>'4A-VAPNHRaceAlone'!R94</f>
        <v>0.0477167420309273</v>
      </c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 ht="12.75">
      <c r="A95" s="9" t="n">
        <v>93</v>
      </c>
      <c r="B95" s="13" t="n">
        <v>89543</v>
      </c>
      <c r="C95" s="13" t="n">
        <v>91612.1</v>
      </c>
      <c r="D95" s="21" t="n">
        <f>(B95-C95)/C95</f>
        <v>-0.0225854444991437</v>
      </c>
      <c r="E95" s="22" t="n">
        <f>B95-C95</f>
        <v>-2069.10000000001</v>
      </c>
      <c r="F95" s="24"/>
      <c r="G95" s="30" t="n">
        <f>'1A-PopNHRaceAlone'!F95</f>
        <v>0.647733491171839</v>
      </c>
      <c r="H95" s="30" t="n">
        <f>'1A-PopNHRaceAlone'!H95</f>
        <v>0.236177032263829</v>
      </c>
      <c r="I95" s="30" t="n">
        <f>'1A-PopNHRaceAlone'!L95</f>
        <v>0.00225589940028813</v>
      </c>
      <c r="J95" s="30" t="n">
        <f>'1A-PopNHRaceAlone'!R95</f>
        <v>0.0756061333660923</v>
      </c>
      <c r="K95" s="30" t="n">
        <f>'1A-PopNHRaceAlone'!V95</f>
        <v>0.352266508828161</v>
      </c>
      <c r="L95" s="24"/>
      <c r="M95" s="13" t="n">
        <v>69916</v>
      </c>
      <c r="N95" s="43" t="n">
        <f>IF(ISERROR(M95/B95),"",(M95/B95))</f>
        <v>0.780809220151212</v>
      </c>
      <c r="O95" s="24"/>
      <c r="P95" s="30" t="n">
        <f>'4A-VAPNHRaceAlone'!F95</f>
        <v>0.670433091137937</v>
      </c>
      <c r="Q95" s="30" t="n">
        <f>'4A-VAPNHRaceAlone'!H95</f>
        <v>0.229117798501058</v>
      </c>
      <c r="R95" s="30" t="n">
        <f>'4A-VAPNHRaceAlone'!L95</f>
        <v>0.00247439784884719</v>
      </c>
      <c r="S95" s="30" t="n">
        <f>'4A-VAPNHRaceAlone'!R95</f>
        <v>0.066250929687053</v>
      </c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 ht="12.75">
      <c r="A96" s="9" t="n">
        <v>94</v>
      </c>
      <c r="B96" s="14" t="n">
        <v>90305</v>
      </c>
      <c r="C96" s="14" t="n">
        <v>91612.1</v>
      </c>
      <c r="D96" s="20" t="n">
        <f>(B96-C96)/C96</f>
        <v>-0.0142677659392155</v>
      </c>
      <c r="E96" s="23" t="n">
        <f>B96-C96</f>
        <v>-1307.10000000001</v>
      </c>
      <c r="F96" s="25"/>
      <c r="G96" s="29" t="n">
        <f>'1A-PopNHRaceAlone'!F96</f>
        <v>0.67854493106694</v>
      </c>
      <c r="H96" s="29" t="n">
        <f>'1A-PopNHRaceAlone'!H96</f>
        <v>0.141409667238802</v>
      </c>
      <c r="I96" s="29" t="n">
        <f>'1A-PopNHRaceAlone'!L96</f>
        <v>0.021781739660041</v>
      </c>
      <c r="J96" s="29" t="n">
        <f>'1A-PopNHRaceAlone'!R96</f>
        <v>0.109694922761752</v>
      </c>
      <c r="K96" s="29" t="n">
        <f>'1A-PopNHRaceAlone'!V96</f>
        <v>0.32145506893306</v>
      </c>
      <c r="L96" s="25"/>
      <c r="M96" s="14" t="n">
        <v>71286</v>
      </c>
      <c r="N96" s="42" t="n">
        <f>IF(ISERROR(M96/B96),"",(M96/B96))</f>
        <v>0.789391506561098</v>
      </c>
      <c r="O96" s="25"/>
      <c r="P96" s="29" t="n">
        <f>'4A-VAPNHRaceAlone'!F96</f>
        <v>0.724476054204192</v>
      </c>
      <c r="Q96" s="29" t="n">
        <f>'4A-VAPNHRaceAlone'!H96</f>
        <v>0.126841174985271</v>
      </c>
      <c r="R96" s="29" t="n">
        <f>'4A-VAPNHRaceAlone'!L96</f>
        <v>0.0218977078248183</v>
      </c>
      <c r="S96" s="29" t="n">
        <f>'4A-VAPNHRaceAlone'!R96</f>
        <v>0.0901860112785119</v>
      </c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 ht="12.75">
      <c r="A97" s="9" t="n">
        <v>95</v>
      </c>
      <c r="B97" s="13" t="n">
        <v>92422</v>
      </c>
      <c r="C97" s="13" t="n">
        <v>91612.1</v>
      </c>
      <c r="D97" s="21" t="n">
        <f>(B97-C97)/C97</f>
        <v>0.00884053525680553</v>
      </c>
      <c r="E97" s="22" t="n">
        <f>B97-C97</f>
        <v>809.899999999994</v>
      </c>
      <c r="F97" s="24"/>
      <c r="G97" s="30" t="n">
        <f>'1A-PopNHRaceAlone'!F97</f>
        <v>0.909426327064985</v>
      </c>
      <c r="H97" s="30" t="n">
        <f>'1A-PopNHRaceAlone'!H97</f>
        <v>0.0119560277855922</v>
      </c>
      <c r="I97" s="30" t="n">
        <f>'1A-PopNHRaceAlone'!L97</f>
        <v>0.0049338901993032</v>
      </c>
      <c r="J97" s="30" t="n">
        <f>'1A-PopNHRaceAlone'!R97</f>
        <v>0.0298197398887711</v>
      </c>
      <c r="K97" s="30" t="n">
        <f>'1A-PopNHRaceAlone'!V97</f>
        <v>0.0905736729350155</v>
      </c>
      <c r="L97" s="24"/>
      <c r="M97" s="13" t="n">
        <v>73517</v>
      </c>
      <c r="N97" s="43" t="n">
        <f>IF(ISERROR(M97/B97),"",(M97/B97))</f>
        <v>0.795449135487222</v>
      </c>
      <c r="O97" s="24"/>
      <c r="P97" s="30" t="n">
        <f>'4A-VAPNHRaceAlone'!F97</f>
        <v>0.921269910360869</v>
      </c>
      <c r="Q97" s="30" t="n">
        <f>'4A-VAPNHRaceAlone'!H97</f>
        <v>0.0134934776990356</v>
      </c>
      <c r="R97" s="30" t="n">
        <f>'4A-VAPNHRaceAlone'!L97</f>
        <v>0.0047472013275841</v>
      </c>
      <c r="S97" s="30" t="n">
        <f>'4A-VAPNHRaceAlone'!R97</f>
        <v>0.0234095515322987</v>
      </c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 ht="12.75">
      <c r="A98" s="9" t="n">
        <v>96</v>
      </c>
      <c r="B98" s="14" t="n">
        <v>93211</v>
      </c>
      <c r="C98" s="14" t="n">
        <v>91612.1</v>
      </c>
      <c r="D98" s="20" t="n">
        <f>(B98-C98)/C98</f>
        <v>0.0174529347105895</v>
      </c>
      <c r="E98" s="23" t="n">
        <f>B98-C98</f>
        <v>1598.89999999999</v>
      </c>
      <c r="F98" s="25"/>
      <c r="G98" s="29" t="n">
        <f>'1A-PopNHRaceAlone'!F98</f>
        <v>0.842314748259326</v>
      </c>
      <c r="H98" s="29" t="n">
        <f>'1A-PopNHRaceAlone'!H98</f>
        <v>0.0214566950252653</v>
      </c>
      <c r="I98" s="29" t="n">
        <f>'1A-PopNHRaceAlone'!L98</f>
        <v>0.0187316947570566</v>
      </c>
      <c r="J98" s="29" t="n">
        <f>'1A-PopNHRaceAlone'!R98</f>
        <v>0.0616236281125618</v>
      </c>
      <c r="K98" s="29" t="n">
        <f>'1A-PopNHRaceAlone'!V98</f>
        <v>0.157685251740674</v>
      </c>
      <c r="L98" s="25"/>
      <c r="M98" s="14" t="n">
        <v>73067</v>
      </c>
      <c r="N98" s="42" t="n">
        <f>IF(ISERROR(M98/B98),"",(M98/B98))</f>
        <v>0.783888167705528</v>
      </c>
      <c r="O98" s="25"/>
      <c r="P98" s="29" t="n">
        <f>'4A-VAPNHRaceAlone'!F98</f>
        <v>0.868969575868723</v>
      </c>
      <c r="Q98" s="29" t="n">
        <f>'4A-VAPNHRaceAlone'!H98</f>
        <v>0.0203238123913668</v>
      </c>
      <c r="R98" s="29" t="n">
        <f>'4A-VAPNHRaceAlone'!L98</f>
        <v>0.0187909726689203</v>
      </c>
      <c r="S98" s="29" t="n">
        <f>'4A-VAPNHRaceAlone'!R98</f>
        <v>0.0490645571872391</v>
      </c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 ht="12.75">
      <c r="A99" s="9" t="n">
        <v>97</v>
      </c>
      <c r="B99" s="13" t="n">
        <v>92300</v>
      </c>
      <c r="C99" s="13" t="n">
        <v>91612.1</v>
      </c>
      <c r="D99" s="21" t="n">
        <f>(B99-C99)/C99</f>
        <v>0.00750883344012411</v>
      </c>
      <c r="E99" s="22" t="n">
        <f>B99-C99</f>
        <v>687.899999999994</v>
      </c>
      <c r="F99" s="24"/>
      <c r="G99" s="30" t="n">
        <f>'1A-PopNHRaceAlone'!F99</f>
        <v>0.895352112676056</v>
      </c>
      <c r="H99" s="30" t="n">
        <f>'1A-PopNHRaceAlone'!H99</f>
        <v>0.015557963163597</v>
      </c>
      <c r="I99" s="30" t="n">
        <f>'1A-PopNHRaceAlone'!L99</f>
        <v>0.00512459371614301</v>
      </c>
      <c r="J99" s="30" t="n">
        <f>'1A-PopNHRaceAlone'!R99</f>
        <v>0.0407800650054171</v>
      </c>
      <c r="K99" s="30" t="n">
        <f>'1A-PopNHRaceAlone'!V99</f>
        <v>0.104647887323944</v>
      </c>
      <c r="L99" s="24"/>
      <c r="M99" s="13" t="n">
        <v>73323</v>
      </c>
      <c r="N99" s="43" t="n">
        <f>IF(ISERROR(M99/B99),"",(M99/B99))</f>
        <v>0.794398699891658</v>
      </c>
      <c r="O99" s="24"/>
      <c r="P99" s="30" t="n">
        <f>'4A-VAPNHRaceAlone'!F99</f>
        <v>0.909455423264187</v>
      </c>
      <c r="Q99" s="30" t="n">
        <f>'4A-VAPNHRaceAlone'!H99</f>
        <v>0.0139383276734449</v>
      </c>
      <c r="R99" s="30" t="n">
        <f>'4A-VAPNHRaceAlone'!L99</f>
        <v>0.00534620787474599</v>
      </c>
      <c r="S99" s="30" t="n">
        <f>'4A-VAPNHRaceAlone'!R99</f>
        <v>0.0337138414958471</v>
      </c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 ht="12.75">
      <c r="A100" s="9" t="n">
        <v>98</v>
      </c>
      <c r="B100" s="14" t="n">
        <v>92049</v>
      </c>
      <c r="C100" s="14" t="n">
        <v>91612.1</v>
      </c>
      <c r="D100" s="20" t="n">
        <f>(B100-C100)/C100</f>
        <v>0.00476902068613201</v>
      </c>
      <c r="E100" s="23" t="n">
        <f>B100-C100</f>
        <v>436.899999999994</v>
      </c>
      <c r="F100" s="25"/>
      <c r="G100" s="29" t="n">
        <f>'1A-PopNHRaceAlone'!F100</f>
        <v>0.92621321252811</v>
      </c>
      <c r="H100" s="29" t="n">
        <f>'1A-PopNHRaceAlone'!H100</f>
        <v>0.00319395104781149</v>
      </c>
      <c r="I100" s="29" t="n">
        <f>'1A-PopNHRaceAlone'!L100</f>
        <v>0.0029006290128084</v>
      </c>
      <c r="J100" s="29" t="n">
        <f>'1A-PopNHRaceAlone'!R100</f>
        <v>0.0335038946647981</v>
      </c>
      <c r="K100" s="29" t="n">
        <f>'1A-PopNHRaceAlone'!V100</f>
        <v>0.07378678747189</v>
      </c>
      <c r="L100" s="25"/>
      <c r="M100" s="14" t="n">
        <v>72801</v>
      </c>
      <c r="N100" s="42" t="n">
        <f>IF(ISERROR(M100/B100),"",(M100/B100))</f>
        <v>0.790893980380015</v>
      </c>
      <c r="O100" s="25"/>
      <c r="P100" s="29" t="n">
        <f>'4A-VAPNHRaceAlone'!F100</f>
        <v>0.937720635705554</v>
      </c>
      <c r="Q100" s="29" t="n">
        <f>'4A-VAPNHRaceAlone'!H100</f>
        <v>0.00313182511229241</v>
      </c>
      <c r="R100" s="29" t="n">
        <f>'4A-VAPNHRaceAlone'!L100</f>
        <v>0.0029257839864837</v>
      </c>
      <c r="S100" s="29" t="n">
        <f>'4A-VAPNHRaceAlone'!R100</f>
        <v>0.0276095108583673</v>
      </c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</row>
    <row r="101" ht="12.75">
      <c r="A101" s="9" t="n">
        <v>99</v>
      </c>
      <c r="B101" s="13" t="n">
        <v>89584</v>
      </c>
      <c r="C101" s="13" t="n">
        <v>91612.1</v>
      </c>
      <c r="D101" s="21" t="n">
        <f>(B101-C101)/C101</f>
        <v>-0.0221379053640295</v>
      </c>
      <c r="E101" s="22" t="n">
        <f>B101-C101</f>
        <v>-2028.10000000001</v>
      </c>
      <c r="F101" s="24"/>
      <c r="G101" s="30" t="n">
        <f>'1A-PopNHRaceAlone'!F101</f>
        <v>0.928491694945526</v>
      </c>
      <c r="H101" s="30" t="n">
        <f>'1A-PopNHRaceAlone'!H101</f>
        <v>0.00387345954634756</v>
      </c>
      <c r="I101" s="30" t="n">
        <f>'1A-PopNHRaceAlone'!L101</f>
        <v>0.00350509019467762</v>
      </c>
      <c r="J101" s="30" t="n">
        <f>'1A-PopNHRaceAlone'!R101</f>
        <v>0.0209858903375603</v>
      </c>
      <c r="K101" s="30" t="n">
        <f>'1A-PopNHRaceAlone'!V101</f>
        <v>0.071508305054474</v>
      </c>
      <c r="L101" s="24"/>
      <c r="M101" s="13" t="n">
        <v>72990</v>
      </c>
      <c r="N101" s="43" t="n">
        <f>IF(ISERROR(M101/B101),"",(M101/B101))</f>
        <v>0.814766029648151</v>
      </c>
      <c r="O101" s="24"/>
      <c r="P101" s="30" t="n">
        <f>'4A-VAPNHRaceAlone'!F101</f>
        <v>0.938060008220304</v>
      </c>
      <c r="Q101" s="30" t="n">
        <f>'4A-VAPNHRaceAlone'!H101</f>
        <v>0.00349362926428278</v>
      </c>
      <c r="R101" s="30" t="n">
        <f>'4A-VAPNHRaceAlone'!L101</f>
        <v>0.00356213179887656</v>
      </c>
      <c r="S101" s="30" t="n">
        <f>'4A-VAPNHRaceAlone'!R101</f>
        <v>0.0164269077955884</v>
      </c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</row>
    <row r="102" ht="12.75">
      <c r="A102" s="9" t="n">
        <v>100</v>
      </c>
      <c r="B102" s="14" t="n">
        <v>90713</v>
      </c>
      <c r="C102" s="14" t="n">
        <v>91612.1</v>
      </c>
      <c r="D102" s="20" t="n">
        <f>(B102-C102)/C102</f>
        <v>-0.00981420576539568</v>
      </c>
      <c r="E102" s="23" t="n">
        <f>B102-C102</f>
        <v>-899.100000000006</v>
      </c>
      <c r="F102" s="25"/>
      <c r="G102" s="29" t="n">
        <f>'1A-PopNHRaceAlone'!F102</f>
        <v>0.911864892573281</v>
      </c>
      <c r="H102" s="29" t="n">
        <f>'1A-PopNHRaceAlone'!H102</f>
        <v>0.0118395378832141</v>
      </c>
      <c r="I102" s="29" t="n">
        <f>'1A-PopNHRaceAlone'!L102</f>
        <v>0.00456384421196521</v>
      </c>
      <c r="J102" s="29" t="n">
        <f>'1A-PopNHRaceAlone'!R102</f>
        <v>0.0219262950183546</v>
      </c>
      <c r="K102" s="29" t="n">
        <f>'1A-PopNHRaceAlone'!V102</f>
        <v>0.0881351074267194</v>
      </c>
      <c r="L102" s="25"/>
      <c r="M102" s="14" t="n">
        <v>71763</v>
      </c>
      <c r="N102" s="42" t="n">
        <f>IF(ISERROR(M102/B102),"",(M102/B102))</f>
        <v>0.791099401408839</v>
      </c>
      <c r="O102" s="25"/>
      <c r="P102" s="29" t="n">
        <f>'4A-VAPNHRaceAlone'!F102</f>
        <v>0.920669425748645</v>
      </c>
      <c r="Q102" s="29" t="n">
        <f>'4A-VAPNHRaceAlone'!H102</f>
        <v>0.0115519139389379</v>
      </c>
      <c r="R102" s="29" t="n">
        <f>'4A-VAPNHRaceAlone'!L102</f>
        <v>0.00500257793013113</v>
      </c>
      <c r="S102" s="29" t="n">
        <f>'4A-VAPNHRaceAlone'!R102</f>
        <v>0.018951270153143</v>
      </c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</row>
    <row r="103" ht="12.75">
      <c r="A103" s="9" t="n">
        <v>101</v>
      </c>
      <c r="B103" s="13" t="n">
        <v>92604</v>
      </c>
      <c r="C103" s="13" t="n">
        <v>91612.1</v>
      </c>
      <c r="D103" s="21" t="n">
        <f>(B103-C103)/C103</f>
        <v>0.0108271723931663</v>
      </c>
      <c r="E103" s="22" t="n">
        <f>B103-C103</f>
        <v>991.899999999994</v>
      </c>
      <c r="F103" s="24"/>
      <c r="G103" s="30" t="n">
        <f>'1A-PopNHRaceAlone'!F103</f>
        <v>0.875080990022029</v>
      </c>
      <c r="H103" s="30" t="n">
        <f>'1A-PopNHRaceAlone'!H103</f>
        <v>0.0149453587318042</v>
      </c>
      <c r="I103" s="30" t="n">
        <f>'1A-PopNHRaceAlone'!L103</f>
        <v>0.0044922465552244</v>
      </c>
      <c r="J103" s="30" t="n">
        <f>'1A-PopNHRaceAlone'!R103</f>
        <v>0.0547708522310051</v>
      </c>
      <c r="K103" s="30" t="n">
        <f>'1A-PopNHRaceAlone'!V103</f>
        <v>0.124919009977971</v>
      </c>
      <c r="L103" s="24"/>
      <c r="M103" s="13" t="n">
        <v>72534</v>
      </c>
      <c r="N103" s="43" t="n">
        <f>IF(ISERROR(M103/B103),"",(M103/B103))</f>
        <v>0.783270701049631</v>
      </c>
      <c r="O103" s="24"/>
      <c r="P103" s="30" t="n">
        <f>'4A-VAPNHRaceAlone'!F103</f>
        <v>0.888934844348857</v>
      </c>
      <c r="Q103" s="30" t="n">
        <f>'4A-VAPNHRaceAlone'!H103</f>
        <v>0.0150412220475915</v>
      </c>
      <c r="R103" s="30" t="n">
        <f>'4A-VAPNHRaceAlone'!L103</f>
        <v>0.00445308407091847</v>
      </c>
      <c r="S103" s="30" t="n">
        <f>'4A-VAPNHRaceAlone'!R103</f>
        <v>0.0481291532246946</v>
      </c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</row>
    <row r="104" ht="12.75">
      <c r="A104" s="9" t="n">
        <v>102</v>
      </c>
      <c r="B104" s="14" t="n">
        <v>91886</v>
      </c>
      <c r="C104" s="14" t="n">
        <v>91612.1</v>
      </c>
      <c r="D104" s="20" t="n">
        <f>(B104-C104)/C104</f>
        <v>0.00298977973433634</v>
      </c>
      <c r="E104" s="23" t="n">
        <f>B104-C104</f>
        <v>273.899999999994</v>
      </c>
      <c r="F104" s="25"/>
      <c r="G104" s="29" t="n">
        <f>'1A-PopNHRaceAlone'!F104</f>
        <v>0.854341248938903</v>
      </c>
      <c r="H104" s="29" t="n">
        <f>'1A-PopNHRaceAlone'!H104</f>
        <v>0.0122325490281436</v>
      </c>
      <c r="I104" s="29" t="n">
        <f>'1A-PopNHRaceAlone'!L104</f>
        <v>0.00401584572187276</v>
      </c>
      <c r="J104" s="29" t="n">
        <f>'1A-PopNHRaceAlone'!R104</f>
        <v>0.0730470365452844</v>
      </c>
      <c r="K104" s="29" t="n">
        <f>'1A-PopNHRaceAlone'!V104</f>
        <v>0.145658751061097</v>
      </c>
      <c r="L104" s="25"/>
      <c r="M104" s="14" t="n">
        <v>72924</v>
      </c>
      <c r="N104" s="42" t="n">
        <f>IF(ISERROR(M104/B104),"",(M104/B104))</f>
        <v>0.79363559192913</v>
      </c>
      <c r="O104" s="25"/>
      <c r="P104" s="29" t="n">
        <f>'4A-VAPNHRaceAlone'!F104</f>
        <v>0.878270528221162</v>
      </c>
      <c r="Q104" s="29" t="n">
        <f>'4A-VAPNHRaceAlone'!H104</f>
        <v>0.0125061708079645</v>
      </c>
      <c r="R104" s="29" t="n">
        <f>'4A-VAPNHRaceAlone'!L104</f>
        <v>0.00403159453677802</v>
      </c>
      <c r="S104" s="29" t="n">
        <f>'4A-VAPNHRaceAlone'!R104</f>
        <v>0.0567988590861719</v>
      </c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</row>
    <row r="105" ht="12.75">
      <c r="A105" s="9" t="n">
        <v>103</v>
      </c>
      <c r="B105" s="13" t="n">
        <v>93426</v>
      </c>
      <c r="C105" s="13" t="n">
        <v>91612.1</v>
      </c>
      <c r="D105" s="21" t="n">
        <f>(B105-C105)/C105</f>
        <v>0.0197997862727739</v>
      </c>
      <c r="E105" s="22" t="n">
        <f>B105-C105</f>
        <v>1813.89999999999</v>
      </c>
      <c r="F105" s="24"/>
      <c r="G105" s="30" t="n">
        <f>'1A-PopNHRaceAlone'!F105</f>
        <v>0.897084323421746</v>
      </c>
      <c r="H105" s="30" t="n">
        <f>'1A-PopNHRaceAlone'!H105</f>
        <v>0.00529831096268705</v>
      </c>
      <c r="I105" s="30" t="n">
        <f>'1A-PopNHRaceAlone'!L105</f>
        <v>0.00787789266371246</v>
      </c>
      <c r="J105" s="30" t="n">
        <f>'1A-PopNHRaceAlone'!R105</f>
        <v>0.0336201913814142</v>
      </c>
      <c r="K105" s="30" t="n">
        <f>'1A-PopNHRaceAlone'!V105</f>
        <v>0.102915676578254</v>
      </c>
      <c r="L105" s="24"/>
      <c r="M105" s="13" t="n">
        <v>76458</v>
      </c>
      <c r="N105" s="43" t="n">
        <f>IF(ISERROR(M105/B105),"",(M105/B105))</f>
        <v>0.818380322394194</v>
      </c>
      <c r="O105" s="24"/>
      <c r="P105" s="30" t="n">
        <f>'4A-VAPNHRaceAlone'!F105</f>
        <v>0.914842135551545</v>
      </c>
      <c r="Q105" s="30" t="n">
        <f>'4A-VAPNHRaceAlone'!H105</f>
        <v>0.00460383478511078</v>
      </c>
      <c r="R105" s="30" t="n">
        <f>'4A-VAPNHRaceAlone'!L105</f>
        <v>0.00732428261267624</v>
      </c>
      <c r="S105" s="30" t="n">
        <f>'4A-VAPNHRaceAlone'!R105</f>
        <v>0.0269036595254911</v>
      </c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</row>
    <row r="106" ht="12.75">
      <c r="A106" s="9" t="n">
        <v>104</v>
      </c>
      <c r="B106" s="14" t="n">
        <v>89466</v>
      </c>
      <c r="C106" s="14" t="n">
        <v>91612.1</v>
      </c>
      <c r="D106" s="20" t="n">
        <f>(B106-C106)/C106</f>
        <v>-0.0234259448260656</v>
      </c>
      <c r="E106" s="23" t="n">
        <f>B106-C106</f>
        <v>-2146.10000000001</v>
      </c>
      <c r="F106" s="25"/>
      <c r="G106" s="29" t="n">
        <f>'1A-PopNHRaceAlone'!F106</f>
        <v>0.912793686987235</v>
      </c>
      <c r="H106" s="29" t="n">
        <f>'1A-PopNHRaceAlone'!H106</f>
        <v>0.003487358326068</v>
      </c>
      <c r="I106" s="29" t="n">
        <f>'1A-PopNHRaceAlone'!L106</f>
        <v>0.00444861735184316</v>
      </c>
      <c r="J106" s="29" t="n">
        <f>'1A-PopNHRaceAlone'!R106</f>
        <v>0.0257863322379451</v>
      </c>
      <c r="K106" s="29" t="n">
        <f>'1A-PopNHRaceAlone'!V106</f>
        <v>0.0872063130127646</v>
      </c>
      <c r="L106" s="25"/>
      <c r="M106" s="14" t="n">
        <v>71871</v>
      </c>
      <c r="N106" s="42" t="n">
        <f>IF(ISERROR(M106/B106),"",(M106/B106))</f>
        <v>0.803333109784723</v>
      </c>
      <c r="O106" s="25"/>
      <c r="P106" s="29" t="n">
        <f>'4A-VAPNHRaceAlone'!F106</f>
        <v>0.92681331830641</v>
      </c>
      <c r="Q106" s="29" t="n">
        <f>'4A-VAPNHRaceAlone'!H106</f>
        <v>0.00300538464749343</v>
      </c>
      <c r="R106" s="29" t="n">
        <f>'4A-VAPNHRaceAlone'!L106</f>
        <v>0.00460547369592743</v>
      </c>
      <c r="S106" s="29" t="n">
        <f>'4A-VAPNHRaceAlone'!R106</f>
        <v>0.0195628278443322</v>
      </c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</row>
    <row r="107" ht="12.75">
      <c r="A107" s="9" t="n">
        <v>105</v>
      </c>
      <c r="B107" s="13" t="n">
        <v>89541</v>
      </c>
      <c r="C107" s="13" t="n">
        <v>91612.1</v>
      </c>
      <c r="D107" s="21" t="n">
        <f>(B107-C107)/C107</f>
        <v>-0.0226072756764664</v>
      </c>
      <c r="E107" s="22" t="n">
        <f>B107-C107</f>
        <v>-2071.10000000001</v>
      </c>
      <c r="F107" s="24"/>
      <c r="G107" s="30" t="n">
        <f>'1A-PopNHRaceAlone'!F107</f>
        <v>0.926748640287689</v>
      </c>
      <c r="H107" s="30" t="n">
        <f>'1A-PopNHRaceAlone'!H107</f>
        <v>0.0031940675221407</v>
      </c>
      <c r="I107" s="30" t="n">
        <f>'1A-PopNHRaceAlone'!L107</f>
        <v>0.00320523559039993</v>
      </c>
      <c r="J107" s="30" t="n">
        <f>'1A-PopNHRaceAlone'!R107</f>
        <v>0.0212081616242838</v>
      </c>
      <c r="K107" s="30" t="n">
        <f>'1A-PopNHRaceAlone'!V107</f>
        <v>0.0732513597123106</v>
      </c>
      <c r="L107" s="24"/>
      <c r="M107" s="13" t="n">
        <v>72736</v>
      </c>
      <c r="N107" s="43" t="n">
        <f>IF(ISERROR(M107/B107),"",(M107/B107))</f>
        <v>0.812320612903586</v>
      </c>
      <c r="O107" s="24"/>
      <c r="P107" s="30" t="n">
        <f>'4A-VAPNHRaceAlone'!F107</f>
        <v>0.938572371315442</v>
      </c>
      <c r="Q107" s="30" t="n">
        <f>'4A-VAPNHRaceAlone'!H107</f>
        <v>0.0027771667399912</v>
      </c>
      <c r="R107" s="30" t="n">
        <f>'4A-VAPNHRaceAlone'!L107</f>
        <v>0.00327210734711835</v>
      </c>
      <c r="S107" s="30" t="n">
        <f>'4A-VAPNHRaceAlone'!R107</f>
        <v>0.015604377474703</v>
      </c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</row>
    <row r="108" ht="12.75">
      <c r="A108" s="9" t="n">
        <v>106</v>
      </c>
      <c r="B108" s="14" t="n">
        <v>90875</v>
      </c>
      <c r="C108" s="14" t="n">
        <v>91612.1</v>
      </c>
      <c r="D108" s="20" t="n">
        <f>(B108-C108)/C108</f>
        <v>-0.00804588040226134</v>
      </c>
      <c r="E108" s="23" t="n">
        <f>B108-C108</f>
        <v>-737.100000000006</v>
      </c>
      <c r="F108" s="25"/>
      <c r="G108" s="29" t="n">
        <f>'1A-PopNHRaceAlone'!F108</f>
        <v>0.926580467675378</v>
      </c>
      <c r="H108" s="29" t="n">
        <f>'1A-PopNHRaceAlone'!H108</f>
        <v>0.00265199449793673</v>
      </c>
      <c r="I108" s="29" t="n">
        <f>'1A-PopNHRaceAlone'!L108</f>
        <v>0.00311416781292985</v>
      </c>
      <c r="J108" s="29" t="n">
        <f>'1A-PopNHRaceAlone'!R108</f>
        <v>0.0134030261348005</v>
      </c>
      <c r="K108" s="29" t="n">
        <f>'1A-PopNHRaceAlone'!V108</f>
        <v>0.0734195323246217</v>
      </c>
      <c r="L108" s="25"/>
      <c r="M108" s="14" t="n">
        <v>75466</v>
      </c>
      <c r="N108" s="42" t="n">
        <f>IF(ISERROR(M108/B108),"",(M108/B108))</f>
        <v>0.830437414030261</v>
      </c>
      <c r="O108" s="25"/>
      <c r="P108" s="29" t="n">
        <f>'4A-VAPNHRaceAlone'!F108</f>
        <v>0.937415524872128</v>
      </c>
      <c r="Q108" s="29" t="n">
        <f>'4A-VAPNHRaceAlone'!H108</f>
        <v>0.00219966607478865</v>
      </c>
      <c r="R108" s="29" t="n">
        <f>'4A-VAPNHRaceAlone'!L108</f>
        <v>0.0031537381072271</v>
      </c>
      <c r="S108" s="29" t="n">
        <f>'4A-VAPNHRaceAlone'!R108</f>
        <v>0.0105477963586251</v>
      </c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</row>
    <row r="109" ht="12.75">
      <c r="A109" s="9" t="n">
        <v>107</v>
      </c>
      <c r="B109" s="13" t="n">
        <v>92701</v>
      </c>
      <c r="C109" s="13" t="n">
        <v>91612.1</v>
      </c>
      <c r="D109" s="21" t="n">
        <f>(B109-C109)/C109</f>
        <v>0.0118859844933147</v>
      </c>
      <c r="E109" s="22" t="n">
        <f>B109-C109</f>
        <v>1088.89999999999</v>
      </c>
      <c r="F109" s="24"/>
      <c r="G109" s="30" t="n">
        <f>'1A-PopNHRaceAlone'!F109</f>
        <v>0.833043872234388</v>
      </c>
      <c r="H109" s="30" t="n">
        <f>'1A-PopNHRaceAlone'!H109</f>
        <v>0.0123623261884985</v>
      </c>
      <c r="I109" s="30" t="n">
        <f>'1A-PopNHRaceAlone'!L109</f>
        <v>0.00518872504072232</v>
      </c>
      <c r="J109" s="30" t="n">
        <f>'1A-PopNHRaceAlone'!R109</f>
        <v>0.0177344365217204</v>
      </c>
      <c r="K109" s="30" t="n">
        <f>'1A-PopNHRaceAlone'!V109</f>
        <v>0.166956127765612</v>
      </c>
      <c r="L109" s="24"/>
      <c r="M109" s="13" t="n">
        <v>75875</v>
      </c>
      <c r="N109" s="43" t="n">
        <f>IF(ISERROR(M109/B109),"",(M109/B109))</f>
        <v>0.818491709906042</v>
      </c>
      <c r="O109" s="24"/>
      <c r="P109" s="30" t="n">
        <f>'4A-VAPNHRaceAlone'!F109</f>
        <v>0.853100494233937</v>
      </c>
      <c r="Q109" s="30" t="n">
        <f>'4A-VAPNHRaceAlone'!H109</f>
        <v>0.0139044481054366</v>
      </c>
      <c r="R109" s="30" t="n">
        <f>'4A-VAPNHRaceAlone'!L109</f>
        <v>0.00479736408566722</v>
      </c>
      <c r="S109" s="30" t="n">
        <f>'4A-VAPNHRaceAlone'!R109</f>
        <v>0.0142471169686985</v>
      </c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</row>
    <row r="110" ht="12.75">
      <c r="A110" s="9" t="n">
        <v>108</v>
      </c>
      <c r="B110" s="14" t="n">
        <v>89366</v>
      </c>
      <c r="C110" s="14" t="n">
        <v>91612.1</v>
      </c>
      <c r="D110" s="20" t="n">
        <f>(B110-C110)/C110</f>
        <v>-0.0245175036921979</v>
      </c>
      <c r="E110" s="23" t="n">
        <f>B110-C110</f>
        <v>-2246.10000000001</v>
      </c>
      <c r="F110" s="25"/>
      <c r="G110" s="29" t="n">
        <f>'1A-PopNHRaceAlone'!F110</f>
        <v>0.850524808092563</v>
      </c>
      <c r="H110" s="29" t="n">
        <f>'1A-PopNHRaceAlone'!H110</f>
        <v>0.0221448873173243</v>
      </c>
      <c r="I110" s="29" t="n">
        <f>'1A-PopNHRaceAlone'!L110</f>
        <v>0.00340174115435401</v>
      </c>
      <c r="J110" s="29" t="n">
        <f>'1A-PopNHRaceAlone'!R110</f>
        <v>0.0168968063916926</v>
      </c>
      <c r="K110" s="29" t="n">
        <f>'1A-PopNHRaceAlone'!V110</f>
        <v>0.149475191907437</v>
      </c>
      <c r="L110" s="25"/>
      <c r="M110" s="14" t="n">
        <v>72443</v>
      </c>
      <c r="N110" s="42" t="n">
        <f>IF(ISERROR(M110/B110),"",(M110/B110))</f>
        <v>0.810632679094958</v>
      </c>
      <c r="O110" s="25"/>
      <c r="P110" s="29" t="n">
        <f>'4A-VAPNHRaceAlone'!F110</f>
        <v>0.87002194829038</v>
      </c>
      <c r="Q110" s="29" t="n">
        <f>'4A-VAPNHRaceAlone'!H110</f>
        <v>0.0261723009814613</v>
      </c>
      <c r="R110" s="29" t="n">
        <f>'4A-VAPNHRaceAlone'!L110</f>
        <v>0.00358902861560123</v>
      </c>
      <c r="S110" s="29" t="n">
        <f>'4A-VAPNHRaceAlone'!R110</f>
        <v>0.0124787764173212</v>
      </c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</row>
    <row r="111" ht="12.75">
      <c r="A111" s="9" t="n">
        <v>109</v>
      </c>
      <c r="B111" s="13" t="n">
        <v>89410</v>
      </c>
      <c r="C111" s="13" t="n">
        <v>91612.1</v>
      </c>
      <c r="D111" s="21" t="n">
        <f>(B111-C111)/C111</f>
        <v>-0.0240372177910997</v>
      </c>
      <c r="E111" s="22" t="n">
        <f>B111-C111</f>
        <v>-2202.10000000001</v>
      </c>
      <c r="F111" s="24"/>
      <c r="G111" s="30" t="n">
        <f>'1A-PopNHRaceAlone'!F111</f>
        <v>0.874074488312269</v>
      </c>
      <c r="H111" s="30" t="n">
        <f>'1A-PopNHRaceAlone'!H111</f>
        <v>0.0221339894866346</v>
      </c>
      <c r="I111" s="30" t="n">
        <f>'1A-PopNHRaceAlone'!L111</f>
        <v>0.00506654736606644</v>
      </c>
      <c r="J111" s="30" t="n">
        <f>'1A-PopNHRaceAlone'!R111</f>
        <v>0.0184319427357119</v>
      </c>
      <c r="K111" s="30" t="n">
        <f>'1A-PopNHRaceAlone'!V111</f>
        <v>0.125925511687731</v>
      </c>
      <c r="L111" s="24"/>
      <c r="M111" s="13" t="n">
        <v>73187</v>
      </c>
      <c r="N111" s="43" t="n">
        <f>IF(ISERROR(M111/B111),"",(M111/B111))</f>
        <v>0.8185549714797</v>
      </c>
      <c r="O111" s="24"/>
      <c r="P111" s="30" t="n">
        <f>'4A-VAPNHRaceAlone'!F111</f>
        <v>0.885826717859729</v>
      </c>
      <c r="Q111" s="30" t="n">
        <f>'4A-VAPNHRaceAlone'!H111</f>
        <v>0.0257969311489745</v>
      </c>
      <c r="R111" s="30" t="n">
        <f>'4A-VAPNHRaceAlone'!L111</f>
        <v>0.00530148796917485</v>
      </c>
      <c r="S111" s="30" t="n">
        <f>'4A-VAPNHRaceAlone'!R111</f>
        <v>0.016273381884761</v>
      </c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</row>
    <row r="112" ht="12.75">
      <c r="A112" s="9" t="n">
        <v>110</v>
      </c>
      <c r="B112" s="13" t="n">
        <v>90788</v>
      </c>
      <c r="C112" s="13" t="n">
        <v>91612.1</v>
      </c>
      <c r="D112" s="21" t="n">
        <f>(B112-C112)/C112</f>
        <v>-0.00899553661579645</v>
      </c>
      <c r="E112" s="22" t="n">
        <f>B112-C112</f>
        <v>-824.100000000006</v>
      </c>
      <c r="F112" s="24"/>
      <c r="G112" s="30" t="n">
        <f>'1A-PopNHRaceAlone'!F112</f>
        <v>0.916431687007093</v>
      </c>
      <c r="H112" s="30" t="n">
        <f>'1A-PopNHRaceAlone'!H112</f>
        <v>0.00480239679252765</v>
      </c>
      <c r="I112" s="30" t="n">
        <f>'1A-PopNHRaceAlone'!L112</f>
        <v>0.0119178746089792</v>
      </c>
      <c r="J112" s="30" t="n">
        <f>'1A-PopNHRaceAlone'!R112</f>
        <v>0.0170176675331542</v>
      </c>
      <c r="K112" s="30" t="n">
        <f>'1A-PopNHRaceAlone'!V112</f>
        <v>0.0835683129929066</v>
      </c>
      <c r="L112" s="24"/>
      <c r="M112" s="13" t="n">
        <v>74036</v>
      </c>
      <c r="N112" s="43" t="n">
        <f>IF(ISERROR(M112/B112),"",(M112/B112))</f>
        <v>0.81548222232013</v>
      </c>
      <c r="O112" s="24"/>
      <c r="P112" s="30" t="n">
        <f>'4A-VAPNHRaceAlone'!F112</f>
        <v>0.927116537900481</v>
      </c>
      <c r="Q112" s="30" t="n">
        <f>'4A-VAPNHRaceAlone'!H112</f>
        <v>0.00456534658814631</v>
      </c>
      <c r="R112" s="30" t="n">
        <f>'4A-VAPNHRaceAlone'!L112</f>
        <v>0.0124534010481387</v>
      </c>
      <c r="S112" s="30" t="n">
        <f>'4A-VAPNHRaceAlone'!R112</f>
        <v>0.0141147549840618</v>
      </c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</row>
    <row r="113">
      <c r="A113" s="10" t="s">
        <v>1</v>
      </c>
      <c r="B113" s="10" t="n">
        <f>SUM(B3:B112)</f>
        <v>10077331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</row>
    <row r="114">
      <c r="A114" s="10" t="s">
        <v>2</v>
      </c>
      <c r="B114" s="15" t="n">
        <f>SUM(C3:C112)</f>
        <v>10077331</v>
      </c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</row>
    <row r="115">
      <c r="A115" s="10" t="s">
        <v>3</v>
      </c>
      <c r="B115" s="15" t="n">
        <f>SUM(C3:C112) - SUM(B3:B112)</f>
        <v>-2.04890966415405E-08</v>
      </c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</row>
    <row r="116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</row>
    <row r="118"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</row>
    <row r="119"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</row>
    <row r="120"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</row>
    <row r="121"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</row>
    <row r="122"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</row>
    <row r="123"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</row>
    <row r="124"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</row>
    <row r="125"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</row>
    <row r="127"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</row>
    <row r="128"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</row>
    <row r="129"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</row>
    <row r="130"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</row>
    <row r="131"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</row>
    <row r="132"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</row>
    <row r="133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</row>
    <row r="134"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</row>
    <row r="136"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</row>
    <row r="137"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</row>
    <row r="138"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</row>
    <row r="139"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</row>
    <row r="140"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</row>
    <row r="141"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</row>
    <row r="142"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</row>
    <row r="143"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</row>
    <row r="145"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</row>
    <row r="146"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</row>
    <row r="147"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</row>
    <row r="148"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</row>
    <row r="149"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</row>
    <row r="150"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</row>
    <row r="151"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</row>
    <row r="152"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</row>
    <row r="154"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</row>
    <row r="155"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</row>
    <row r="156"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</row>
    <row r="157"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</row>
    <row r="158"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</row>
    <row r="159"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</row>
    <row r="160"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</row>
    <row r="161"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</row>
    <row r="163"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</row>
    <row r="164"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</row>
    <row r="165"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</row>
    <row r="166"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</row>
    <row r="167"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</row>
    <row r="168"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</row>
    <row r="169"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</row>
    <row r="170"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</row>
    <row r="172"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</row>
    <row r="173"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</row>
    <row r="174"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</row>
    <row r="175"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</row>
    <row r="176"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</row>
    <row r="177"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</row>
    <row r="178"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</row>
    <row r="179"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</row>
    <row r="181"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</row>
    <row r="182"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</row>
    <row r="183"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</row>
    <row r="184"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</row>
    <row r="185"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</row>
    <row r="186"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</row>
    <row r="187"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</row>
    <row r="188"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</row>
    <row r="190"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</row>
    <row r="191"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</row>
    <row r="192"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</row>
    <row r="193"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</row>
    <row r="194"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</row>
    <row r="195"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</row>
    <row r="196"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</row>
    <row r="197"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</row>
    <row r="199"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</row>
    <row r="200"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</row>
    <row r="201"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</row>
    <row r="202"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</row>
    <row r="203"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</row>
    <row r="204"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</row>
    <row r="205"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</row>
    <row r="206"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</row>
    <row r="208"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</row>
    <row r="209"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</row>
    <row r="210"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</row>
    <row r="211"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</row>
    <row r="212"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</row>
    <row r="213"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</row>
    <row r="214"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</row>
    <row r="215"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</row>
    <row r="217"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</row>
    <row r="218"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</row>
    <row r="219"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</row>
    <row r="220"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</row>
    <row r="221"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</row>
    <row r="222"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</row>
    <row r="223"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</row>
    <row r="224"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</row>
    <row r="226"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</row>
    <row r="227"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</row>
    <row r="228"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</row>
    <row r="229"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</row>
    <row r="230"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</row>
    <row r="231"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</row>
    <row r="232"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</row>
    <row r="233"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</row>
    <row r="235"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</row>
    <row r="236"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</row>
    <row r="237"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</row>
    <row r="238"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</row>
    <row r="239"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</row>
    <row r="240"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</row>
    <row r="241"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</row>
    <row r="242"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</row>
    <row r="244"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</row>
    <row r="245"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</row>
    <row r="246"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</row>
    <row r="247"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</row>
    <row r="248"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</row>
    <row r="249"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</row>
    <row r="250"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</row>
    <row r="251"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</row>
    <row r="253"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</row>
    <row r="254"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</row>
    <row r="255"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</row>
    <row r="256"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</row>
    <row r="257"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</row>
    <row r="258"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</row>
    <row r="259"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</row>
    <row r="260"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</row>
    <row r="262"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</row>
    <row r="263"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</row>
    <row r="264"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</row>
    <row r="265"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</row>
    <row r="266"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</row>
    <row r="267"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</row>
    <row r="268"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</row>
    <row r="269"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</row>
    <row r="270"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</row>
    <row r="271"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</row>
    <row r="272"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</row>
    <row r="273"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</row>
    <row r="274"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</row>
    <row r="275"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</row>
    <row r="276"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</row>
    <row r="277"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</row>
    <row r="278"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</row>
    <row r="279"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</row>
    <row r="280"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</row>
    <row r="281"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</row>
    <row r="282"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</row>
    <row r="283"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</row>
    <row r="284"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</row>
    <row r="285"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</row>
    <row r="286"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</row>
    <row r="287"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</row>
    <row r="288"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</row>
    <row r="289"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</row>
    <row r="290"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</row>
    <row r="291"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</row>
    <row r="292"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</row>
    <row r="293"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</row>
    <row r="294"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</row>
    <row r="295"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</row>
    <row r="296"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</row>
    <row r="297"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</row>
    <row r="298"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</row>
    <row r="299"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</row>
    <row r="300"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</row>
    <row r="301"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</row>
    <row r="302"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</row>
    <row r="303"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</row>
    <row r="304"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</row>
    <row r="305"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</row>
    <row r="306"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</row>
    <row r="307"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</row>
    <row r="308"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</row>
    <row r="309"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</row>
    <row r="310"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</row>
    <row r="311"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</row>
    <row r="312"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</row>
    <row r="313"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</row>
    <row r="314"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</row>
    <row r="315"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</row>
    <row r="316"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</row>
    <row r="317"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</row>
    <row r="318"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</row>
    <row r="319"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</row>
    <row r="320"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</row>
    <row r="321"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</row>
    <row r="322"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</row>
    <row r="323"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</row>
    <row r="324"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</row>
    <row r="325"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</row>
    <row r="326"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</row>
    <row r="327"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</row>
    <row r="328"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</row>
    <row r="329"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</row>
    <row r="330"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</row>
    <row r="331"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</row>
    <row r="332"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</row>
    <row r="333"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</row>
    <row r="334"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</row>
    <row r="335"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</row>
    <row r="336"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</row>
    <row r="337"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</row>
    <row r="338"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</row>
    <row r="339"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</row>
    <row r="340"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</row>
    <row r="341"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</row>
    <row r="342"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</row>
    <row r="343"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</row>
    <row r="344"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</row>
    <row r="345"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</row>
    <row r="346"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</row>
    <row r="347"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</row>
    <row r="348"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</row>
    <row r="349"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</row>
    <row r="350"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</row>
    <row r="351"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</row>
    <row r="352"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</row>
    <row r="353"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</row>
    <row r="354"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</row>
    <row r="355"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</row>
    <row r="356"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</row>
    <row r="357"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</row>
    <row r="358"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</row>
    <row r="359"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</row>
    <row r="360"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</row>
    <row r="361"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</row>
    <row r="362"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</row>
    <row r="363"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</row>
    <row r="364"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</row>
    <row r="365"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</row>
    <row r="366"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</row>
    <row r="367"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</row>
    <row r="368"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</row>
    <row r="369"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</row>
    <row r="370"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</row>
    <row r="371"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</row>
    <row r="372"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</row>
    <row r="373"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</row>
    <row r="374"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</row>
    <row r="375"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</row>
    <row r="376"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</row>
    <row r="377"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</row>
    <row r="378"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</row>
    <row r="379"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</row>
    <row r="380"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</row>
    <row r="381"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</row>
    <row r="382"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</row>
    <row r="383"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</row>
    <row r="384"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</row>
    <row r="385"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</row>
    <row r="386"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</row>
    <row r="387"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</row>
    <row r="388"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</row>
    <row r="389"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</row>
    <row r="390"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</row>
    <row r="391"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</row>
    <row r="392"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</row>
    <row r="393"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</row>
    <row r="394"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</row>
    <row r="395"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</row>
    <row r="396"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</row>
    <row r="397"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</row>
    <row r="398"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</row>
    <row r="399"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</row>
    <row r="400"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</row>
    <row r="401"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</row>
    <row r="402"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</row>
    <row r="403"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</row>
    <row r="404"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</row>
    <row r="405"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</row>
    <row r="406"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</row>
    <row r="407"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</row>
    <row r="408"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</row>
    <row r="409"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</row>
    <row r="410"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</row>
    <row r="411"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</row>
    <row r="412"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</row>
    <row r="413"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</row>
    <row r="414"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</row>
    <row r="415"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</row>
    <row r="416"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</row>
    <row r="417"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</row>
    <row r="418"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</row>
    <row r="419"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</row>
    <row r="420"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</row>
    <row r="421"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</row>
    <row r="422"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</row>
    <row r="423"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</row>
    <row r="424"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</row>
    <row r="425"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</row>
    <row r="426"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</row>
  </sheetData>
  <mergeCells>
    <mergeCell ref="B1:E1"/>
    <mergeCell ref="G1:K1"/>
    <mergeCell ref="P1:T1"/>
    <mergeCell ref="M1:N1"/>
  </mergeCells>
  <pageMargins bottom="0.75" footer="0.3" header="0.3" left="0.7" right="0.7" top="0.75"/>
  <pageSetup paperSize="1" orientation="portrait" scale="50"/>
  <colBreaks count="1" manualBreakCount="1">
    <brk id="20" max="1048575" man="true"/>
  </col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IP427"/>
  <sheetViews>
    <sheetView zoomScale="100" topLeftCell="A1" workbookViewId="0" showGridLines="true" showRowColHeaders="false">
      <pane xSplit="1" ySplit="2" topLeftCell="B3" activePane="bottomRight" state="frozen"/>
      <selection activeCell="G34" sqref="G34:G34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00390625" hidden="false" outlineLevel="0"/>
    <col min="3" max="20" bestFit="false" customWidth="true" style="59" width="12.7109375" hidden="false" outlineLevel="0"/>
    <col min="21" max="250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51" t="s">
        <v>21</v>
      </c>
      <c r="F2" s="52" t="s">
        <v>22</v>
      </c>
      <c r="G2" s="53" t="s">
        <v>23</v>
      </c>
      <c r="H2" s="52" t="s">
        <v>24</v>
      </c>
      <c r="I2" s="51" t="s">
        <v>25</v>
      </c>
      <c r="J2" s="52" t="s">
        <v>26</v>
      </c>
      <c r="K2" s="53" t="s">
        <v>27</v>
      </c>
      <c r="L2" s="52" t="s">
        <v>28</v>
      </c>
      <c r="M2" s="51" t="s">
        <v>29</v>
      </c>
      <c r="N2" s="52" t="s">
        <v>30</v>
      </c>
      <c r="O2" s="53" t="s">
        <v>31</v>
      </c>
      <c r="P2" s="52" t="s">
        <v>32</v>
      </c>
      <c r="Q2" s="53" t="s">
        <v>33</v>
      </c>
      <c r="R2" s="54" t="s">
        <v>34</v>
      </c>
      <c r="S2" s="55" t="s">
        <v>35</v>
      </c>
      <c r="T2" s="56" t="s">
        <v>36</v>
      </c>
      <c r="U2" s="45"/>
      <c r="V2" s="45"/>
    </row>
    <row r="3" ht="12.75">
      <c r="A3" s="9" t="n">
        <v>1</v>
      </c>
      <c r="B3" s="25"/>
      <c r="C3" s="47" t="n">
        <f>Overview!B3</f>
        <v>91856</v>
      </c>
      <c r="D3" s="49" t="n">
        <f>F3+H3+J3+L3+N3+P3+R3</f>
        <v>1</v>
      </c>
      <c r="E3" s="47" t="n">
        <v>21598</v>
      </c>
      <c r="F3" s="49" t="n">
        <f>E3/C3</f>
        <v>0.235128897404633</v>
      </c>
      <c r="G3" s="47" t="n">
        <v>33083</v>
      </c>
      <c r="H3" s="49" t="n">
        <f>G3/C3</f>
        <v>0.360161557219997</v>
      </c>
      <c r="I3" s="47" t="n">
        <v>1509</v>
      </c>
      <c r="J3" s="49" t="n">
        <f>I3/C3</f>
        <v>0.0164278871276781</v>
      </c>
      <c r="K3" s="47" t="n">
        <v>326</v>
      </c>
      <c r="L3" s="49" t="n">
        <f>K3/C3</f>
        <v>0.00354903326946525</v>
      </c>
      <c r="M3" s="47" t="n">
        <v>30</v>
      </c>
      <c r="N3" s="49" t="n">
        <f>M3/C3</f>
        <v>0.000326598153631771</v>
      </c>
      <c r="O3" s="47" t="n">
        <v>23847</v>
      </c>
      <c r="P3" s="49" t="n">
        <f>O3/C3</f>
        <v>0.259612872321895</v>
      </c>
      <c r="Q3" s="47" t="n">
        <v>11463</v>
      </c>
      <c r="R3" s="49" t="n">
        <f>Q3/C3</f>
        <v>0.1247931545027</v>
      </c>
      <c r="S3" s="47" t="n">
        <f>C3-E3</f>
        <v>70258</v>
      </c>
      <c r="T3" s="49" t="n">
        <f>S3/$C3</f>
        <v>0.764871102595367</v>
      </c>
    </row>
    <row r="4" ht="12.75">
      <c r="A4" s="9" t="n">
        <v>2</v>
      </c>
      <c r="B4" s="25"/>
      <c r="C4" s="47" t="n">
        <f>Overview!B4</f>
        <v>89622</v>
      </c>
      <c r="D4" s="49" t="n">
        <f>F4+H4+J4+L4+N4+P4+R4</f>
        <v>1</v>
      </c>
      <c r="E4" s="47" t="n">
        <v>60517</v>
      </c>
      <c r="F4" s="49" t="n">
        <f>E4/C4</f>
        <v>0.675247149137489</v>
      </c>
      <c r="G4" s="47" t="n">
        <v>10620</v>
      </c>
      <c r="H4" s="49" t="n">
        <f>G4/C4</f>
        <v>0.118497690299257</v>
      </c>
      <c r="I4" s="47" t="n">
        <v>664</v>
      </c>
      <c r="J4" s="49" t="n">
        <f>I4/C4</f>
        <v>0.00740889513735467</v>
      </c>
      <c r="K4" s="47" t="n">
        <v>1051</v>
      </c>
      <c r="L4" s="49" t="n">
        <f>K4/C4</f>
        <v>0.0117270313092767</v>
      </c>
      <c r="M4" s="47" t="n">
        <v>43</v>
      </c>
      <c r="N4" s="49" t="n">
        <f>M4/C4</f>
        <v>0.000479792907991341</v>
      </c>
      <c r="O4" s="47" t="n">
        <v>7167</v>
      </c>
      <c r="P4" s="49" t="n">
        <f>O4/C4</f>
        <v>0.0799692039900917</v>
      </c>
      <c r="Q4" s="47" t="n">
        <v>9560</v>
      </c>
      <c r="R4" s="49" t="n">
        <f>Q4/C4</f>
        <v>0.10667023721854</v>
      </c>
      <c r="S4" s="47" t="n">
        <f>C4-E4</f>
        <v>29105</v>
      </c>
      <c r="T4" s="49" t="n">
        <f>S4/$C4</f>
        <v>0.324752850862511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ht="12.75">
      <c r="A5" s="9" t="n">
        <v>3</v>
      </c>
      <c r="B5" s="25"/>
      <c r="C5" s="47" t="n">
        <f>Overview!B5</f>
        <v>93531</v>
      </c>
      <c r="D5" s="49" t="n">
        <f>F5+H5+J5+L5+N5+P5+R5</f>
        <v>1</v>
      </c>
      <c r="E5" s="47" t="n">
        <v>49222</v>
      </c>
      <c r="F5" s="49" t="n">
        <f>E5/C5</f>
        <v>0.526264019416023</v>
      </c>
      <c r="G5" s="47" t="n">
        <v>31495</v>
      </c>
      <c r="H5" s="49" t="n">
        <f>G5/C5</f>
        <v>0.336733275598465</v>
      </c>
      <c r="I5" s="47" t="n">
        <v>423</v>
      </c>
      <c r="J5" s="49" t="n">
        <f>I5/C5</f>
        <v>0.00452256471116528</v>
      </c>
      <c r="K5" s="47" t="n">
        <v>2200</v>
      </c>
      <c r="L5" s="49" t="n">
        <f>K5/C5</f>
        <v>0.0235216131549967</v>
      </c>
      <c r="M5" s="47" t="n">
        <v>20</v>
      </c>
      <c r="N5" s="49" t="n">
        <f>M5/C5</f>
        <v>0.000213832846863607</v>
      </c>
      <c r="O5" s="47" t="n">
        <v>3961</v>
      </c>
      <c r="P5" s="49" t="n">
        <f>O5/C5</f>
        <v>0.0423495953213373</v>
      </c>
      <c r="Q5" s="47" t="n">
        <v>6210</v>
      </c>
      <c r="R5" s="49" t="n">
        <f>Q5/C5</f>
        <v>0.0663950989511499</v>
      </c>
      <c r="S5" s="47" t="n">
        <f>C5-E5</f>
        <v>44309</v>
      </c>
      <c r="T5" s="49" t="n">
        <f>S5/$C5</f>
        <v>0.473735980583977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</row>
    <row r="6" ht="12.75" s="25" customFormat="true">
      <c r="A6" s="9" t="n">
        <v>4</v>
      </c>
      <c r="B6" s="25"/>
      <c r="C6" s="47" t="n">
        <f>Overview!B6</f>
        <v>90903</v>
      </c>
      <c r="D6" s="49" t="n">
        <f>F6+H6+J6+L6+N6+P6+R6</f>
        <v>1</v>
      </c>
      <c r="E6" s="47" t="n">
        <v>37645</v>
      </c>
      <c r="F6" s="49" t="n">
        <f>E6/C6</f>
        <v>0.414122746223997</v>
      </c>
      <c r="G6" s="47" t="n">
        <v>48141</v>
      </c>
      <c r="H6" s="49" t="n">
        <f>G6/C6</f>
        <v>0.529586482294314</v>
      </c>
      <c r="I6" s="47" t="n">
        <v>146</v>
      </c>
      <c r="J6" s="49" t="n">
        <f>I6/C6</f>
        <v>0.00160610760920982</v>
      </c>
      <c r="K6" s="47" t="n">
        <v>437</v>
      </c>
      <c r="L6" s="49" t="n">
        <f>K6/C6</f>
        <v>0.00480732209058007</v>
      </c>
      <c r="M6" s="47" t="n">
        <v>15</v>
      </c>
      <c r="N6" s="49" t="n">
        <f>M6/C6</f>
        <v>0.000165011055740735</v>
      </c>
      <c r="O6" s="47" t="n">
        <v>979</v>
      </c>
      <c r="P6" s="49" t="n">
        <f>O6/C6</f>
        <v>0.0107697215713453</v>
      </c>
      <c r="Q6" s="47" t="n">
        <v>3540</v>
      </c>
      <c r="R6" s="49" t="n">
        <f>Q6/C6</f>
        <v>0.0389426091548134</v>
      </c>
      <c r="S6" s="47" t="n">
        <f>C6-E6</f>
        <v>53258</v>
      </c>
      <c r="T6" s="49" t="n">
        <f>S6/$C6</f>
        <v>0.585877253776003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ht="12.75">
      <c r="A7" s="9" t="n">
        <v>5</v>
      </c>
      <c r="B7" s="25"/>
      <c r="C7" s="47" t="n">
        <f>Overview!B7</f>
        <v>92744</v>
      </c>
      <c r="D7" s="49" t="n">
        <f>F7+H7+J7+L7+N7+P7+R7</f>
        <v>1</v>
      </c>
      <c r="E7" s="47" t="n">
        <v>34411</v>
      </c>
      <c r="F7" s="49" t="n">
        <f>E7/C7</f>
        <v>0.371032088329164</v>
      </c>
      <c r="G7" s="47" t="n">
        <v>52066</v>
      </c>
      <c r="H7" s="49" t="n">
        <f>G7/C7</f>
        <v>0.561394807211248</v>
      </c>
      <c r="I7" s="47" t="n">
        <v>200</v>
      </c>
      <c r="J7" s="49" t="n">
        <f>I7/C7</f>
        <v>0.00215647373414992</v>
      </c>
      <c r="K7" s="47" t="n">
        <v>1430</v>
      </c>
      <c r="L7" s="49" t="n">
        <f>K7/C7</f>
        <v>0.0154187871991719</v>
      </c>
      <c r="M7" s="47" t="n">
        <v>24</v>
      </c>
      <c r="N7" s="49" t="n">
        <f>M7/C7</f>
        <v>0.00025877684809799</v>
      </c>
      <c r="O7" s="47" t="n">
        <v>739</v>
      </c>
      <c r="P7" s="49" t="n">
        <f>O7/C7</f>
        <v>0.00796817044768395</v>
      </c>
      <c r="Q7" s="47" t="n">
        <v>3874</v>
      </c>
      <c r="R7" s="49" t="n">
        <f>Q7/C7</f>
        <v>0.0417708962304839</v>
      </c>
      <c r="S7" s="47" t="n">
        <f>C7-E7</f>
        <v>58333</v>
      </c>
      <c r="T7" s="49" t="n">
        <f>S7/$C7</f>
        <v>0.628967911670836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ht="12.75">
      <c r="A8" s="9" t="n">
        <v>6</v>
      </c>
      <c r="B8" s="25"/>
      <c r="C8" s="47" t="n">
        <f>Overview!B8</f>
        <v>93629</v>
      </c>
      <c r="D8" s="49" t="n">
        <f>F8+H8+J8+L8+N8+P8+R8</f>
        <v>0.999999999999999</v>
      </c>
      <c r="E8" s="47" t="n">
        <v>34222</v>
      </c>
      <c r="F8" s="49" t="n">
        <f>E8/C8</f>
        <v>0.365506413611167</v>
      </c>
      <c r="G8" s="47" t="n">
        <v>53368</v>
      </c>
      <c r="H8" s="49" t="n">
        <f>G8/C8</f>
        <v>0.569994339360668</v>
      </c>
      <c r="I8" s="47" t="n">
        <v>168</v>
      </c>
      <c r="J8" s="49" t="n">
        <f>I8/C8</f>
        <v>0.00179431586367472</v>
      </c>
      <c r="K8" s="47" t="n">
        <v>1088</v>
      </c>
      <c r="L8" s="49" t="n">
        <f>K8/C8</f>
        <v>0.0116203313076077</v>
      </c>
      <c r="M8" s="47" t="n">
        <v>16</v>
      </c>
      <c r="N8" s="49" t="n">
        <f>M8/C8</f>
        <v>0.000170887225111878</v>
      </c>
      <c r="O8" s="47" t="n">
        <v>734</v>
      </c>
      <c r="P8" s="49" t="n">
        <f>O8/C8</f>
        <v>0.00783945145200739</v>
      </c>
      <c r="Q8" s="47" t="n">
        <v>4033</v>
      </c>
      <c r="R8" s="49" t="n">
        <f>Q8/C8</f>
        <v>0.0430742611797627</v>
      </c>
      <c r="S8" s="47" t="n">
        <f>C8-E8</f>
        <v>59407</v>
      </c>
      <c r="T8" s="49" t="n">
        <f>S8/$C8</f>
        <v>0.634493586388832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</row>
    <row r="9" ht="12.75">
      <c r="A9" s="9" t="n">
        <v>7</v>
      </c>
      <c r="B9" s="25"/>
      <c r="C9" s="47" t="n">
        <f>Overview!B9</f>
        <v>92948</v>
      </c>
      <c r="D9" s="49" t="n">
        <f>F9+H9+J9+L9+N9+P9+R9</f>
        <v>1</v>
      </c>
      <c r="E9" s="47" t="n">
        <v>41874</v>
      </c>
      <c r="F9" s="49" t="n">
        <f>E9/C9</f>
        <v>0.450509962559711</v>
      </c>
      <c r="G9" s="47" t="n">
        <v>43883</v>
      </c>
      <c r="H9" s="49" t="n">
        <f>G9/C9</f>
        <v>0.472124198476568</v>
      </c>
      <c r="I9" s="47" t="n">
        <v>217</v>
      </c>
      <c r="J9" s="49" t="n">
        <f>I9/C9</f>
        <v>0.00233463872272669</v>
      </c>
      <c r="K9" s="47" t="n">
        <v>1427</v>
      </c>
      <c r="L9" s="49" t="n">
        <f>K9/C9</f>
        <v>0.015352670310281</v>
      </c>
      <c r="M9" s="47" t="n">
        <v>29</v>
      </c>
      <c r="N9" s="49" t="n">
        <f>M9/C9</f>
        <v>0.000312002409949649</v>
      </c>
      <c r="O9" s="47" t="n">
        <v>841</v>
      </c>
      <c r="P9" s="49" t="n">
        <f>O9/C9</f>
        <v>0.00904806988853983</v>
      </c>
      <c r="Q9" s="47" t="n">
        <v>4677</v>
      </c>
      <c r="R9" s="49" t="n">
        <f>Q9/C9</f>
        <v>0.0503184576322245</v>
      </c>
      <c r="S9" s="47" t="n">
        <f>C9-E9</f>
        <v>51074</v>
      </c>
      <c r="T9" s="49" t="n">
        <f>S9/$C9</f>
        <v>0.549490037440289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</row>
    <row r="10" ht="12.75">
      <c r="A10" s="9" t="n">
        <v>8</v>
      </c>
      <c r="B10" s="25"/>
      <c r="C10" s="47" t="n">
        <f>Overview!B10</f>
        <v>92670</v>
      </c>
      <c r="D10" s="49" t="n">
        <f>F10+H10+J10+L10+N10+P10+R10</f>
        <v>1</v>
      </c>
      <c r="E10" s="47" t="n">
        <v>39378</v>
      </c>
      <c r="F10" s="49" t="n">
        <f>E10/C10</f>
        <v>0.424927160893493</v>
      </c>
      <c r="G10" s="47" t="n">
        <v>42671</v>
      </c>
      <c r="H10" s="49" t="n">
        <f>G10/C10</f>
        <v>0.460461853890148</v>
      </c>
      <c r="I10" s="47" t="n">
        <v>317</v>
      </c>
      <c r="J10" s="49" t="n">
        <f>I10/C10</f>
        <v>0.00342074026114169</v>
      </c>
      <c r="K10" s="47" t="n">
        <v>3875</v>
      </c>
      <c r="L10" s="49" t="n">
        <f>K10/C10</f>
        <v>0.041815042624366</v>
      </c>
      <c r="M10" s="47" t="n">
        <v>21</v>
      </c>
      <c r="N10" s="49" t="n">
        <f>M10/C10</f>
        <v>0.000226610553577209</v>
      </c>
      <c r="O10" s="47" t="n">
        <v>1042</v>
      </c>
      <c r="P10" s="49" t="n">
        <f>O10/C10</f>
        <v>0.0112441998489263</v>
      </c>
      <c r="Q10" s="47" t="n">
        <v>5366</v>
      </c>
      <c r="R10" s="49" t="n">
        <f>Q10/C10</f>
        <v>0.0579043919283479</v>
      </c>
      <c r="S10" s="47" t="n">
        <f>C10-E10</f>
        <v>53292</v>
      </c>
      <c r="T10" s="49" t="n">
        <f>S10/$C10</f>
        <v>0.575072839106507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</row>
    <row r="11" ht="12.75">
      <c r="A11" s="9" t="n">
        <v>9</v>
      </c>
      <c r="B11" s="25"/>
      <c r="C11" s="47" t="n">
        <f>Overview!B11</f>
        <v>90818</v>
      </c>
      <c r="D11" s="49" t="n">
        <f>F11+H11+J11+L11+N11+P11+R11</f>
        <v>0.999999999999999</v>
      </c>
      <c r="E11" s="47" t="n">
        <v>26201</v>
      </c>
      <c r="F11" s="49" t="n">
        <f>E11/C11</f>
        <v>0.288500077077231</v>
      </c>
      <c r="G11" s="47" t="n">
        <v>45733</v>
      </c>
      <c r="H11" s="49" t="n">
        <f>G11/C11</f>
        <v>0.503567574709859</v>
      </c>
      <c r="I11" s="47" t="n">
        <v>216</v>
      </c>
      <c r="J11" s="49" t="n">
        <f>I11/C11</f>
        <v>0.00237838313990619</v>
      </c>
      <c r="K11" s="47" t="n">
        <v>13836</v>
      </c>
      <c r="L11" s="49" t="n">
        <f>K11/C11</f>
        <v>0.152348653350657</v>
      </c>
      <c r="M11" s="47" t="n">
        <v>21</v>
      </c>
      <c r="N11" s="49" t="n">
        <f>M11/C11</f>
        <v>0.000231231694157546</v>
      </c>
      <c r="O11" s="47" t="n">
        <v>720</v>
      </c>
      <c r="P11" s="49" t="n">
        <f>O11/C11</f>
        <v>0.00792794379968729</v>
      </c>
      <c r="Q11" s="47" t="n">
        <v>4091</v>
      </c>
      <c r="R11" s="49" t="n">
        <f>Q11/C11</f>
        <v>0.045046136228501</v>
      </c>
      <c r="S11" s="47" t="n">
        <f>C11-E11</f>
        <v>64617</v>
      </c>
      <c r="T11" s="49" t="n">
        <f>S11/$C11</f>
        <v>0.711499922922769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</row>
    <row r="12" ht="12.75">
      <c r="A12" s="9" t="n">
        <v>10</v>
      </c>
      <c r="B12" s="25"/>
      <c r="C12" s="47" t="n">
        <f>Overview!B12</f>
        <v>90534</v>
      </c>
      <c r="D12" s="49" t="n">
        <f>F12+H12+J12+L12+N12+P12+R12</f>
        <v>0.999999999999999</v>
      </c>
      <c r="E12" s="47" t="n">
        <v>48702</v>
      </c>
      <c r="F12" s="49" t="n">
        <f>E12/C12</f>
        <v>0.537941546822188</v>
      </c>
      <c r="G12" s="47" t="n">
        <v>34747</v>
      </c>
      <c r="H12" s="49" t="n">
        <f>G12/C12</f>
        <v>0.383800561115161</v>
      </c>
      <c r="I12" s="47" t="n">
        <v>191</v>
      </c>
      <c r="J12" s="49" t="n">
        <f>I12/C12</f>
        <v>0.00210970464135021</v>
      </c>
      <c r="K12" s="47" t="n">
        <v>1892</v>
      </c>
      <c r="L12" s="49" t="n">
        <f>K12/C12</f>
        <v>0.0208982260808094</v>
      </c>
      <c r="M12" s="47" t="n">
        <v>27</v>
      </c>
      <c r="N12" s="49" t="n">
        <f>M12/C12</f>
        <v>0.000298230499039035</v>
      </c>
      <c r="O12" s="47" t="n">
        <v>741</v>
      </c>
      <c r="P12" s="49" t="n">
        <f>O12/C12</f>
        <v>0.00818477036251574</v>
      </c>
      <c r="Q12" s="47" t="n">
        <v>4234</v>
      </c>
      <c r="R12" s="49" t="n">
        <f>Q12/C12</f>
        <v>0.0467669604789361</v>
      </c>
      <c r="S12" s="47" t="n">
        <f>C12-E12</f>
        <v>41832</v>
      </c>
      <c r="T12" s="49" t="n">
        <f>S12/$C12</f>
        <v>0.462058453177812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</row>
    <row r="13" ht="12.75">
      <c r="A13" s="9" t="n">
        <v>11</v>
      </c>
      <c r="B13" s="25"/>
      <c r="C13" s="47" t="n">
        <f>Overview!B13</f>
        <v>91145</v>
      </c>
      <c r="D13" s="49" t="n">
        <f>F13+H13+J13+L13+N13+P13+R13</f>
        <v>1</v>
      </c>
      <c r="E13" s="47" t="n">
        <v>42553</v>
      </c>
      <c r="F13" s="49" t="n">
        <f>E13/C13</f>
        <v>0.466871468539141</v>
      </c>
      <c r="G13" s="47" t="n">
        <v>42947</v>
      </c>
      <c r="H13" s="49" t="n">
        <f>G13/C13</f>
        <v>0.471194250918866</v>
      </c>
      <c r="I13" s="47" t="n">
        <v>196</v>
      </c>
      <c r="J13" s="49" t="n">
        <f>I13/C13</f>
        <v>0.00215041966097976</v>
      </c>
      <c r="K13" s="47" t="n">
        <v>752</v>
      </c>
      <c r="L13" s="49" t="n">
        <f>K13/C13</f>
        <v>0.00825058971967744</v>
      </c>
      <c r="M13" s="47" t="n">
        <v>17</v>
      </c>
      <c r="N13" s="49" t="n">
        <f>M13/C13</f>
        <v>0.000186515991003346</v>
      </c>
      <c r="O13" s="47" t="n">
        <v>621</v>
      </c>
      <c r="P13" s="49" t="n">
        <f>O13/C13</f>
        <v>0.00681331943606342</v>
      </c>
      <c r="Q13" s="47" t="n">
        <v>4059</v>
      </c>
      <c r="R13" s="49" t="n">
        <f>Q13/C13</f>
        <v>0.0445334357342696</v>
      </c>
      <c r="S13" s="47" t="n">
        <f>C13-E13</f>
        <v>48592</v>
      </c>
      <c r="T13" s="49" t="n">
        <f>S13/$C13</f>
        <v>0.533128531460859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</row>
    <row r="14" ht="12.75">
      <c r="A14" s="9" t="n">
        <v>12</v>
      </c>
      <c r="B14" s="25"/>
      <c r="C14" s="47" t="n">
        <f>Overview!B14</f>
        <v>90630</v>
      </c>
      <c r="D14" s="49" t="n">
        <f>F14+H14+J14+L14+N14+P14+R14</f>
        <v>0.999999999999999</v>
      </c>
      <c r="E14" s="47" t="n">
        <v>42255</v>
      </c>
      <c r="F14" s="49" t="n">
        <f>E14/C14</f>
        <v>0.466236345580933</v>
      </c>
      <c r="G14" s="47" t="n">
        <v>40580</v>
      </c>
      <c r="H14" s="49" t="n">
        <f>G14/C14</f>
        <v>0.447754606642392</v>
      </c>
      <c r="I14" s="47" t="n">
        <v>273</v>
      </c>
      <c r="J14" s="49" t="n">
        <f>I14/C14</f>
        <v>0.00301224760013241</v>
      </c>
      <c r="K14" s="47" t="n">
        <v>1228</v>
      </c>
      <c r="L14" s="49" t="n">
        <f>K14/C14</f>
        <v>0.0135495972635993</v>
      </c>
      <c r="M14" s="47" t="n">
        <v>25</v>
      </c>
      <c r="N14" s="49" t="n">
        <f>M14/C14</f>
        <v>0.000275846849828975</v>
      </c>
      <c r="O14" s="47" t="n">
        <v>854</v>
      </c>
      <c r="P14" s="49" t="n">
        <f>O14/C14</f>
        <v>0.00942292839015779</v>
      </c>
      <c r="Q14" s="47" t="n">
        <v>5415</v>
      </c>
      <c r="R14" s="49" t="n">
        <f>Q14/C14</f>
        <v>0.059748427672956</v>
      </c>
      <c r="S14" s="47" t="n">
        <f>C14-E14</f>
        <v>48375</v>
      </c>
      <c r="T14" s="49" t="n">
        <f>S14/$C14</f>
        <v>0.533763654419066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</row>
    <row r="15" ht="12.75">
      <c r="A15" s="9" t="n">
        <v>13</v>
      </c>
      <c r="B15" s="25"/>
      <c r="C15" s="47" t="n">
        <f>Overview!B15</f>
        <v>90393</v>
      </c>
      <c r="D15" s="49" t="n">
        <f>F15+H15+J15+L15+N15+P15+R15</f>
        <v>1</v>
      </c>
      <c r="E15" s="47" t="n">
        <v>43517</v>
      </c>
      <c r="F15" s="49" t="n">
        <f>E15/C15</f>
        <v>0.481420021461839</v>
      </c>
      <c r="G15" s="47" t="n">
        <v>37663</v>
      </c>
      <c r="H15" s="49" t="n">
        <f>G15/C15</f>
        <v>0.416658369564015</v>
      </c>
      <c r="I15" s="47" t="n">
        <v>245</v>
      </c>
      <c r="J15" s="49" t="n">
        <f>I15/C15</f>
        <v>0.00271038686623964</v>
      </c>
      <c r="K15" s="47" t="n">
        <v>3732</v>
      </c>
      <c r="L15" s="49" t="n">
        <f>K15/C15</f>
        <v>0.0412863827951279</v>
      </c>
      <c r="M15" s="47" t="n">
        <v>21</v>
      </c>
      <c r="N15" s="49" t="n">
        <f>M15/C15</f>
        <v>0.000232318874249112</v>
      </c>
      <c r="O15" s="47" t="n">
        <v>732</v>
      </c>
      <c r="P15" s="49" t="n">
        <f>O15/C15</f>
        <v>0.00809797218811191</v>
      </c>
      <c r="Q15" s="47" t="n">
        <v>4483</v>
      </c>
      <c r="R15" s="49" t="n">
        <f>Q15/C15</f>
        <v>0.0495945482504176</v>
      </c>
      <c r="S15" s="47" t="n">
        <f>C15-E15</f>
        <v>46876</v>
      </c>
      <c r="T15" s="49" t="n">
        <f>S15/$C15</f>
        <v>0.518579978538161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</row>
    <row r="16" ht="12.75">
      <c r="A16" s="9" t="n">
        <v>14</v>
      </c>
      <c r="B16" s="25"/>
      <c r="C16" s="47" t="n">
        <f>Overview!B16</f>
        <v>90555</v>
      </c>
      <c r="D16" s="49" t="n">
        <f>F16+H16+J16+L16+N16+P16+R16</f>
        <v>1</v>
      </c>
      <c r="E16" s="47" t="n">
        <v>35885</v>
      </c>
      <c r="F16" s="49" t="n">
        <f>E16/C16</f>
        <v>0.396278504776103</v>
      </c>
      <c r="G16" s="47" t="n">
        <v>39554</v>
      </c>
      <c r="H16" s="49" t="n">
        <f>G16/C16</f>
        <v>0.436795317762686</v>
      </c>
      <c r="I16" s="47" t="n">
        <v>297</v>
      </c>
      <c r="J16" s="49" t="n">
        <f>I16/C16</f>
        <v>0.00327977472254431</v>
      </c>
      <c r="K16" s="47" t="n">
        <v>9182</v>
      </c>
      <c r="L16" s="49" t="n">
        <f>K16/C16</f>
        <v>0.101396941085528</v>
      </c>
      <c r="M16" s="47" t="n">
        <v>24</v>
      </c>
      <c r="N16" s="49" t="n">
        <f>M16/C16</f>
        <v>0.000265032300811661</v>
      </c>
      <c r="O16" s="47" t="n">
        <v>1005</v>
      </c>
      <c r="P16" s="49" t="n">
        <f>O16/C16</f>
        <v>0.0110982275964883</v>
      </c>
      <c r="Q16" s="47" t="n">
        <v>4608</v>
      </c>
      <c r="R16" s="49" t="n">
        <f>Q16/C16</f>
        <v>0.050886201755839</v>
      </c>
      <c r="S16" s="47" t="n">
        <f>C16-E16</f>
        <v>54670</v>
      </c>
      <c r="T16" s="49" t="n">
        <f>S16/$C16</f>
        <v>0.603721495223897</v>
      </c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</row>
    <row r="17" ht="12.75">
      <c r="A17" s="9" t="n">
        <v>15</v>
      </c>
      <c r="B17" s="25"/>
      <c r="C17" s="47" t="n">
        <f>Overview!B17</f>
        <v>92301</v>
      </c>
      <c r="D17" s="49" t="n">
        <f>F17+H17+J17+L17+N17+P17+R17</f>
        <v>0.999999999999999</v>
      </c>
      <c r="E17" s="47" t="n">
        <v>76059</v>
      </c>
      <c r="F17" s="49" t="n">
        <f>E17/C17</f>
        <v>0.824032242337569</v>
      </c>
      <c r="G17" s="47" t="n">
        <v>7048</v>
      </c>
      <c r="H17" s="49" t="n">
        <f>G17/C17</f>
        <v>0.0763588693513613</v>
      </c>
      <c r="I17" s="47" t="n">
        <v>282</v>
      </c>
      <c r="J17" s="49" t="n">
        <f>I17/C17</f>
        <v>0.00305522150355901</v>
      </c>
      <c r="K17" s="47" t="n">
        <v>1599</v>
      </c>
      <c r="L17" s="49" t="n">
        <f>K17/C17</f>
        <v>0.017323755972308</v>
      </c>
      <c r="M17" s="47" t="n">
        <v>23</v>
      </c>
      <c r="N17" s="49" t="n">
        <f>M17/C17</f>
        <v>0.000249184732559777</v>
      </c>
      <c r="O17" s="47" t="n">
        <v>1531</v>
      </c>
      <c r="P17" s="49" t="n">
        <f>O17/C17</f>
        <v>0.0165870358934356</v>
      </c>
      <c r="Q17" s="47" t="n">
        <v>5759</v>
      </c>
      <c r="R17" s="49" t="n">
        <f>Q17/C17</f>
        <v>0.0623936902092068</v>
      </c>
      <c r="S17" s="47" t="n">
        <f>C17-E17</f>
        <v>16242</v>
      </c>
      <c r="T17" s="49" t="n">
        <f>S17/$C17</f>
        <v>0.175967757662431</v>
      </c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</row>
    <row r="18" ht="12.75">
      <c r="A18" s="9" t="n">
        <v>16</v>
      </c>
      <c r="B18" s="25"/>
      <c r="C18" s="47" t="n">
        <f>Overview!B18</f>
        <v>93035</v>
      </c>
      <c r="D18" s="49" t="n">
        <f>F18+H18+J18+L18+N18+P18+R18</f>
        <v>1</v>
      </c>
      <c r="E18" s="47" t="n">
        <v>33035</v>
      </c>
      <c r="F18" s="49" t="n">
        <f>E18/C18</f>
        <v>0.355081420970602</v>
      </c>
      <c r="G18" s="47" t="n">
        <v>53253</v>
      </c>
      <c r="H18" s="49" t="n">
        <f>G18/C18</f>
        <v>0.572397484817542</v>
      </c>
      <c r="I18" s="47" t="n">
        <v>271</v>
      </c>
      <c r="J18" s="49" t="n">
        <f>I18/C18</f>
        <v>0.00291288224861611</v>
      </c>
      <c r="K18" s="47" t="n">
        <v>885</v>
      </c>
      <c r="L18" s="49" t="n">
        <f>K18/C18</f>
        <v>0.00951254904068361</v>
      </c>
      <c r="M18" s="47" t="n">
        <v>14</v>
      </c>
      <c r="N18" s="49" t="n">
        <f>M18/C18</f>
        <v>0.000150481001773526</v>
      </c>
      <c r="O18" s="47" t="n">
        <v>1014</v>
      </c>
      <c r="P18" s="49" t="n">
        <f>O18/C18</f>
        <v>0.0108991239855968</v>
      </c>
      <c r="Q18" s="47" t="n">
        <v>4563</v>
      </c>
      <c r="R18" s="49" t="n">
        <f>Q18/C18</f>
        <v>0.0490460579351857</v>
      </c>
      <c r="S18" s="47" t="n">
        <f>C18-E18</f>
        <v>60000</v>
      </c>
      <c r="T18" s="49" t="n">
        <f>S18/$C18</f>
        <v>0.644918579029398</v>
      </c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</row>
    <row r="19" ht="12.75">
      <c r="A19" s="9" t="n">
        <v>17</v>
      </c>
      <c r="B19" s="25"/>
      <c r="C19" s="47" t="n">
        <f>Overview!B19</f>
        <v>90737</v>
      </c>
      <c r="D19" s="49" t="n">
        <f>F19+H19+J19+L19+N19+P19+R19</f>
        <v>1</v>
      </c>
      <c r="E19" s="47" t="n">
        <v>42052</v>
      </c>
      <c r="F19" s="49" t="n">
        <f>E19/C19</f>
        <v>0.463449309542965</v>
      </c>
      <c r="G19" s="47" t="n">
        <v>40724</v>
      </c>
      <c r="H19" s="49" t="n">
        <f>G19/C19</f>
        <v>0.448813604152661</v>
      </c>
      <c r="I19" s="47" t="n">
        <v>266</v>
      </c>
      <c r="J19" s="49" t="n">
        <f>I19/C19</f>
        <v>0.00293154942305785</v>
      </c>
      <c r="K19" s="47" t="n">
        <v>1642</v>
      </c>
      <c r="L19" s="49" t="n">
        <f>K19/C19</f>
        <v>0.0180962562130112</v>
      </c>
      <c r="M19" s="47" t="n">
        <v>13</v>
      </c>
      <c r="N19" s="49" t="n">
        <f>M19/C19</f>
        <v>0.000143271212405083</v>
      </c>
      <c r="O19" s="47" t="n">
        <v>1093</v>
      </c>
      <c r="P19" s="49" t="n">
        <f>O19/C19</f>
        <v>0.0120458027045197</v>
      </c>
      <c r="Q19" s="47" t="n">
        <v>4947</v>
      </c>
      <c r="R19" s="49" t="n">
        <f>Q19/C19</f>
        <v>0.0545202067513804</v>
      </c>
      <c r="S19" s="47" t="n">
        <f>C19-E19</f>
        <v>48685</v>
      </c>
      <c r="T19" s="49" t="n">
        <f>S19/$C19</f>
        <v>0.536550690457035</v>
      </c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</row>
    <row r="20" ht="12.75">
      <c r="A20" s="9" t="n">
        <v>18</v>
      </c>
      <c r="B20" s="25"/>
      <c r="C20" s="47" t="n">
        <f>Overview!B20</f>
        <v>92169</v>
      </c>
      <c r="D20" s="49" t="n">
        <f>F20+H20+J20+L20+N20+P20+R20</f>
        <v>1</v>
      </c>
      <c r="E20" s="47" t="n">
        <v>34102</v>
      </c>
      <c r="F20" s="49" t="n">
        <f>E20/C20</f>
        <v>0.369994249693498</v>
      </c>
      <c r="G20" s="47" t="n">
        <v>48221</v>
      </c>
      <c r="H20" s="49" t="n">
        <f>G20/C20</f>
        <v>0.523180244984756</v>
      </c>
      <c r="I20" s="47" t="n">
        <v>187</v>
      </c>
      <c r="J20" s="49" t="n">
        <f>I20/C20</f>
        <v>0.00202888172812985</v>
      </c>
      <c r="K20" s="47" t="n">
        <v>3908</v>
      </c>
      <c r="L20" s="49" t="n">
        <f>K20/C20</f>
        <v>0.0424003732274409</v>
      </c>
      <c r="M20" s="47" t="n">
        <v>35</v>
      </c>
      <c r="N20" s="49" t="n">
        <f>M20/C20</f>
        <v>0.000379737221842485</v>
      </c>
      <c r="O20" s="47" t="n">
        <v>1172</v>
      </c>
      <c r="P20" s="49" t="n">
        <f>O20/C20</f>
        <v>0.0127157721142684</v>
      </c>
      <c r="Q20" s="47" t="n">
        <v>4544</v>
      </c>
      <c r="R20" s="49" t="n">
        <f>Q20/C20</f>
        <v>0.0493007410300643</v>
      </c>
      <c r="S20" s="47" t="n">
        <f>C20-E20</f>
        <v>58067</v>
      </c>
      <c r="T20" s="49" t="n">
        <f>S20/$C20</f>
        <v>0.630005750306502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</row>
    <row r="21" ht="12.75">
      <c r="A21" s="9" t="n">
        <v>19</v>
      </c>
      <c r="B21" s="25"/>
      <c r="C21" s="47" t="n">
        <f>Overview!B21</f>
        <v>90931</v>
      </c>
      <c r="D21" s="49" t="n">
        <f>F21+H21+J21+L21+N21+P21+R21</f>
        <v>1</v>
      </c>
      <c r="E21" s="47" t="n">
        <v>55646</v>
      </c>
      <c r="F21" s="49" t="n">
        <f>E21/C21</f>
        <v>0.611958517997163</v>
      </c>
      <c r="G21" s="47" t="n">
        <v>22506</v>
      </c>
      <c r="H21" s="49" t="n">
        <f>G21/C21</f>
        <v>0.247506350969416</v>
      </c>
      <c r="I21" s="47" t="n">
        <v>148</v>
      </c>
      <c r="J21" s="49" t="n">
        <f>I21/C21</f>
        <v>0.00162760774653309</v>
      </c>
      <c r="K21" s="47" t="n">
        <v>7154</v>
      </c>
      <c r="L21" s="49" t="n">
        <f>K21/C21</f>
        <v>0.078675039315525</v>
      </c>
      <c r="M21" s="47" t="n">
        <v>20</v>
      </c>
      <c r="N21" s="49" t="n">
        <f>M21/C21</f>
        <v>0.000219946992774741</v>
      </c>
      <c r="O21" s="47" t="n">
        <v>865</v>
      </c>
      <c r="P21" s="49" t="n">
        <f>O21/C21</f>
        <v>0.00951270743750756</v>
      </c>
      <c r="Q21" s="47" t="n">
        <v>4592</v>
      </c>
      <c r="R21" s="49" t="n">
        <f>Q21/C21</f>
        <v>0.0504998295410806</v>
      </c>
      <c r="S21" s="47" t="n">
        <f>C21-E21</f>
        <v>35285</v>
      </c>
      <c r="T21" s="49" t="n">
        <f>S21/$C21</f>
        <v>0.388041482002837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</row>
    <row r="22" ht="12.75">
      <c r="A22" s="9" t="n">
        <v>20</v>
      </c>
      <c r="B22" s="25"/>
      <c r="C22" s="47" t="n">
        <f>Overview!B22</f>
        <v>93017</v>
      </c>
      <c r="D22" s="49" t="n">
        <f>F22+H22+J22+L22+N22+P22+R22</f>
        <v>1</v>
      </c>
      <c r="E22" s="47" t="n">
        <v>70881</v>
      </c>
      <c r="F22" s="49" t="n">
        <f>E22/C22</f>
        <v>0.76202199597923</v>
      </c>
      <c r="G22" s="47" t="n">
        <v>9616</v>
      </c>
      <c r="H22" s="49" t="n">
        <f>G22/C22</f>
        <v>0.103378952234538</v>
      </c>
      <c r="I22" s="47" t="n">
        <v>129</v>
      </c>
      <c r="J22" s="49" t="n">
        <f>I22/C22</f>
        <v>0.00138684326520959</v>
      </c>
      <c r="K22" s="47" t="n">
        <v>6764</v>
      </c>
      <c r="L22" s="49" t="n">
        <f>K22/C22</f>
        <v>0.0727178902781212</v>
      </c>
      <c r="M22" s="47" t="n">
        <v>25</v>
      </c>
      <c r="N22" s="49" t="n">
        <f>M22/C22</f>
        <v>0.00026876807465302</v>
      </c>
      <c r="O22" s="47" t="n">
        <v>873</v>
      </c>
      <c r="P22" s="49" t="n">
        <f>O22/C22</f>
        <v>0.00938538116688347</v>
      </c>
      <c r="Q22" s="47" t="n">
        <v>4729</v>
      </c>
      <c r="R22" s="49" t="n">
        <f>Q22/C22</f>
        <v>0.0508401690013653</v>
      </c>
      <c r="S22" s="47" t="n">
        <f>C22-E22</f>
        <v>22136</v>
      </c>
      <c r="T22" s="49" t="n">
        <f>S22/$C22</f>
        <v>0.23797800402077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</row>
    <row r="23" ht="12.75">
      <c r="A23" s="9" t="n">
        <v>21</v>
      </c>
      <c r="B23" s="25"/>
      <c r="C23" s="47" t="n">
        <f>Overview!B23</f>
        <v>93876</v>
      </c>
      <c r="D23" s="49" t="n">
        <f>F23+H23+J23+L23+N23+P23+R23</f>
        <v>1</v>
      </c>
      <c r="E23" s="47" t="n">
        <v>54234</v>
      </c>
      <c r="F23" s="49" t="n">
        <f>E23/C23</f>
        <v>0.577719544931612</v>
      </c>
      <c r="G23" s="47" t="n">
        <v>7196</v>
      </c>
      <c r="H23" s="49" t="n">
        <f>G23/C23</f>
        <v>0.0766543099407729</v>
      </c>
      <c r="I23" s="47" t="n">
        <v>178</v>
      </c>
      <c r="J23" s="49" t="n">
        <f>I23/C23</f>
        <v>0.00189611828369338</v>
      </c>
      <c r="K23" s="47" t="n">
        <v>26096</v>
      </c>
      <c r="L23" s="49" t="n">
        <f>K23/C23</f>
        <v>0.27798372320934</v>
      </c>
      <c r="M23" s="47" t="n">
        <v>22</v>
      </c>
      <c r="N23" s="49" t="n">
        <f>M23/C23</f>
        <v>0.000234351697984575</v>
      </c>
      <c r="O23" s="47" t="n">
        <v>1087</v>
      </c>
      <c r="P23" s="49" t="n">
        <f>O23/C23</f>
        <v>0.0115791043504197</v>
      </c>
      <c r="Q23" s="47" t="n">
        <v>5063</v>
      </c>
      <c r="R23" s="49" t="n">
        <f>Q23/C23</f>
        <v>0.0539328475861775</v>
      </c>
      <c r="S23" s="47" t="n">
        <f>C23-E23</f>
        <v>39642</v>
      </c>
      <c r="T23" s="49" t="n">
        <f>S23/$C23</f>
        <v>0.422280455068388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</row>
    <row r="24" ht="12.75">
      <c r="A24" s="9" t="n">
        <v>22</v>
      </c>
      <c r="B24" s="25"/>
      <c r="C24" s="47" t="n">
        <f>Overview!B24</f>
        <v>91654</v>
      </c>
      <c r="D24" s="49" t="n">
        <f>F24+H24+J24+L24+N24+P24+R24</f>
        <v>1</v>
      </c>
      <c r="E24" s="47" t="n">
        <v>78693</v>
      </c>
      <c r="F24" s="49" t="n">
        <f>E24/C24</f>
        <v>0.858587732122984</v>
      </c>
      <c r="G24" s="47" t="n">
        <v>2104</v>
      </c>
      <c r="H24" s="49" t="n">
        <f>G24/C24</f>
        <v>0.0229558993606389</v>
      </c>
      <c r="I24" s="47" t="n">
        <v>189</v>
      </c>
      <c r="J24" s="49" t="n">
        <f>I24/C24</f>
        <v>0.00206210312697755</v>
      </c>
      <c r="K24" s="47" t="n">
        <v>5206</v>
      </c>
      <c r="L24" s="49" t="n">
        <f>K24/C24</f>
        <v>0.0568005760796037</v>
      </c>
      <c r="M24" s="47" t="n">
        <v>12</v>
      </c>
      <c r="N24" s="49" t="n">
        <f>M24/C24</f>
        <v>0.000130927182665241</v>
      </c>
      <c r="O24" s="47" t="n">
        <v>732</v>
      </c>
      <c r="P24" s="49" t="n">
        <f>O24/C24</f>
        <v>0.0079865581425797</v>
      </c>
      <c r="Q24" s="47" t="n">
        <v>4718</v>
      </c>
      <c r="R24" s="49" t="n">
        <f>Q24/C24</f>
        <v>0.0514762039845506</v>
      </c>
      <c r="S24" s="47" t="n">
        <f>C24-E24</f>
        <v>12961</v>
      </c>
      <c r="T24" s="49" t="n">
        <f>S24/$C24</f>
        <v>0.141412267877016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</row>
    <row r="25" ht="12.75">
      <c r="A25" s="9" t="n">
        <v>23</v>
      </c>
      <c r="B25" s="25"/>
      <c r="C25" s="47" t="n">
        <f>Overview!B25</f>
        <v>91944</v>
      </c>
      <c r="D25" s="49" t="n">
        <f>F25+H25+J25+L25+N25+P25+R25</f>
        <v>1</v>
      </c>
      <c r="E25" s="47" t="n">
        <v>66190</v>
      </c>
      <c r="F25" s="49" t="n">
        <f>E25/C25</f>
        <v>0.719894718524319</v>
      </c>
      <c r="G25" s="47" t="n">
        <v>4376</v>
      </c>
      <c r="H25" s="49" t="n">
        <f>G25/C25</f>
        <v>0.0475941877664665</v>
      </c>
      <c r="I25" s="47" t="n">
        <v>190</v>
      </c>
      <c r="J25" s="49" t="n">
        <f>I25/C25</f>
        <v>0.00206647524580179</v>
      </c>
      <c r="K25" s="47" t="n">
        <v>14008</v>
      </c>
      <c r="L25" s="49" t="n">
        <f>K25/C25</f>
        <v>0.152353606543113</v>
      </c>
      <c r="M25" s="47" t="n">
        <v>58</v>
      </c>
      <c r="N25" s="49" t="n">
        <f>M25/C25</f>
        <v>0.000630818759244758</v>
      </c>
      <c r="O25" s="47" t="n">
        <v>1163</v>
      </c>
      <c r="P25" s="49" t="n">
        <f>O25/C25</f>
        <v>0.0126490037414078</v>
      </c>
      <c r="Q25" s="47" t="n">
        <v>5959</v>
      </c>
      <c r="R25" s="49" t="n">
        <f>Q25/C25</f>
        <v>0.0648111894196467</v>
      </c>
      <c r="S25" s="47" t="n">
        <f>C25-E25</f>
        <v>25754</v>
      </c>
      <c r="T25" s="49" t="n">
        <f>S25/$C25</f>
        <v>0.280105281475681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</row>
    <row r="26" ht="12.75">
      <c r="A26" s="9" t="n">
        <v>24</v>
      </c>
      <c r="B26" s="25"/>
      <c r="C26" s="47" t="n">
        <f>Overview!B26</f>
        <v>91480</v>
      </c>
      <c r="D26" s="49" t="n">
        <f>F26+H26+J26+L26+N26+P26+R26</f>
        <v>1</v>
      </c>
      <c r="E26" s="47" t="n">
        <v>56810</v>
      </c>
      <c r="F26" s="49" t="n">
        <f>E26/C26</f>
        <v>0.621010056843026</v>
      </c>
      <c r="G26" s="47" t="n">
        <v>9289</v>
      </c>
      <c r="H26" s="49" t="n">
        <f>G26/C26</f>
        <v>0.101541320507215</v>
      </c>
      <c r="I26" s="47" t="n">
        <v>224</v>
      </c>
      <c r="J26" s="49" t="n">
        <f>I26/C26</f>
        <v>0.00244862264975951</v>
      </c>
      <c r="K26" s="47" t="n">
        <v>18498</v>
      </c>
      <c r="L26" s="49" t="n">
        <f>K26/C26</f>
        <v>0.20220813292523</v>
      </c>
      <c r="M26" s="47" t="n">
        <v>13</v>
      </c>
      <c r="N26" s="49" t="n">
        <f>M26/C26</f>
        <v>0.000142107564494972</v>
      </c>
      <c r="O26" s="47" t="n">
        <v>918</v>
      </c>
      <c r="P26" s="49" t="n">
        <f>O26/C26</f>
        <v>0.010034980323568</v>
      </c>
      <c r="Q26" s="47" t="n">
        <v>5728</v>
      </c>
      <c r="R26" s="49" t="n">
        <f>Q26/C26</f>
        <v>0.0626147791867075</v>
      </c>
      <c r="S26" s="47" t="n">
        <f>C26-E26</f>
        <v>34670</v>
      </c>
      <c r="T26" s="49" t="n">
        <f>S26/$C26</f>
        <v>0.378989943156974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</row>
    <row r="27" ht="12.75">
      <c r="A27" s="9" t="n">
        <v>25</v>
      </c>
      <c r="B27" s="25"/>
      <c r="C27" s="47" t="n">
        <f>Overview!B27</f>
        <v>90562</v>
      </c>
      <c r="D27" s="49" t="n">
        <f>F27+H27+J27+L27+N27+P27+R27</f>
        <v>1</v>
      </c>
      <c r="E27" s="47" t="n">
        <v>59176</v>
      </c>
      <c r="F27" s="49" t="n">
        <f>E27/C27</f>
        <v>0.653430798789779</v>
      </c>
      <c r="G27" s="47" t="n">
        <v>18776</v>
      </c>
      <c r="H27" s="49" t="n">
        <f>G27/C27</f>
        <v>0.207327576687794</v>
      </c>
      <c r="I27" s="47" t="n">
        <v>402</v>
      </c>
      <c r="J27" s="49" t="n">
        <f>I27/C27</f>
        <v>0.00443894790309401</v>
      </c>
      <c r="K27" s="47" t="n">
        <v>4436</v>
      </c>
      <c r="L27" s="49" t="n">
        <f>K27/C27</f>
        <v>0.048983017159515</v>
      </c>
      <c r="M27" s="47" t="n">
        <v>19</v>
      </c>
      <c r="N27" s="49" t="n">
        <f>M27/C27</f>
        <v>0.000209801020295488</v>
      </c>
      <c r="O27" s="47" t="n">
        <v>1382</v>
      </c>
      <c r="P27" s="49" t="n">
        <f>O27/C27</f>
        <v>0.015260263686756</v>
      </c>
      <c r="Q27" s="47" t="n">
        <v>6371</v>
      </c>
      <c r="R27" s="49" t="n">
        <f>Q27/C27</f>
        <v>0.0703495947527661</v>
      </c>
      <c r="S27" s="47" t="n">
        <f>C27-E27</f>
        <v>31386</v>
      </c>
      <c r="T27" s="49" t="n">
        <f>S27/$C27</f>
        <v>0.346569201210221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</row>
    <row r="28" ht="12.75">
      <c r="A28" s="9" t="n">
        <v>26</v>
      </c>
      <c r="B28" s="25"/>
      <c r="C28" s="47" t="n">
        <f>Overview!B28</f>
        <v>91723</v>
      </c>
      <c r="D28" s="49" t="n">
        <f>F28+H28+J28+L28+N28+P28+R28</f>
        <v>1</v>
      </c>
      <c r="E28" s="47" t="n">
        <v>47393</v>
      </c>
      <c r="F28" s="49" t="n">
        <f>E28/C28</f>
        <v>0.516697011654656</v>
      </c>
      <c r="G28" s="47" t="n">
        <v>35010</v>
      </c>
      <c r="H28" s="49" t="n">
        <f>G28/C28</f>
        <v>0.381692705210253</v>
      </c>
      <c r="I28" s="47" t="n">
        <v>413</v>
      </c>
      <c r="J28" s="49" t="n">
        <f>I28/C28</f>
        <v>0.00450268743935545</v>
      </c>
      <c r="K28" s="47" t="n">
        <v>969</v>
      </c>
      <c r="L28" s="49" t="n">
        <f>K28/C28</f>
        <v>0.0105644167765991</v>
      </c>
      <c r="M28" s="47" t="n">
        <v>24</v>
      </c>
      <c r="N28" s="49" t="n">
        <f>M28/C28</f>
        <v>0.000261657381463755</v>
      </c>
      <c r="O28" s="47" t="n">
        <v>1462</v>
      </c>
      <c r="P28" s="49" t="n">
        <f>O28/C28</f>
        <v>0.0159392954875004</v>
      </c>
      <c r="Q28" s="47" t="n">
        <v>6452</v>
      </c>
      <c r="R28" s="49" t="n">
        <f>Q28/C28</f>
        <v>0.0703422260501728</v>
      </c>
      <c r="S28" s="47" t="n">
        <f>C28-E28</f>
        <v>44330</v>
      </c>
      <c r="T28" s="49" t="n">
        <f>S28/$C28</f>
        <v>0.483302988345344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</row>
    <row r="29" ht="12.75">
      <c r="A29" s="9" t="n">
        <v>27</v>
      </c>
      <c r="B29" s="25"/>
      <c r="C29" s="47" t="n">
        <f>Overview!B29</f>
        <v>90457</v>
      </c>
      <c r="D29" s="49" t="n">
        <f>F29+H29+J29+L29+N29+P29+R29</f>
        <v>1</v>
      </c>
      <c r="E29" s="47" t="n">
        <v>78248</v>
      </c>
      <c r="F29" s="49" t="n">
        <f>E29/C29</f>
        <v>0.865029793161392</v>
      </c>
      <c r="G29" s="47" t="n">
        <v>2850</v>
      </c>
      <c r="H29" s="49" t="n">
        <f>G29/C29</f>
        <v>0.0315066827332324</v>
      </c>
      <c r="I29" s="47" t="n">
        <v>463</v>
      </c>
      <c r="J29" s="49" t="n">
        <f>I29/C29</f>
        <v>0.00511845407210056</v>
      </c>
      <c r="K29" s="47" t="n">
        <v>1081</v>
      </c>
      <c r="L29" s="49" t="n">
        <f>K29/C29</f>
        <v>0.011950429485833</v>
      </c>
      <c r="M29" s="47" t="n">
        <v>20</v>
      </c>
      <c r="N29" s="49" t="n">
        <f>M29/C29</f>
        <v>0.000221099527952508</v>
      </c>
      <c r="O29" s="47" t="n">
        <v>1398</v>
      </c>
      <c r="P29" s="49" t="n">
        <f>O29/C29</f>
        <v>0.0154548570038803</v>
      </c>
      <c r="Q29" s="47" t="n">
        <v>6397</v>
      </c>
      <c r="R29" s="49" t="n">
        <f>Q29/C29</f>
        <v>0.0707186840156096</v>
      </c>
      <c r="S29" s="47" t="n">
        <f>C29-E29</f>
        <v>12209</v>
      </c>
      <c r="T29" s="49" t="n">
        <f>S29/$C29</f>
        <v>0.134970206838608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</row>
    <row r="30" ht="12.75">
      <c r="A30" s="9" t="n">
        <v>28</v>
      </c>
      <c r="B30" s="25"/>
      <c r="C30" s="47" t="n">
        <f>Overview!B30</f>
        <v>91598</v>
      </c>
      <c r="D30" s="49" t="n">
        <f>F30+H30+J30+L30+N30+P30+R30</f>
        <v>1</v>
      </c>
      <c r="E30" s="47" t="n">
        <v>70492</v>
      </c>
      <c r="F30" s="49" t="n">
        <f>E30/C30</f>
        <v>0.769580121836721</v>
      </c>
      <c r="G30" s="47" t="n">
        <v>9065</v>
      </c>
      <c r="H30" s="49" t="n">
        <f>G30/C30</f>
        <v>0.0989650429048669</v>
      </c>
      <c r="I30" s="47" t="n">
        <v>354</v>
      </c>
      <c r="J30" s="49" t="n">
        <f>I30/C30</f>
        <v>0.00386471320334505</v>
      </c>
      <c r="K30" s="47" t="n">
        <v>3092</v>
      </c>
      <c r="L30" s="49" t="n">
        <f>K30/C30</f>
        <v>0.0337561955501212</v>
      </c>
      <c r="M30" s="47" t="n">
        <v>14</v>
      </c>
      <c r="N30" s="49" t="n">
        <f>M30/C30</f>
        <v>0.000152841765104042</v>
      </c>
      <c r="O30" s="47" t="n">
        <v>1491</v>
      </c>
      <c r="P30" s="49" t="n">
        <f>O30/C30</f>
        <v>0.0162776479835804</v>
      </c>
      <c r="Q30" s="47" t="n">
        <v>7090</v>
      </c>
      <c r="R30" s="49" t="n">
        <f>Q30/C30</f>
        <v>0.0774034367562611</v>
      </c>
      <c r="S30" s="47" t="n">
        <f>C30-E30</f>
        <v>21106</v>
      </c>
      <c r="T30" s="49" t="n">
        <f>S30/$C30</f>
        <v>0.230419878163279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</row>
    <row r="31" ht="12.75">
      <c r="A31" s="9" t="n">
        <v>29</v>
      </c>
      <c r="B31" s="25"/>
      <c r="C31" s="47" t="n">
        <f>Overview!B31</f>
        <v>89568</v>
      </c>
      <c r="D31" s="49" t="n">
        <f>F31+H31+J31+L31+N31+P31+R31</f>
        <v>1</v>
      </c>
      <c r="E31" s="47" t="n">
        <v>66298</v>
      </c>
      <c r="F31" s="49" t="n">
        <f>E31/C31</f>
        <v>0.740197391925688</v>
      </c>
      <c r="G31" s="47" t="n">
        <v>12471</v>
      </c>
      <c r="H31" s="49" t="n">
        <f>G31/C31</f>
        <v>0.139234994640943</v>
      </c>
      <c r="I31" s="47" t="n">
        <v>425</v>
      </c>
      <c r="J31" s="49" t="n">
        <f>I31/C31</f>
        <v>0.00474499821364773</v>
      </c>
      <c r="K31" s="47" t="n">
        <v>1281</v>
      </c>
      <c r="L31" s="49" t="n">
        <f>K31/C31</f>
        <v>0.0143019828510182</v>
      </c>
      <c r="M31" s="47" t="n">
        <v>32</v>
      </c>
      <c r="N31" s="49" t="n">
        <f>M31/C31</f>
        <v>0.000357270453733476</v>
      </c>
      <c r="O31" s="47" t="n">
        <v>2101</v>
      </c>
      <c r="P31" s="49" t="n">
        <f>O31/C31</f>
        <v>0.0234570382279385</v>
      </c>
      <c r="Q31" s="47" t="n">
        <v>6960</v>
      </c>
      <c r="R31" s="49" t="n">
        <f>Q31/C31</f>
        <v>0.0777063236870311</v>
      </c>
      <c r="S31" s="47" t="n">
        <f>C31-E31</f>
        <v>23270</v>
      </c>
      <c r="T31" s="49" t="n">
        <f>S31/$C31</f>
        <v>0.259802608074312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</row>
    <row r="32" ht="12.75">
      <c r="A32" s="9" t="n">
        <v>30</v>
      </c>
      <c r="B32" s="25"/>
      <c r="C32" s="47" t="n">
        <f>Overview!B32</f>
        <v>93460</v>
      </c>
      <c r="D32" s="49" t="n">
        <f>F32+H32+J32+L32+N32+P32+R32</f>
        <v>1</v>
      </c>
      <c r="E32" s="47" t="n">
        <v>83089</v>
      </c>
      <c r="F32" s="49" t="n">
        <f>E32/C32</f>
        <v>0.889032741279692</v>
      </c>
      <c r="G32" s="47" t="n">
        <v>2471</v>
      </c>
      <c r="H32" s="49" t="n">
        <f>G32/C32</f>
        <v>0.0264391183393965</v>
      </c>
      <c r="I32" s="47" t="n">
        <v>334</v>
      </c>
      <c r="J32" s="49" t="n">
        <f>I32/C32</f>
        <v>0.00357372137812968</v>
      </c>
      <c r="K32" s="47" t="n">
        <v>603</v>
      </c>
      <c r="L32" s="49" t="n">
        <f>K32/C32</f>
        <v>0.00645195805692275</v>
      </c>
      <c r="M32" s="47" t="n">
        <v>19</v>
      </c>
      <c r="N32" s="49" t="n">
        <f>M32/C32</f>
        <v>0.000203295527498395</v>
      </c>
      <c r="O32" s="47" t="n">
        <v>1076</v>
      </c>
      <c r="P32" s="49" t="n">
        <f>O32/C32</f>
        <v>0.0115129467151723</v>
      </c>
      <c r="Q32" s="47" t="n">
        <v>5868</v>
      </c>
      <c r="R32" s="49" t="n">
        <f>Q32/C32</f>
        <v>0.0627862187031885</v>
      </c>
      <c r="S32" s="47" t="n">
        <f>C32-E32</f>
        <v>10371</v>
      </c>
      <c r="T32" s="49" t="n">
        <f>S32/$C32</f>
        <v>0.110967258720308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</row>
    <row r="33" ht="12.75">
      <c r="A33" s="9" t="n">
        <v>31</v>
      </c>
      <c r="B33" s="25"/>
      <c r="C33" s="47" t="n">
        <f>Overview!B33</f>
        <v>91254</v>
      </c>
      <c r="D33" s="49" t="n">
        <f>F33+H33+J33+L33+N33+P33+R33</f>
        <v>1</v>
      </c>
      <c r="E33" s="47" t="n">
        <v>65847</v>
      </c>
      <c r="F33" s="49" t="n">
        <f>E33/C33</f>
        <v>0.721579328029456</v>
      </c>
      <c r="G33" s="47" t="n">
        <v>16280</v>
      </c>
      <c r="H33" s="49" t="n">
        <f>G33/C33</f>
        <v>0.178403138492559</v>
      </c>
      <c r="I33" s="47" t="n">
        <v>325</v>
      </c>
      <c r="J33" s="49" t="n">
        <f>I33/C33</f>
        <v>0.00356148771560699</v>
      </c>
      <c r="K33" s="47" t="n">
        <v>1287</v>
      </c>
      <c r="L33" s="49" t="n">
        <f>K33/C33</f>
        <v>0.0141034913538037</v>
      </c>
      <c r="M33" s="47" t="n">
        <v>15</v>
      </c>
      <c r="N33" s="49" t="n">
        <f>M33/C33</f>
        <v>0.000164376356104938</v>
      </c>
      <c r="O33" s="47" t="n">
        <v>1093</v>
      </c>
      <c r="P33" s="49" t="n">
        <f>O33/C33</f>
        <v>0.0119775571481798</v>
      </c>
      <c r="Q33" s="47" t="n">
        <v>6407</v>
      </c>
      <c r="R33" s="49" t="n">
        <f>Q33/C33</f>
        <v>0.0702106209042891</v>
      </c>
      <c r="S33" s="47" t="n">
        <f>C33-E33</f>
        <v>25407</v>
      </c>
      <c r="T33" s="49" t="n">
        <f>S33/$C33</f>
        <v>0.278420671970544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</row>
    <row r="34" ht="12.75">
      <c r="A34" s="9" t="n">
        <v>32</v>
      </c>
      <c r="B34" s="25"/>
      <c r="C34" s="47" t="n">
        <f>Overview!B34</f>
        <v>92731</v>
      </c>
      <c r="D34" s="49" t="n">
        <f>F34+H34+J34+L34+N34+P34+R34</f>
        <v>1</v>
      </c>
      <c r="E34" s="47" t="n">
        <v>52360</v>
      </c>
      <c r="F34" s="49" t="n">
        <f>E34/C34</f>
        <v>0.564643970193355</v>
      </c>
      <c r="G34" s="47" t="n">
        <v>25275</v>
      </c>
      <c r="H34" s="49" t="n">
        <f>G34/C34</f>
        <v>0.272562573465184</v>
      </c>
      <c r="I34" s="47" t="n">
        <v>442</v>
      </c>
      <c r="J34" s="49" t="n">
        <f>I34/C34</f>
        <v>0.00476647507306079</v>
      </c>
      <c r="K34" s="47" t="n">
        <v>3276</v>
      </c>
      <c r="L34" s="49" t="n">
        <f>K34/C34</f>
        <v>0.03532799171798</v>
      </c>
      <c r="M34" s="47" t="n">
        <v>70</v>
      </c>
      <c r="N34" s="49" t="n">
        <f>M34/C34</f>
        <v>0.000754871617905555</v>
      </c>
      <c r="O34" s="47" t="n">
        <v>3027</v>
      </c>
      <c r="P34" s="49" t="n">
        <f>O34/C34</f>
        <v>0.0326428055342873</v>
      </c>
      <c r="Q34" s="47" t="n">
        <v>8281</v>
      </c>
      <c r="R34" s="49" t="n">
        <f>Q34/C34</f>
        <v>0.0893013123982271</v>
      </c>
      <c r="S34" s="47" t="n">
        <f>C34-E34</f>
        <v>40371</v>
      </c>
      <c r="T34" s="49" t="n">
        <f>S34/$C34</f>
        <v>0.435356029806645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</row>
    <row r="35" ht="12.75">
      <c r="A35" s="9" t="n">
        <v>33</v>
      </c>
      <c r="B35" s="25"/>
      <c r="C35" s="47" t="n">
        <f>Overview!B35</f>
        <v>90911</v>
      </c>
      <c r="D35" s="49" t="n">
        <f>F35+H35+J35+L35+N35+P35+R35</f>
        <v>1</v>
      </c>
      <c r="E35" s="47" t="n">
        <v>63593</v>
      </c>
      <c r="F35" s="49" t="n">
        <f>E35/C35</f>
        <v>0.699508310325483</v>
      </c>
      <c r="G35" s="47" t="n">
        <v>7356</v>
      </c>
      <c r="H35" s="49" t="n">
        <f>G35/C35</f>
        <v>0.0809143007996832</v>
      </c>
      <c r="I35" s="47" t="n">
        <v>279</v>
      </c>
      <c r="J35" s="49" t="n">
        <f>I35/C35</f>
        <v>0.0030689355523534</v>
      </c>
      <c r="K35" s="47" t="n">
        <v>10521</v>
      </c>
      <c r="L35" s="49" t="n">
        <f>K35/C35</f>
        <v>0.115728569700036</v>
      </c>
      <c r="M35" s="47" t="n">
        <v>42</v>
      </c>
      <c r="N35" s="49" t="n">
        <f>M35/C35</f>
        <v>0.000461990298203738</v>
      </c>
      <c r="O35" s="47" t="n">
        <v>1791</v>
      </c>
      <c r="P35" s="49" t="n">
        <f>O35/C35</f>
        <v>0.019700586287688</v>
      </c>
      <c r="Q35" s="47" t="n">
        <v>7329</v>
      </c>
      <c r="R35" s="49" t="n">
        <f>Q35/C35</f>
        <v>0.0806173070365522</v>
      </c>
      <c r="S35" s="47" t="n">
        <f>C35-E35</f>
        <v>27318</v>
      </c>
      <c r="T35" s="49" t="n">
        <f>S35/$C35</f>
        <v>0.300491689674517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</row>
    <row r="36" ht="12.75">
      <c r="A36" s="9" t="n">
        <v>34</v>
      </c>
      <c r="B36" s="25"/>
      <c r="C36" s="47" t="n">
        <f>Overview!B36</f>
        <v>93881</v>
      </c>
      <c r="D36" s="49" t="n">
        <f>F36+H36+J36+L36+N36+P36+R36</f>
        <v>1</v>
      </c>
      <c r="E36" s="47" t="n">
        <v>81507</v>
      </c>
      <c r="F36" s="49" t="n">
        <f>E36/C36</f>
        <v>0.868194842406877</v>
      </c>
      <c r="G36" s="47" t="n">
        <v>2586</v>
      </c>
      <c r="H36" s="49" t="n">
        <f>G36/C36</f>
        <v>0.0275455097410552</v>
      </c>
      <c r="I36" s="47" t="n">
        <v>484</v>
      </c>
      <c r="J36" s="49" t="n">
        <f>I36/C36</f>
        <v>0.00515546276669401</v>
      </c>
      <c r="K36" s="47" t="n">
        <v>471</v>
      </c>
      <c r="L36" s="49" t="n">
        <f>K36/C36</f>
        <v>0.00501698959320842</v>
      </c>
      <c r="M36" s="47" t="n">
        <v>17</v>
      </c>
      <c r="N36" s="49" t="n">
        <f>M36/C36</f>
        <v>0.000181080303788839</v>
      </c>
      <c r="O36" s="47" t="n">
        <v>2177</v>
      </c>
      <c r="P36" s="49" t="n">
        <f>O36/C36</f>
        <v>0.0231889306675472</v>
      </c>
      <c r="Q36" s="47" t="n">
        <v>6639</v>
      </c>
      <c r="R36" s="49" t="n">
        <f>Q36/C36</f>
        <v>0.0707171845208296</v>
      </c>
      <c r="S36" s="47" t="n">
        <f>C36-E36</f>
        <v>12374</v>
      </c>
      <c r="T36" s="49" t="n">
        <f>S36/$C36</f>
        <v>0.131805157593123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</row>
    <row r="37" ht="12.75">
      <c r="A37" s="9" t="n">
        <v>35</v>
      </c>
      <c r="B37" s="25"/>
      <c r="C37" s="47" t="n">
        <f>Overview!B37</f>
        <v>93023</v>
      </c>
      <c r="D37" s="49" t="n">
        <f>F37+H37+J37+L37+N37+P37+R37</f>
        <v>1</v>
      </c>
      <c r="E37" s="47" t="n">
        <v>84457</v>
      </c>
      <c r="F37" s="49" t="n">
        <f>E37/C37</f>
        <v>0.907915246766929</v>
      </c>
      <c r="G37" s="47" t="n">
        <v>1384</v>
      </c>
      <c r="H37" s="49" t="n">
        <f>G37/C37</f>
        <v>0.0148780409146125</v>
      </c>
      <c r="I37" s="47" t="n">
        <v>366</v>
      </c>
      <c r="J37" s="49" t="n">
        <f>I37/C37</f>
        <v>0.00393451081990475</v>
      </c>
      <c r="K37" s="47" t="n">
        <v>456</v>
      </c>
      <c r="L37" s="49" t="n">
        <f>K37/C37</f>
        <v>0.00490201348053707</v>
      </c>
      <c r="M37" s="47" t="n">
        <v>16</v>
      </c>
      <c r="N37" s="49" t="n">
        <f>M37/C37</f>
        <v>0.000172000473001301</v>
      </c>
      <c r="O37" s="47" t="n">
        <v>1515</v>
      </c>
      <c r="P37" s="49" t="n">
        <f>O37/C37</f>
        <v>0.0162862947873107</v>
      </c>
      <c r="Q37" s="47" t="n">
        <v>4829</v>
      </c>
      <c r="R37" s="49" t="n">
        <f>Q37/C37</f>
        <v>0.0519118927577051</v>
      </c>
      <c r="S37" s="47" t="n">
        <f>C37-E37</f>
        <v>8566</v>
      </c>
      <c r="T37" s="49" t="n">
        <f>S37/$C37</f>
        <v>0.0920847532330714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</row>
    <row r="38" ht="12.75">
      <c r="A38" s="9" t="n">
        <v>36</v>
      </c>
      <c r="B38" s="25"/>
      <c r="C38" s="47" t="n">
        <f>Overview!B38</f>
        <v>89634</v>
      </c>
      <c r="D38" s="49" t="n">
        <f>F38+H38+J38+L38+N38+P38+R38</f>
        <v>1</v>
      </c>
      <c r="E38" s="47" t="n">
        <v>76569</v>
      </c>
      <c r="F38" s="49" t="n">
        <f>E38/C38</f>
        <v>0.854240578351965</v>
      </c>
      <c r="G38" s="47" t="n">
        <v>2492</v>
      </c>
      <c r="H38" s="49" t="n">
        <f>G38/C38</f>
        <v>0.0278019501528438</v>
      </c>
      <c r="I38" s="47" t="n">
        <v>545</v>
      </c>
      <c r="J38" s="49" t="n">
        <f>I38/C38</f>
        <v>0.00608028203583462</v>
      </c>
      <c r="K38" s="47" t="n">
        <v>623</v>
      </c>
      <c r="L38" s="49" t="n">
        <f>K38/C38</f>
        <v>0.00695048753821095</v>
      </c>
      <c r="M38" s="47" t="n">
        <v>12</v>
      </c>
      <c r="N38" s="49" t="n">
        <f>M38/C38</f>
        <v>0.000133877769596359</v>
      </c>
      <c r="O38" s="47" t="n">
        <v>3555</v>
      </c>
      <c r="P38" s="49" t="n">
        <f>O38/C38</f>
        <v>0.0396612892429212</v>
      </c>
      <c r="Q38" s="47" t="n">
        <v>5838</v>
      </c>
      <c r="R38" s="49" t="n">
        <f>Q38/C38</f>
        <v>0.0651315349086284</v>
      </c>
      <c r="S38" s="47" t="n">
        <f>C38-E38</f>
        <v>13065</v>
      </c>
      <c r="T38" s="49" t="n">
        <f>S38/$C38</f>
        <v>0.145759421648035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</row>
    <row r="39" ht="12.75">
      <c r="A39" s="9" t="n">
        <v>37</v>
      </c>
      <c r="B39" s="25"/>
      <c r="C39" s="47" t="n">
        <f>Overview!B39</f>
        <v>91456</v>
      </c>
      <c r="D39" s="49" t="n">
        <f>F39+H39+J39+L39+N39+P39+R39</f>
        <v>1</v>
      </c>
      <c r="E39" s="47" t="n">
        <v>73143</v>
      </c>
      <c r="F39" s="49" t="n">
        <f>E39/C39</f>
        <v>0.799761634009797</v>
      </c>
      <c r="G39" s="47" t="n">
        <v>5847</v>
      </c>
      <c r="H39" s="49" t="n">
        <f>G39/C39</f>
        <v>0.0639323827851645</v>
      </c>
      <c r="I39" s="47" t="n">
        <v>824</v>
      </c>
      <c r="J39" s="49" t="n">
        <f>I39/C39</f>
        <v>0.00900979706088174</v>
      </c>
      <c r="K39" s="47" t="n">
        <v>1755</v>
      </c>
      <c r="L39" s="49" t="n">
        <f>K39/C39</f>
        <v>0.01918955563331</v>
      </c>
      <c r="M39" s="47" t="n">
        <v>94</v>
      </c>
      <c r="N39" s="49" t="n">
        <f>M39/C39</f>
        <v>0.0010278166550035</v>
      </c>
      <c r="O39" s="47" t="n">
        <v>2695</v>
      </c>
      <c r="P39" s="49" t="n">
        <f>O39/C39</f>
        <v>0.029467722183345</v>
      </c>
      <c r="Q39" s="47" t="n">
        <v>7098</v>
      </c>
      <c r="R39" s="49" t="n">
        <f>Q39/C39</f>
        <v>0.0776110916724982</v>
      </c>
      <c r="S39" s="47" t="n">
        <f>C39-E39</f>
        <v>18313</v>
      </c>
      <c r="T39" s="49" t="n">
        <f>S39/$C39</f>
        <v>0.200238365990203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</row>
    <row r="40" ht="12.75">
      <c r="A40" s="9" t="n">
        <v>38</v>
      </c>
      <c r="B40" s="25"/>
      <c r="C40" s="47" t="n">
        <f>Overview!B40</f>
        <v>93422</v>
      </c>
      <c r="D40" s="49" t="n">
        <f>F40+H40+J40+L40+N40+P40+R40</f>
        <v>0.999999999999999</v>
      </c>
      <c r="E40" s="47" t="n">
        <v>64414</v>
      </c>
      <c r="F40" s="49" t="n">
        <f>E40/C40</f>
        <v>0.689494979769219</v>
      </c>
      <c r="G40" s="47" t="n">
        <v>17939</v>
      </c>
      <c r="H40" s="49" t="n">
        <f>G40/C40</f>
        <v>0.192021151334803</v>
      </c>
      <c r="I40" s="47" t="n">
        <v>446</v>
      </c>
      <c r="J40" s="49" t="n">
        <f>I40/C40</f>
        <v>0.00477403609428186</v>
      </c>
      <c r="K40" s="47" t="n">
        <v>1646</v>
      </c>
      <c r="L40" s="49" t="n">
        <f>K40/C40</f>
        <v>0.0176189762582689</v>
      </c>
      <c r="M40" s="47" t="n">
        <v>37</v>
      </c>
      <c r="N40" s="49" t="n">
        <f>M40/C40</f>
        <v>0.000396052321722935</v>
      </c>
      <c r="O40" s="47" t="n">
        <v>3017</v>
      </c>
      <c r="P40" s="49" t="n">
        <f>O40/C40</f>
        <v>0.0322943203956242</v>
      </c>
      <c r="Q40" s="47" t="n">
        <v>5923</v>
      </c>
      <c r="R40" s="49" t="n">
        <f>Q40/C40</f>
        <v>0.0634004838260795</v>
      </c>
      <c r="S40" s="47" t="n">
        <f>C40-E40</f>
        <v>29008</v>
      </c>
      <c r="T40" s="49" t="n">
        <f>S40/$C40</f>
        <v>0.310505020230781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</row>
    <row r="41" ht="12.75">
      <c r="A41" s="9" t="n">
        <v>39</v>
      </c>
      <c r="B41" s="25"/>
      <c r="C41" s="47" t="n">
        <f>Overview!B41</f>
        <v>90102</v>
      </c>
      <c r="D41" s="49" t="n">
        <f>F41+H41+J41+L41+N41+P41+R41</f>
        <v>1</v>
      </c>
      <c r="E41" s="47" t="n">
        <v>75245</v>
      </c>
      <c r="F41" s="49" t="n">
        <f>E41/C41</f>
        <v>0.835109098577168</v>
      </c>
      <c r="G41" s="47" t="n">
        <v>1600</v>
      </c>
      <c r="H41" s="49" t="n">
        <f>G41/C41</f>
        <v>0.0177576524383477</v>
      </c>
      <c r="I41" s="47" t="n">
        <v>981</v>
      </c>
      <c r="J41" s="49" t="n">
        <f>I41/C41</f>
        <v>0.0108876606512619</v>
      </c>
      <c r="K41" s="47" t="n">
        <v>400</v>
      </c>
      <c r="L41" s="49" t="n">
        <f>K41/C41</f>
        <v>0.00443941310958691</v>
      </c>
      <c r="M41" s="47" t="n">
        <v>41</v>
      </c>
      <c r="N41" s="49" t="n">
        <f>M41/C41</f>
        <v>0.000455039843732659</v>
      </c>
      <c r="O41" s="47" t="n">
        <v>4700</v>
      </c>
      <c r="P41" s="49" t="n">
        <f>O41/C41</f>
        <v>0.0521631040376462</v>
      </c>
      <c r="Q41" s="47" t="n">
        <v>7135</v>
      </c>
      <c r="R41" s="49" t="n">
        <f>Q41/C41</f>
        <v>0.0791880313422565</v>
      </c>
      <c r="S41" s="47" t="n">
        <f>C41-E41</f>
        <v>14857</v>
      </c>
      <c r="T41" s="49" t="n">
        <f>S41/$C41</f>
        <v>0.164890901422832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</row>
    <row r="42" ht="12.75">
      <c r="A42" s="9" t="n">
        <v>40</v>
      </c>
      <c r="B42" s="25"/>
      <c r="C42" s="47" t="n">
        <f>Overview!B42</f>
        <v>91819</v>
      </c>
      <c r="D42" s="49" t="n">
        <f>F42+H42+J42+L42+N42+P42+R42</f>
        <v>1</v>
      </c>
      <c r="E42" s="47" t="n">
        <v>71726</v>
      </c>
      <c r="F42" s="49" t="n">
        <f>E42/C42</f>
        <v>0.781167296529041</v>
      </c>
      <c r="G42" s="47" t="n">
        <v>7342</v>
      </c>
      <c r="H42" s="49" t="n">
        <f>G42/C42</f>
        <v>0.0799616637079472</v>
      </c>
      <c r="I42" s="47" t="n">
        <v>410</v>
      </c>
      <c r="J42" s="49" t="n">
        <f>I42/C42</f>
        <v>0.00446530674479138</v>
      </c>
      <c r="K42" s="47" t="n">
        <v>3664</v>
      </c>
      <c r="L42" s="49" t="n">
        <f>K42/C42</f>
        <v>0.0399045949095503</v>
      </c>
      <c r="M42" s="47" t="n">
        <v>22</v>
      </c>
      <c r="N42" s="49" t="n">
        <f>M42/C42</f>
        <v>0.000239601825330269</v>
      </c>
      <c r="O42" s="47" t="n">
        <v>1741</v>
      </c>
      <c r="P42" s="49" t="n">
        <f>O42/C42</f>
        <v>0.0189612171772727</v>
      </c>
      <c r="Q42" s="47" t="n">
        <v>6914</v>
      </c>
      <c r="R42" s="49" t="n">
        <f>Q42/C42</f>
        <v>0.0753003191060674</v>
      </c>
      <c r="S42" s="47" t="n">
        <f>C42-E42</f>
        <v>20093</v>
      </c>
      <c r="T42" s="49" t="n">
        <f>S42/$C42</f>
        <v>0.218832703470959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</row>
    <row r="43" ht="12.75">
      <c r="A43" s="9" t="n">
        <v>41</v>
      </c>
      <c r="B43" s="25"/>
      <c r="C43" s="47" t="n">
        <f>Overview!B43</f>
        <v>92190</v>
      </c>
      <c r="D43" s="49" t="n">
        <f>F43+H43+J43+L43+N43+P43+R43</f>
        <v>1</v>
      </c>
      <c r="E43" s="47" t="n">
        <v>57464</v>
      </c>
      <c r="F43" s="49" t="n">
        <f>E43/C43</f>
        <v>0.62332140145352</v>
      </c>
      <c r="G43" s="47" t="n">
        <v>20192</v>
      </c>
      <c r="H43" s="49" t="n">
        <f>G43/C43</f>
        <v>0.219025924720686</v>
      </c>
      <c r="I43" s="47" t="n">
        <v>571</v>
      </c>
      <c r="J43" s="49" t="n">
        <f>I43/C43</f>
        <v>0.00619373033951622</v>
      </c>
      <c r="K43" s="47" t="n">
        <v>2521</v>
      </c>
      <c r="L43" s="49" t="n">
        <f>K43/C43</f>
        <v>0.0273456990996854</v>
      </c>
      <c r="M43" s="47" t="n">
        <v>35</v>
      </c>
      <c r="N43" s="49" t="n">
        <f>M43/C43</f>
        <v>0.000379650721336371</v>
      </c>
      <c r="O43" s="47" t="n">
        <v>3722</v>
      </c>
      <c r="P43" s="49" t="n">
        <f>O43/C43</f>
        <v>0.0403731424232563</v>
      </c>
      <c r="Q43" s="47" t="n">
        <v>7685</v>
      </c>
      <c r="R43" s="49" t="n">
        <f>Q43/C43</f>
        <v>0.0833604512420002</v>
      </c>
      <c r="S43" s="47" t="n">
        <f>C43-E43</f>
        <v>34726</v>
      </c>
      <c r="T43" s="49" t="n">
        <f>S43/$C43</f>
        <v>0.37667859854648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</row>
    <row r="44" ht="12.75">
      <c r="A44" s="9" t="n">
        <v>42</v>
      </c>
      <c r="B44" s="25"/>
      <c r="C44" s="47" t="n">
        <f>Overview!B44</f>
        <v>89434</v>
      </c>
      <c r="D44" s="49" t="n">
        <f>F44+H44+J44+L44+N44+P44+R44</f>
        <v>1</v>
      </c>
      <c r="E44" s="47" t="n">
        <v>78401</v>
      </c>
      <c r="F44" s="49" t="n">
        <f>E44/C44</f>
        <v>0.876635284120133</v>
      </c>
      <c r="G44" s="47" t="n">
        <v>2939</v>
      </c>
      <c r="H44" s="49" t="n">
        <f>G44/C44</f>
        <v>0.0328622224210032</v>
      </c>
      <c r="I44" s="47" t="n">
        <v>374</v>
      </c>
      <c r="J44" s="49" t="n">
        <f>I44/C44</f>
        <v>0.0041818547755887</v>
      </c>
      <c r="K44" s="47" t="n">
        <v>980</v>
      </c>
      <c r="L44" s="49" t="n">
        <f>K44/C44</f>
        <v>0.0109578012836282</v>
      </c>
      <c r="M44" s="47" t="n">
        <v>20</v>
      </c>
      <c r="N44" s="49" t="n">
        <f>M44/C44</f>
        <v>0.000223628597625064</v>
      </c>
      <c r="O44" s="47" t="n">
        <v>1073</v>
      </c>
      <c r="P44" s="49" t="n">
        <f>O44/C44</f>
        <v>0.0119976742625847</v>
      </c>
      <c r="Q44" s="47" t="n">
        <v>5647</v>
      </c>
      <c r="R44" s="49" t="n">
        <f>Q44/C44</f>
        <v>0.0631415345394369</v>
      </c>
      <c r="S44" s="47" t="n">
        <f>C44-E44</f>
        <v>11033</v>
      </c>
      <c r="T44" s="49" t="n">
        <f>S44/$C44</f>
        <v>0.123364715879867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</row>
    <row r="45" ht="12.75">
      <c r="A45" s="9" t="n">
        <v>43</v>
      </c>
      <c r="B45" s="25"/>
      <c r="C45" s="47" t="n">
        <f>Overview!B45</f>
        <v>92797</v>
      </c>
      <c r="D45" s="49" t="n">
        <f>F45+H45+J45+L45+N45+P45+R45</f>
        <v>1</v>
      </c>
      <c r="E45" s="47" t="n">
        <v>83512</v>
      </c>
      <c r="F45" s="49" t="n">
        <f>E45/C45</f>
        <v>0.899942886084679</v>
      </c>
      <c r="G45" s="47" t="n">
        <v>787</v>
      </c>
      <c r="H45" s="49" t="n">
        <f>G45/C45</f>
        <v>0.00848087761457806</v>
      </c>
      <c r="I45" s="47" t="n">
        <v>562</v>
      </c>
      <c r="J45" s="49" t="n">
        <f>I45/C45</f>
        <v>0.00605623026606464</v>
      </c>
      <c r="K45" s="47" t="n">
        <v>503</v>
      </c>
      <c r="L45" s="49" t="n">
        <f>K45/C45</f>
        <v>0.00542043385023223</v>
      </c>
      <c r="M45" s="47" t="n">
        <v>17</v>
      </c>
      <c r="N45" s="49" t="n">
        <f>M45/C45</f>
        <v>0.000183195577443236</v>
      </c>
      <c r="O45" s="47" t="n">
        <v>2115</v>
      </c>
      <c r="P45" s="49" t="n">
        <f>O45/C45</f>
        <v>0.0227916850760262</v>
      </c>
      <c r="Q45" s="47" t="n">
        <v>5301</v>
      </c>
      <c r="R45" s="49" t="n">
        <f>Q45/C45</f>
        <v>0.0571246915309762</v>
      </c>
      <c r="S45" s="47" t="n">
        <f>C45-E45</f>
        <v>9285</v>
      </c>
      <c r="T45" s="49" t="n">
        <f>S45/$C45</f>
        <v>0.100057113915321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</row>
    <row r="46" ht="12.75">
      <c r="A46" s="9" t="n">
        <v>44</v>
      </c>
      <c r="B46" s="25"/>
      <c r="C46" s="47" t="n">
        <f>Overview!B46</f>
        <v>89974</v>
      </c>
      <c r="D46" s="49" t="n">
        <f>F46+H46+J46+L46+N46+P46+R46</f>
        <v>1</v>
      </c>
      <c r="E46" s="47" t="n">
        <v>62409</v>
      </c>
      <c r="F46" s="49" t="n">
        <f>E46/C46</f>
        <v>0.693633716406962</v>
      </c>
      <c r="G46" s="47" t="n">
        <v>13806</v>
      </c>
      <c r="H46" s="49" t="n">
        <f>G46/C46</f>
        <v>0.153444328361527</v>
      </c>
      <c r="I46" s="47" t="n">
        <v>600</v>
      </c>
      <c r="J46" s="49" t="n">
        <f>I46/C46</f>
        <v>0.00666859314913197</v>
      </c>
      <c r="K46" s="47" t="n">
        <v>3405</v>
      </c>
      <c r="L46" s="49" t="n">
        <f>K46/C46</f>
        <v>0.0378442661213239</v>
      </c>
      <c r="M46" s="47" t="n">
        <v>26</v>
      </c>
      <c r="N46" s="49" t="n">
        <f>M46/C46</f>
        <v>0.000288972369795719</v>
      </c>
      <c r="O46" s="47" t="n">
        <v>2446</v>
      </c>
      <c r="P46" s="49" t="n">
        <f>O46/C46</f>
        <v>0.027185631404628</v>
      </c>
      <c r="Q46" s="47" t="n">
        <v>7282</v>
      </c>
      <c r="R46" s="49" t="n">
        <f>Q46/C46</f>
        <v>0.0809344921866317</v>
      </c>
      <c r="S46" s="47" t="n">
        <f>C46-E46</f>
        <v>27565</v>
      </c>
      <c r="T46" s="49" t="n">
        <f>S46/$C46</f>
        <v>0.306366283593038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</row>
    <row r="47" ht="12.75">
      <c r="A47" s="9" t="n">
        <v>45</v>
      </c>
      <c r="B47" s="25"/>
      <c r="C47" s="47" t="n">
        <f>Overview!B47</f>
        <v>90484</v>
      </c>
      <c r="D47" s="49" t="n">
        <f>F47+H47+J47+L47+N47+P47+R47</f>
        <v>1</v>
      </c>
      <c r="E47" s="47" t="n">
        <v>82905</v>
      </c>
      <c r="F47" s="49" t="n">
        <f>E47/C47</f>
        <v>0.916239335131073</v>
      </c>
      <c r="G47" s="47" t="n">
        <v>1215</v>
      </c>
      <c r="H47" s="49" t="n">
        <f>G47/C47</f>
        <v>0.0134277883382697</v>
      </c>
      <c r="I47" s="47" t="n">
        <v>456</v>
      </c>
      <c r="J47" s="49" t="n">
        <f>I47/C47</f>
        <v>0.00503956500596791</v>
      </c>
      <c r="K47" s="47" t="n">
        <v>510</v>
      </c>
      <c r="L47" s="49" t="n">
        <f>K47/C47</f>
        <v>0.00563635559877989</v>
      </c>
      <c r="M47" s="47" t="n">
        <v>12</v>
      </c>
      <c r="N47" s="49" t="n">
        <f>M47/C47</f>
        <v>0.000132620131735998</v>
      </c>
      <c r="O47" s="47" t="n">
        <v>811</v>
      </c>
      <c r="P47" s="49" t="n">
        <f>O47/C47</f>
        <v>0.0089629105698245</v>
      </c>
      <c r="Q47" s="47" t="n">
        <v>4575</v>
      </c>
      <c r="R47" s="49" t="n">
        <f>Q47/C47</f>
        <v>0.0505614252243491</v>
      </c>
      <c r="S47" s="47" t="n">
        <f>C47-E47</f>
        <v>7579</v>
      </c>
      <c r="T47" s="49" t="n">
        <f>S47/$C47</f>
        <v>0.0837606648689271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</row>
    <row r="48" ht="12.75">
      <c r="A48" s="9" t="n">
        <v>46</v>
      </c>
      <c r="B48" s="25"/>
      <c r="C48" s="47" t="n">
        <f>Overview!B48</f>
        <v>91382</v>
      </c>
      <c r="D48" s="49" t="n">
        <f>F48+H48+J48+L48+N48+P48+R48</f>
        <v>1</v>
      </c>
      <c r="E48" s="47" t="n">
        <v>70247</v>
      </c>
      <c r="F48" s="49" t="n">
        <f>E48/C48</f>
        <v>0.768718128296601</v>
      </c>
      <c r="G48" s="47" t="n">
        <v>11370</v>
      </c>
      <c r="H48" s="49" t="n">
        <f>G48/C48</f>
        <v>0.124422752839728</v>
      </c>
      <c r="I48" s="47" t="n">
        <v>408</v>
      </c>
      <c r="J48" s="49" t="n">
        <f>I48/C48</f>
        <v>0.00446477424438073</v>
      </c>
      <c r="K48" s="47" t="n">
        <v>1239</v>
      </c>
      <c r="L48" s="49" t="n">
        <f>K48/C48</f>
        <v>0.013558468845068</v>
      </c>
      <c r="M48" s="47" t="n">
        <v>12</v>
      </c>
      <c r="N48" s="49" t="n">
        <f>M48/C48</f>
        <v>0.00013131688954061</v>
      </c>
      <c r="O48" s="47" t="n">
        <v>1370</v>
      </c>
      <c r="P48" s="49" t="n">
        <f>O48/C48</f>
        <v>0.0149920115558863</v>
      </c>
      <c r="Q48" s="47" t="n">
        <v>6736</v>
      </c>
      <c r="R48" s="49" t="n">
        <f>Q48/C48</f>
        <v>0.0737125473287956</v>
      </c>
      <c r="S48" s="47" t="n">
        <f>C48-E48</f>
        <v>21135</v>
      </c>
      <c r="T48" s="49" t="n">
        <f>S48/$C48</f>
        <v>0.231281871703399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</row>
    <row r="49" ht="12.75">
      <c r="A49" s="9" t="n">
        <v>47</v>
      </c>
      <c r="B49" s="25"/>
      <c r="C49" s="47" t="n">
        <f>Overview!B49</f>
        <v>93750</v>
      </c>
      <c r="D49" s="49" t="n">
        <f>F49+H49+J49+L49+N49+P49+R49</f>
        <v>1</v>
      </c>
      <c r="E49" s="47" t="n">
        <v>78653</v>
      </c>
      <c r="F49" s="49" t="n">
        <f>E49/C49</f>
        <v>0.838965333333333</v>
      </c>
      <c r="G49" s="47" t="n">
        <v>3015</v>
      </c>
      <c r="H49" s="49" t="n">
        <f>G49/C49</f>
        <v>0.03216</v>
      </c>
      <c r="I49" s="47" t="n">
        <v>268</v>
      </c>
      <c r="J49" s="49" t="n">
        <f>I49/C49</f>
        <v>0.00285866666666667</v>
      </c>
      <c r="K49" s="47" t="n">
        <v>3674</v>
      </c>
      <c r="L49" s="49" t="n">
        <f>K49/C49</f>
        <v>0.0391893333333333</v>
      </c>
      <c r="M49" s="47" t="n">
        <v>45</v>
      </c>
      <c r="N49" s="49" t="n">
        <f>M49/C49</f>
        <v>0.00048</v>
      </c>
      <c r="O49" s="47" t="n">
        <v>1232</v>
      </c>
      <c r="P49" s="49" t="n">
        <f>O49/C49</f>
        <v>0.0131413333333333</v>
      </c>
      <c r="Q49" s="47" t="n">
        <v>6863</v>
      </c>
      <c r="R49" s="49" t="n">
        <f>Q49/C49</f>
        <v>0.0732053333333333</v>
      </c>
      <c r="S49" s="47" t="n">
        <f>C49-E49</f>
        <v>15097</v>
      </c>
      <c r="T49" s="49" t="n">
        <f>S49/$C49</f>
        <v>0.161034666666667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</row>
    <row r="50" ht="12.75">
      <c r="A50" s="9" t="n">
        <v>48</v>
      </c>
      <c r="B50" s="25"/>
      <c r="C50" s="47" t="n">
        <f>Overview!B50</f>
        <v>92896</v>
      </c>
      <c r="D50" s="49" t="n">
        <f>F50+H50+J50+L50+N50+P50+R50</f>
        <v>1</v>
      </c>
      <c r="E50" s="47" t="n">
        <v>78560</v>
      </c>
      <c r="F50" s="49" t="n">
        <f>E50/C50</f>
        <v>0.845676885980021</v>
      </c>
      <c r="G50" s="47" t="n">
        <v>1658</v>
      </c>
      <c r="H50" s="49" t="n">
        <f>G50/C50</f>
        <v>0.0178479159490183</v>
      </c>
      <c r="I50" s="47" t="n">
        <v>244</v>
      </c>
      <c r="J50" s="49" t="n">
        <f>I50/C50</f>
        <v>0.00262659317946951</v>
      </c>
      <c r="K50" s="47" t="n">
        <v>6033</v>
      </c>
      <c r="L50" s="49" t="n">
        <f>K50/C50</f>
        <v>0.0649435928349983</v>
      </c>
      <c r="M50" s="47" t="n">
        <v>20</v>
      </c>
      <c r="N50" s="49" t="n">
        <f>M50/C50</f>
        <v>0.000215294522907337</v>
      </c>
      <c r="O50" s="47" t="n">
        <v>760</v>
      </c>
      <c r="P50" s="49" t="n">
        <f>O50/C50</f>
        <v>0.00818119187047881</v>
      </c>
      <c r="Q50" s="47" t="n">
        <v>5621</v>
      </c>
      <c r="R50" s="49" t="n">
        <f>Q50/C50</f>
        <v>0.0605085256631071</v>
      </c>
      <c r="S50" s="47" t="n">
        <f>C50-E50</f>
        <v>14336</v>
      </c>
      <c r="T50" s="49" t="n">
        <f>S50/$C50</f>
        <v>0.154323114019979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</row>
    <row r="51" ht="12.75">
      <c r="A51" s="9" t="n">
        <v>49</v>
      </c>
      <c r="B51" s="25"/>
      <c r="C51" s="47" t="n">
        <f>Overview!B51</f>
        <v>93247</v>
      </c>
      <c r="D51" s="49" t="n">
        <f>F51+H51+J51+L51+N51+P51+R51</f>
        <v>1</v>
      </c>
      <c r="E51" s="47" t="n">
        <v>76725</v>
      </c>
      <c r="F51" s="49" t="n">
        <f>E51/C51</f>
        <v>0.822814675002949</v>
      </c>
      <c r="G51" s="47" t="n">
        <v>5461</v>
      </c>
      <c r="H51" s="49" t="n">
        <f>G51/C51</f>
        <v>0.0585648868060098</v>
      </c>
      <c r="I51" s="47" t="n">
        <v>273</v>
      </c>
      <c r="J51" s="49" t="n">
        <f>I51/C51</f>
        <v>0.00292770813002027</v>
      </c>
      <c r="K51" s="47" t="n">
        <v>3943</v>
      </c>
      <c r="L51" s="49" t="n">
        <f>K51/C51</f>
        <v>0.0422855426984246</v>
      </c>
      <c r="M51" s="47" t="n">
        <v>46</v>
      </c>
      <c r="N51" s="49" t="n">
        <f>M51/C51</f>
        <v>0.000493313457805613</v>
      </c>
      <c r="O51" s="47" t="n">
        <v>1295</v>
      </c>
      <c r="P51" s="49" t="n">
        <f>O51/C51</f>
        <v>0.0138878462577885</v>
      </c>
      <c r="Q51" s="47" t="n">
        <v>5504</v>
      </c>
      <c r="R51" s="49" t="n">
        <f>Q51/C51</f>
        <v>0.0590260276470021</v>
      </c>
      <c r="S51" s="47" t="n">
        <f>C51-E51</f>
        <v>16522</v>
      </c>
      <c r="T51" s="49" t="n">
        <f>S51/$C51</f>
        <v>0.177185324997051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</row>
    <row r="52" ht="12.75">
      <c r="A52" s="9" t="n">
        <v>50</v>
      </c>
      <c r="B52" s="25"/>
      <c r="C52" s="47" t="n">
        <f>Overview!B52</f>
        <v>93139</v>
      </c>
      <c r="D52" s="49" t="n">
        <f>F52+H52+J52+L52+N52+P52+R52</f>
        <v>1</v>
      </c>
      <c r="E52" s="47" t="n">
        <v>85800</v>
      </c>
      <c r="F52" s="49" t="n">
        <f>E52/C52</f>
        <v>0.921203792181578</v>
      </c>
      <c r="G52" s="47" t="n">
        <v>424</v>
      </c>
      <c r="H52" s="49" t="n">
        <f>G52/C52</f>
        <v>0.0045523357562353</v>
      </c>
      <c r="I52" s="47" t="n">
        <v>313</v>
      </c>
      <c r="J52" s="49" t="n">
        <f>I52/C52</f>
        <v>0.00336056861250389</v>
      </c>
      <c r="K52" s="47" t="n">
        <v>682</v>
      </c>
      <c r="L52" s="49" t="n">
        <f>K52/C52</f>
        <v>0.00732238911734075</v>
      </c>
      <c r="M52" s="47" t="n">
        <v>80</v>
      </c>
      <c r="N52" s="49" t="n">
        <f>M52/C52</f>
        <v>0.000858931274761378</v>
      </c>
      <c r="O52" s="47" t="n">
        <v>732</v>
      </c>
      <c r="P52" s="49" t="n">
        <f>O52/C52</f>
        <v>0.00785922116406661</v>
      </c>
      <c r="Q52" s="47" t="n">
        <v>5108</v>
      </c>
      <c r="R52" s="49" t="n">
        <f>Q52/C52</f>
        <v>0.054842761893514</v>
      </c>
      <c r="S52" s="47" t="n">
        <f>C52-E52</f>
        <v>7339</v>
      </c>
      <c r="T52" s="49" t="n">
        <f>S52/$C52</f>
        <v>0.0787962078184219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</row>
    <row r="53" ht="12.75">
      <c r="A53" s="9" t="n">
        <v>51</v>
      </c>
      <c r="B53" s="25"/>
      <c r="C53" s="47" t="n">
        <f>Overview!B53</f>
        <v>91507</v>
      </c>
      <c r="D53" s="49" t="n">
        <f>F53+H53+J53+L53+N53+P53+R53</f>
        <v>1</v>
      </c>
      <c r="E53" s="47" t="n">
        <v>82396</v>
      </c>
      <c r="F53" s="49" t="n">
        <f>E53/C53</f>
        <v>0.900433846590971</v>
      </c>
      <c r="G53" s="47" t="n">
        <v>1214</v>
      </c>
      <c r="H53" s="49" t="n">
        <f>G53/C53</f>
        <v>0.0132667446206301</v>
      </c>
      <c r="I53" s="47" t="n">
        <v>281</v>
      </c>
      <c r="J53" s="49" t="n">
        <f>I53/C53</f>
        <v>0.00307080332652147</v>
      </c>
      <c r="K53" s="47" t="n">
        <v>1187</v>
      </c>
      <c r="L53" s="49" t="n">
        <f>K53/C53</f>
        <v>0.0129716852262668</v>
      </c>
      <c r="M53" s="47" t="n">
        <v>18</v>
      </c>
      <c r="N53" s="49" t="n">
        <f>M53/C53</f>
        <v>0.000196706262908848</v>
      </c>
      <c r="O53" s="47" t="n">
        <v>809</v>
      </c>
      <c r="P53" s="49" t="n">
        <f>O53/C53</f>
        <v>0.00884085370518102</v>
      </c>
      <c r="Q53" s="47" t="n">
        <v>5602</v>
      </c>
      <c r="R53" s="49" t="n">
        <f>Q53/C53</f>
        <v>0.0612193602675205</v>
      </c>
      <c r="S53" s="47" t="n">
        <f>C53-E53</f>
        <v>9111</v>
      </c>
      <c r="T53" s="49" t="n">
        <f>S53/$C53</f>
        <v>0.0995661534090288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</row>
    <row r="54" ht="12.75">
      <c r="A54" s="9" t="n">
        <v>52</v>
      </c>
      <c r="B54" s="25"/>
      <c r="C54" s="47" t="n">
        <f>Overview!B54</f>
        <v>91098</v>
      </c>
      <c r="D54" s="49" t="n">
        <f>F54+H54+J54+L54+N54+P54+R54</f>
        <v>1</v>
      </c>
      <c r="E54" s="47" t="n">
        <v>78955</v>
      </c>
      <c r="F54" s="49" t="n">
        <f>E54/C54</f>
        <v>0.866703989110628</v>
      </c>
      <c r="G54" s="47" t="n">
        <v>2604</v>
      </c>
      <c r="H54" s="49" t="n">
        <f>G54/C54</f>
        <v>0.0285846011987091</v>
      </c>
      <c r="I54" s="47" t="n">
        <v>292</v>
      </c>
      <c r="J54" s="49" t="n">
        <f>I54/C54</f>
        <v>0.00320533930492437</v>
      </c>
      <c r="K54" s="47" t="n">
        <v>1509</v>
      </c>
      <c r="L54" s="49" t="n">
        <f>K54/C54</f>
        <v>0.0165645788052427</v>
      </c>
      <c r="M54" s="47" t="n">
        <v>26</v>
      </c>
      <c r="N54" s="49" t="n">
        <f>M54/C54</f>
        <v>0.000285406924411074</v>
      </c>
      <c r="O54" s="47" t="n">
        <v>1605</v>
      </c>
      <c r="P54" s="49" t="n">
        <f>O54/C54</f>
        <v>0.0176183889876836</v>
      </c>
      <c r="Q54" s="47" t="n">
        <v>6107</v>
      </c>
      <c r="R54" s="49" t="n">
        <f>Q54/C54</f>
        <v>0.0670376956684011</v>
      </c>
      <c r="S54" s="47" t="n">
        <f>C54-E54</f>
        <v>12143</v>
      </c>
      <c r="T54" s="49" t="n">
        <f>S54/$C54</f>
        <v>0.133296010889372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</row>
    <row r="55" ht="12.75">
      <c r="A55" s="9" t="n">
        <v>53</v>
      </c>
      <c r="B55" s="25"/>
      <c r="C55" s="47" t="n">
        <f>Overview!B55</f>
        <v>93056</v>
      </c>
      <c r="D55" s="49" t="n">
        <f>F55+H55+J55+L55+N55+P55+R55</f>
        <v>0.999999999999999</v>
      </c>
      <c r="E55" s="47" t="n">
        <v>41233</v>
      </c>
      <c r="F55" s="49" t="n">
        <f>E55/C55</f>
        <v>0.443098779229711</v>
      </c>
      <c r="G55" s="47" t="n">
        <v>32313</v>
      </c>
      <c r="H55" s="49" t="n">
        <f>G55/C55</f>
        <v>0.347242520632737</v>
      </c>
      <c r="I55" s="47" t="n">
        <v>604</v>
      </c>
      <c r="J55" s="49" t="n">
        <f>I55/C55</f>
        <v>0.00649071526822558</v>
      </c>
      <c r="K55" s="47" t="n">
        <v>2146</v>
      </c>
      <c r="L55" s="49" t="n">
        <f>K55/C55</f>
        <v>0.0230613823933975</v>
      </c>
      <c r="M55" s="47" t="n">
        <v>23</v>
      </c>
      <c r="N55" s="49" t="n">
        <f>M55/C55</f>
        <v>0.000247162998624484</v>
      </c>
      <c r="O55" s="47" t="n">
        <v>7911</v>
      </c>
      <c r="P55" s="49" t="n">
        <f>O55/C55</f>
        <v>0.0850133253094911</v>
      </c>
      <c r="Q55" s="47" t="n">
        <v>8826</v>
      </c>
      <c r="R55" s="49" t="n">
        <f>Q55/C55</f>
        <v>0.0948461141678129</v>
      </c>
      <c r="S55" s="47" t="n">
        <f>C55-E55</f>
        <v>51823</v>
      </c>
      <c r="T55" s="49" t="n">
        <f>S55/$C55</f>
        <v>0.556901220770289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</row>
    <row r="56" ht="12.75">
      <c r="A56" s="9" t="n">
        <v>54</v>
      </c>
      <c r="B56" s="25"/>
      <c r="C56" s="47" t="n">
        <f>Overview!B56</f>
        <v>92949</v>
      </c>
      <c r="D56" s="49" t="n">
        <f>F56+H56+J56+L56+N56+P56+R56</f>
        <v>1</v>
      </c>
      <c r="E56" s="47" t="n">
        <v>69591</v>
      </c>
      <c r="F56" s="49" t="n">
        <f>E56/C56</f>
        <v>0.748700900493819</v>
      </c>
      <c r="G56" s="47" t="n">
        <v>6415</v>
      </c>
      <c r="H56" s="49" t="n">
        <f>G56/C56</f>
        <v>0.0690163422952372</v>
      </c>
      <c r="I56" s="47" t="n">
        <v>227</v>
      </c>
      <c r="J56" s="49" t="n">
        <f>I56/C56</f>
        <v>0.00244219948573949</v>
      </c>
      <c r="K56" s="47" t="n">
        <v>8885</v>
      </c>
      <c r="L56" s="49" t="n">
        <f>K56/C56</f>
        <v>0.0955900547612131</v>
      </c>
      <c r="M56" s="47" t="n">
        <v>30</v>
      </c>
      <c r="N56" s="49" t="n">
        <f>M56/C56</f>
        <v>0.000322757641287157</v>
      </c>
      <c r="O56" s="47" t="n">
        <v>1683</v>
      </c>
      <c r="P56" s="49" t="n">
        <f>O56/C56</f>
        <v>0.0181067036762095</v>
      </c>
      <c r="Q56" s="47" t="n">
        <v>6118</v>
      </c>
      <c r="R56" s="49" t="n">
        <f>Q56/C56</f>
        <v>0.0658210416464943</v>
      </c>
      <c r="S56" s="47" t="n">
        <f>C56-E56</f>
        <v>23358</v>
      </c>
      <c r="T56" s="49" t="n">
        <f>S56/$C56</f>
        <v>0.251299099506181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</row>
    <row r="57" ht="12.75">
      <c r="A57" s="9" t="n">
        <v>55</v>
      </c>
      <c r="B57" s="25"/>
      <c r="C57" s="47" t="n">
        <f>Overview!B57</f>
        <v>91805</v>
      </c>
      <c r="D57" s="49" t="n">
        <f>F57+H57+J57+L57+N57+P57+R57</f>
        <v>1</v>
      </c>
      <c r="E57" s="47" t="n">
        <v>68408</v>
      </c>
      <c r="F57" s="49" t="n">
        <f>E57/C57</f>
        <v>0.745144599967322</v>
      </c>
      <c r="G57" s="47" t="n">
        <v>3180</v>
      </c>
      <c r="H57" s="49" t="n">
        <f>G57/C57</f>
        <v>0.0346386362398562</v>
      </c>
      <c r="I57" s="47" t="n">
        <v>249</v>
      </c>
      <c r="J57" s="49" t="n">
        <f>I57/C57</f>
        <v>0.00271227057349818</v>
      </c>
      <c r="K57" s="47" t="n">
        <v>12647</v>
      </c>
      <c r="L57" s="49" t="n">
        <f>K57/C57</f>
        <v>0.137759381297315</v>
      </c>
      <c r="M57" s="47" t="n">
        <v>21</v>
      </c>
      <c r="N57" s="49" t="n">
        <f>M57/C57</f>
        <v>0.000228745711017918</v>
      </c>
      <c r="O57" s="47" t="n">
        <v>1418</v>
      </c>
      <c r="P57" s="49" t="n">
        <f>O57/C57</f>
        <v>0.0154457818201623</v>
      </c>
      <c r="Q57" s="47" t="n">
        <v>5882</v>
      </c>
      <c r="R57" s="49" t="n">
        <f>Q57/C57</f>
        <v>0.0640705843908284</v>
      </c>
      <c r="S57" s="47" t="n">
        <f>C57-E57</f>
        <v>23397</v>
      </c>
      <c r="T57" s="49" t="n">
        <f>S57/$C57</f>
        <v>0.254855400032678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</row>
    <row r="58" ht="12.75">
      <c r="A58" s="9" t="n">
        <v>56</v>
      </c>
      <c r="B58" s="25"/>
      <c r="C58" s="47" t="n">
        <f>Overview!B58</f>
        <v>90410</v>
      </c>
      <c r="D58" s="49" t="n">
        <f>F58+H58+J58+L58+N58+P58+R58</f>
        <v>1</v>
      </c>
      <c r="E58" s="47" t="n">
        <v>61821</v>
      </c>
      <c r="F58" s="49" t="n">
        <f>E58/C58</f>
        <v>0.683784979537662</v>
      </c>
      <c r="G58" s="47" t="n">
        <v>3118</v>
      </c>
      <c r="H58" s="49" t="n">
        <f>G58/C58</f>
        <v>0.0344873354717398</v>
      </c>
      <c r="I58" s="47" t="n">
        <v>145</v>
      </c>
      <c r="J58" s="49" t="n">
        <f>I58/C58</f>
        <v>0.00160380488883973</v>
      </c>
      <c r="K58" s="47" t="n">
        <v>19370</v>
      </c>
      <c r="L58" s="49" t="n">
        <f>K58/C58</f>
        <v>0.214246211702245</v>
      </c>
      <c r="M58" s="47" t="n">
        <v>25</v>
      </c>
      <c r="N58" s="49" t="n">
        <f>M58/C58</f>
        <v>0.000276518084282712</v>
      </c>
      <c r="O58" s="47" t="n">
        <v>1048</v>
      </c>
      <c r="P58" s="49" t="n">
        <f>O58/C58</f>
        <v>0.0115916380931313</v>
      </c>
      <c r="Q58" s="47" t="n">
        <v>4883</v>
      </c>
      <c r="R58" s="49" t="n">
        <f>Q58/C58</f>
        <v>0.0540095122220993</v>
      </c>
      <c r="S58" s="47" t="n">
        <f>C58-E58</f>
        <v>28589</v>
      </c>
      <c r="T58" s="49" t="n">
        <f>S58/$C58</f>
        <v>0.316215020462338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</row>
    <row r="59" ht="12.75">
      <c r="A59" s="9" t="n">
        <v>57</v>
      </c>
      <c r="B59" s="25"/>
      <c r="C59" s="47" t="n">
        <f>Overview!B59</f>
        <v>89693</v>
      </c>
      <c r="D59" s="49" t="n">
        <f>F59+H59+J59+L59+N59+P59+R59</f>
        <v>1</v>
      </c>
      <c r="E59" s="47" t="n">
        <v>67466</v>
      </c>
      <c r="F59" s="49" t="n">
        <f>E59/C59</f>
        <v>0.752188019131928</v>
      </c>
      <c r="G59" s="47" t="n">
        <v>4709</v>
      </c>
      <c r="H59" s="49" t="n">
        <f>G59/C59</f>
        <v>0.0525013100241936</v>
      </c>
      <c r="I59" s="47" t="n">
        <v>184</v>
      </c>
      <c r="J59" s="49" t="n">
        <f>I59/C59</f>
        <v>0.00205144214152721</v>
      </c>
      <c r="K59" s="47" t="n">
        <v>12356</v>
      </c>
      <c r="L59" s="49" t="n">
        <f>K59/C59</f>
        <v>0.137758799460382</v>
      </c>
      <c r="M59" s="47" t="n">
        <v>8</v>
      </c>
      <c r="N59" s="49" t="n">
        <f>M59/C59</f>
        <v>8.91931365881395E-05</v>
      </c>
      <c r="O59" s="47" t="n">
        <v>839</v>
      </c>
      <c r="P59" s="49" t="n">
        <f>O59/C59</f>
        <v>0.00935413019968113</v>
      </c>
      <c r="Q59" s="47" t="n">
        <v>4131</v>
      </c>
      <c r="R59" s="49" t="n">
        <f>Q59/C59</f>
        <v>0.0460571059057006</v>
      </c>
      <c r="S59" s="47" t="n">
        <f>C59-E59</f>
        <v>22227</v>
      </c>
      <c r="T59" s="49" t="n">
        <f>S59/$C59</f>
        <v>0.247811980868072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</row>
    <row r="60" ht="12.75">
      <c r="A60" s="9" t="n">
        <v>58</v>
      </c>
      <c r="B60" s="25"/>
      <c r="C60" s="47" t="n">
        <f>Overview!B60</f>
        <v>90454</v>
      </c>
      <c r="D60" s="49" t="n">
        <f>F60+H60+J60+L60+N60+P60+R60</f>
        <v>1</v>
      </c>
      <c r="E60" s="47" t="n">
        <v>71374</v>
      </c>
      <c r="F60" s="49" t="n">
        <f>E60/C60</f>
        <v>0.789064054657616</v>
      </c>
      <c r="G60" s="47" t="n">
        <v>7504</v>
      </c>
      <c r="H60" s="49" t="n">
        <f>G60/C60</f>
        <v>0.0829592942268999</v>
      </c>
      <c r="I60" s="47" t="n">
        <v>182</v>
      </c>
      <c r="J60" s="49" t="n">
        <f>I60/C60</f>
        <v>0.00201207243460765</v>
      </c>
      <c r="K60" s="47" t="n">
        <v>5672</v>
      </c>
      <c r="L60" s="49" t="n">
        <f>K60/C60</f>
        <v>0.0627059057642559</v>
      </c>
      <c r="M60" s="47" t="n">
        <v>15</v>
      </c>
      <c r="N60" s="49" t="n">
        <f>M60/C60</f>
        <v>0.000165830145709421</v>
      </c>
      <c r="O60" s="47" t="n">
        <v>924</v>
      </c>
      <c r="P60" s="49" t="n">
        <f>O60/C60</f>
        <v>0.0102151369757004</v>
      </c>
      <c r="Q60" s="47" t="n">
        <v>4783</v>
      </c>
      <c r="R60" s="49" t="n">
        <f>Q60/C60</f>
        <v>0.0528777057952108</v>
      </c>
      <c r="S60" s="47" t="n">
        <f>C60-E60</f>
        <v>19080</v>
      </c>
      <c r="T60" s="49" t="n">
        <f>S60/$C60</f>
        <v>0.210935945342384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</row>
    <row r="61" ht="12.75">
      <c r="A61" s="9" t="n">
        <v>59</v>
      </c>
      <c r="B61" s="25"/>
      <c r="C61" s="47" t="n">
        <f>Overview!B61</f>
        <v>89336</v>
      </c>
      <c r="D61" s="49" t="n">
        <f>F61+H61+J61+L61+N61+P61+R61</f>
        <v>1</v>
      </c>
      <c r="E61" s="47" t="n">
        <v>78301</v>
      </c>
      <c r="F61" s="49" t="n">
        <f>E61/C61</f>
        <v>0.876477567833796</v>
      </c>
      <c r="G61" s="47" t="n">
        <v>2424</v>
      </c>
      <c r="H61" s="49" t="n">
        <f>G61/C61</f>
        <v>0.0271335184024357</v>
      </c>
      <c r="I61" s="47" t="n">
        <v>168</v>
      </c>
      <c r="J61" s="49" t="n">
        <f>I61/C61</f>
        <v>0.00188054087937674</v>
      </c>
      <c r="K61" s="47" t="n">
        <v>3307</v>
      </c>
      <c r="L61" s="49" t="n">
        <f>K61/C61</f>
        <v>0.0370175517148742</v>
      </c>
      <c r="M61" s="47" t="n">
        <v>15</v>
      </c>
      <c r="N61" s="49" t="n">
        <f>M61/C61</f>
        <v>0.000167905435658637</v>
      </c>
      <c r="O61" s="47" t="n">
        <v>758</v>
      </c>
      <c r="P61" s="49" t="n">
        <f>O61/C61</f>
        <v>0.00848482134861646</v>
      </c>
      <c r="Q61" s="47" t="n">
        <v>4363</v>
      </c>
      <c r="R61" s="49" t="n">
        <f>Q61/C61</f>
        <v>0.0488380943852422</v>
      </c>
      <c r="S61" s="47" t="n">
        <f>C61-E61</f>
        <v>11035</v>
      </c>
      <c r="T61" s="49" t="n">
        <f>S61/$C61</f>
        <v>0.123522432166204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</row>
    <row r="62" ht="12.75">
      <c r="A62" s="9" t="n">
        <v>60</v>
      </c>
      <c r="B62" s="25"/>
      <c r="C62" s="47" t="n">
        <f>Overview!B62</f>
        <v>92742</v>
      </c>
      <c r="D62" s="49" t="n">
        <f>F62+H62+J62+L62+N62+P62+R62</f>
        <v>1</v>
      </c>
      <c r="E62" s="47" t="n">
        <v>76496</v>
      </c>
      <c r="F62" s="49" t="n">
        <f>E62/C62</f>
        <v>0.824825860990705</v>
      </c>
      <c r="G62" s="47" t="n">
        <v>6765</v>
      </c>
      <c r="H62" s="49" t="n">
        <f>G62/C62</f>
        <v>0.0729442970822281</v>
      </c>
      <c r="I62" s="47" t="n">
        <v>153</v>
      </c>
      <c r="J62" s="49" t="n">
        <f>I62/C62</f>
        <v>0.00164973798279097</v>
      </c>
      <c r="K62" s="47" t="n">
        <v>3243</v>
      </c>
      <c r="L62" s="49" t="n">
        <f>K62/C62</f>
        <v>0.0349679756744517</v>
      </c>
      <c r="M62" s="47" t="n">
        <v>22</v>
      </c>
      <c r="N62" s="49" t="n">
        <f>M62/C62</f>
        <v>0.000237217226283669</v>
      </c>
      <c r="O62" s="47" t="n">
        <v>879</v>
      </c>
      <c r="P62" s="49" t="n">
        <f>O62/C62</f>
        <v>0.00947790645015203</v>
      </c>
      <c r="Q62" s="47" t="n">
        <v>5184</v>
      </c>
      <c r="R62" s="49" t="n">
        <f>Q62/C62</f>
        <v>0.0558970045933881</v>
      </c>
      <c r="S62" s="47" t="n">
        <f>C62-E62</f>
        <v>16246</v>
      </c>
      <c r="T62" s="49" t="n">
        <f>S62/$C62</f>
        <v>0.175174139009295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</row>
    <row r="63" ht="12.75">
      <c r="A63" s="9" t="n">
        <v>61</v>
      </c>
      <c r="B63" s="25"/>
      <c r="C63" s="47" t="n">
        <f>Overview!B63</f>
        <v>93156</v>
      </c>
      <c r="D63" s="49" t="n">
        <f>F63+H63+J63+L63+N63+P63+R63</f>
        <v>1</v>
      </c>
      <c r="E63" s="47" t="n">
        <v>69550</v>
      </c>
      <c r="F63" s="49" t="n">
        <f>E63/C63</f>
        <v>0.746597105929838</v>
      </c>
      <c r="G63" s="47" t="n">
        <v>14329</v>
      </c>
      <c r="H63" s="49" t="n">
        <f>G63/C63</f>
        <v>0.153817252780283</v>
      </c>
      <c r="I63" s="47" t="n">
        <v>238</v>
      </c>
      <c r="J63" s="49" t="n">
        <f>I63/C63</f>
        <v>0.00255485422302374</v>
      </c>
      <c r="K63" s="47" t="n">
        <v>2550</v>
      </c>
      <c r="L63" s="49" t="n">
        <f>K63/C63</f>
        <v>0.0273734381038258</v>
      </c>
      <c r="M63" s="47" t="n">
        <v>15</v>
      </c>
      <c r="N63" s="49" t="n">
        <f>M63/C63</f>
        <v>0.000161020224140152</v>
      </c>
      <c r="O63" s="47" t="n">
        <v>973</v>
      </c>
      <c r="P63" s="49" t="n">
        <f>O63/C63</f>
        <v>0.0104448452058912</v>
      </c>
      <c r="Q63" s="47" t="n">
        <v>5501</v>
      </c>
      <c r="R63" s="49" t="n">
        <f>Q63/C63</f>
        <v>0.0590514835329984</v>
      </c>
      <c r="S63" s="47" t="n">
        <f>C63-E63</f>
        <v>23606</v>
      </c>
      <c r="T63" s="49" t="n">
        <f>S63/$C63</f>
        <v>0.253402894070162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</row>
    <row r="64" ht="12.75">
      <c r="A64" s="9" t="n">
        <v>62</v>
      </c>
      <c r="B64" s="25"/>
      <c r="C64" s="47" t="n">
        <f>Overview!B64</f>
        <v>90539</v>
      </c>
      <c r="D64" s="49" t="n">
        <f>F64+H64+J64+L64+N64+P64+R64</f>
        <v>1</v>
      </c>
      <c r="E64" s="47" t="n">
        <v>70551</v>
      </c>
      <c r="F64" s="49" t="n">
        <f>E64/C64</f>
        <v>0.779233258595743</v>
      </c>
      <c r="G64" s="47" t="n">
        <v>12204</v>
      </c>
      <c r="H64" s="49" t="n">
        <f>G64/C64</f>
        <v>0.134792741249627</v>
      </c>
      <c r="I64" s="47" t="n">
        <v>293</v>
      </c>
      <c r="J64" s="49" t="n">
        <f>I64/C64</f>
        <v>0.00323617446625211</v>
      </c>
      <c r="K64" s="47" t="n">
        <v>1320</v>
      </c>
      <c r="L64" s="49" t="n">
        <f>K64/C64</f>
        <v>0.0145793525442075</v>
      </c>
      <c r="M64" s="47" t="n">
        <v>34</v>
      </c>
      <c r="N64" s="49" t="n">
        <f>M64/C64</f>
        <v>0.000375528777653829</v>
      </c>
      <c r="O64" s="47" t="n">
        <v>695</v>
      </c>
      <c r="P64" s="49" t="n">
        <f>O64/C64</f>
        <v>0.00767625001380621</v>
      </c>
      <c r="Q64" s="47" t="n">
        <v>5442</v>
      </c>
      <c r="R64" s="49" t="n">
        <f>Q64/C64</f>
        <v>0.0601066943527099</v>
      </c>
      <c r="S64" s="47" t="n">
        <f>C64-E64</f>
        <v>19988</v>
      </c>
      <c r="T64" s="49" t="n">
        <f>S64/$C64</f>
        <v>0.220766741404257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</row>
    <row r="65" ht="12.75">
      <c r="A65" s="9" t="n">
        <v>63</v>
      </c>
      <c r="B65" s="25"/>
      <c r="C65" s="47" t="n">
        <f>Overview!B65</f>
        <v>90638</v>
      </c>
      <c r="D65" s="49" t="n">
        <f>F65+H65+J65+L65+N65+P65+R65</f>
        <v>1</v>
      </c>
      <c r="E65" s="47" t="n">
        <v>81158</v>
      </c>
      <c r="F65" s="49" t="n">
        <f>E65/C65</f>
        <v>0.895408106974999</v>
      </c>
      <c r="G65" s="47" t="n">
        <v>2888</v>
      </c>
      <c r="H65" s="49" t="n">
        <f>G65/C65</f>
        <v>0.0318630155122576</v>
      </c>
      <c r="I65" s="47" t="n">
        <v>297</v>
      </c>
      <c r="J65" s="49" t="n">
        <f>I65/C65</f>
        <v>0.00327677133211236</v>
      </c>
      <c r="K65" s="47" t="n">
        <v>683</v>
      </c>
      <c r="L65" s="49" t="n">
        <f>K65/C65</f>
        <v>0.00753547077384761</v>
      </c>
      <c r="M65" s="47" t="n">
        <v>16</v>
      </c>
      <c r="N65" s="49" t="n">
        <f>M65/C65</f>
        <v>0.000176526401729959</v>
      </c>
      <c r="O65" s="47" t="n">
        <v>706</v>
      </c>
      <c r="P65" s="49" t="n">
        <f>O65/C65</f>
        <v>0.00778922747633443</v>
      </c>
      <c r="Q65" s="47" t="n">
        <v>4890</v>
      </c>
      <c r="R65" s="49" t="n">
        <f>Q65/C65</f>
        <v>0.0539508815287186</v>
      </c>
      <c r="S65" s="47" t="n">
        <f>C65-E65</f>
        <v>9480</v>
      </c>
      <c r="T65" s="49" t="n">
        <f>S65/$C65</f>
        <v>0.104591893025001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</row>
    <row r="66" ht="12.75">
      <c r="A66" s="9" t="n">
        <v>64</v>
      </c>
      <c r="B66" s="25"/>
      <c r="C66" s="47" t="n">
        <f>Overview!B66</f>
        <v>91060</v>
      </c>
      <c r="D66" s="49" t="n">
        <f>F66+H66+J66+L66+N66+P66+R66</f>
        <v>1</v>
      </c>
      <c r="E66" s="47" t="n">
        <v>79737</v>
      </c>
      <c r="F66" s="49" t="n">
        <f>E66/C66</f>
        <v>0.875653415330551</v>
      </c>
      <c r="G66" s="47" t="n">
        <v>3583</v>
      </c>
      <c r="H66" s="49" t="n">
        <f>G66/C66</f>
        <v>0.0393476828464749</v>
      </c>
      <c r="I66" s="47" t="n">
        <v>433</v>
      </c>
      <c r="J66" s="49" t="n">
        <f>I66/C66</f>
        <v>0.00475510652317154</v>
      </c>
      <c r="K66" s="47" t="n">
        <v>566</v>
      </c>
      <c r="L66" s="49" t="n">
        <f>K66/C66</f>
        <v>0.00621568196793323</v>
      </c>
      <c r="M66" s="47" t="n">
        <v>13</v>
      </c>
      <c r="N66" s="49" t="n">
        <f>M66/C66</f>
        <v>0.00014276301339776</v>
      </c>
      <c r="O66" s="47" t="n">
        <v>914</v>
      </c>
      <c r="P66" s="49" t="n">
        <f>O66/C66</f>
        <v>0.0100373380188886</v>
      </c>
      <c r="Q66" s="47" t="n">
        <v>5814</v>
      </c>
      <c r="R66" s="49" t="n">
        <f>Q66/C66</f>
        <v>0.0638480122995827</v>
      </c>
      <c r="S66" s="47" t="n">
        <f>C66-E66</f>
        <v>11323</v>
      </c>
      <c r="T66" s="49" t="n">
        <f>S66/$C66</f>
        <v>0.124346584669449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</row>
    <row r="67" ht="12.75">
      <c r="A67" s="9" t="n">
        <v>65</v>
      </c>
      <c r="B67" s="25"/>
      <c r="C67" s="47" t="n">
        <f>Overview!B67</f>
        <v>92892</v>
      </c>
      <c r="D67" s="49" t="n">
        <f>F67+H67+J67+L67+N67+P67+R67</f>
        <v>1</v>
      </c>
      <c r="E67" s="47" t="n">
        <v>82920</v>
      </c>
      <c r="F67" s="49" t="n">
        <f>E67/C67</f>
        <v>0.892649528484692</v>
      </c>
      <c r="G67" s="47" t="n">
        <v>2178</v>
      </c>
      <c r="H67" s="49" t="n">
        <f>G67/C67</f>
        <v>0.0234465831287947</v>
      </c>
      <c r="I67" s="47" t="n">
        <v>335</v>
      </c>
      <c r="J67" s="49" t="n">
        <f>I67/C67</f>
        <v>0.00360633854368514</v>
      </c>
      <c r="K67" s="47" t="n">
        <v>347</v>
      </c>
      <c r="L67" s="49" t="n">
        <f>K67/C67</f>
        <v>0.00373552081987685</v>
      </c>
      <c r="M67" s="47" t="n">
        <v>52</v>
      </c>
      <c r="N67" s="49" t="n">
        <f>M67/C67</f>
        <v>0.000559789863497395</v>
      </c>
      <c r="O67" s="47" t="n">
        <v>1785</v>
      </c>
      <c r="P67" s="49" t="n">
        <f>O67/C67</f>
        <v>0.0192158635835163</v>
      </c>
      <c r="Q67" s="47" t="n">
        <v>5275</v>
      </c>
      <c r="R67" s="49" t="n">
        <f>Q67/C67</f>
        <v>0.0567863755759376</v>
      </c>
      <c r="S67" s="47" t="n">
        <f>C67-E67</f>
        <v>9972</v>
      </c>
      <c r="T67" s="49" t="n">
        <f>S67/$C67</f>
        <v>0.107350471515308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</row>
    <row r="68" ht="12.75">
      <c r="A68" s="9" t="n">
        <v>66</v>
      </c>
      <c r="B68" s="25"/>
      <c r="C68" s="47" t="n">
        <f>Overview!B68</f>
        <v>93014</v>
      </c>
      <c r="D68" s="49" t="n">
        <f>F68+H68+J68+L68+N68+P68+R68</f>
        <v>1</v>
      </c>
      <c r="E68" s="47" t="n">
        <v>82974</v>
      </c>
      <c r="F68" s="49" t="n">
        <f>E68/C68</f>
        <v>0.89205925989636</v>
      </c>
      <c r="G68" s="47" t="n">
        <v>1141</v>
      </c>
      <c r="H68" s="49" t="n">
        <f>G68/C68</f>
        <v>0.0122669705635711</v>
      </c>
      <c r="I68" s="47" t="n">
        <v>217</v>
      </c>
      <c r="J68" s="49" t="n">
        <f>I68/C68</f>
        <v>0.00233298213172211</v>
      </c>
      <c r="K68" s="47" t="n">
        <v>1512</v>
      </c>
      <c r="L68" s="49" t="n">
        <f>K68/C68</f>
        <v>0.0162556174339347</v>
      </c>
      <c r="M68" s="47" t="n">
        <v>25</v>
      </c>
      <c r="N68" s="49" t="n">
        <f>M68/C68</f>
        <v>0.000268776743285957</v>
      </c>
      <c r="O68" s="47" t="n">
        <v>1382</v>
      </c>
      <c r="P68" s="49" t="n">
        <f>O68/C68</f>
        <v>0.0148579783688477</v>
      </c>
      <c r="Q68" s="47" t="n">
        <v>5763</v>
      </c>
      <c r="R68" s="49" t="n">
        <f>Q68/C68</f>
        <v>0.0619584148622788</v>
      </c>
      <c r="S68" s="47" t="n">
        <f>C68-E68</f>
        <v>10040</v>
      </c>
      <c r="T68" s="49" t="n">
        <f>S68/$C68</f>
        <v>0.10794074010364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</row>
    <row r="69" ht="12.75">
      <c r="A69" s="9" t="n">
        <v>67</v>
      </c>
      <c r="B69" s="25"/>
      <c r="C69" s="47" t="n">
        <f>Overview!B69</f>
        <v>92647</v>
      </c>
      <c r="D69" s="49" t="n">
        <f>F69+H69+J69+L69+N69+P69+R69</f>
        <v>1</v>
      </c>
      <c r="E69" s="47" t="n">
        <v>83864</v>
      </c>
      <c r="F69" s="49" t="n">
        <f>E69/C69</f>
        <v>0.905199304888448</v>
      </c>
      <c r="G69" s="47" t="n">
        <v>1800</v>
      </c>
      <c r="H69" s="49" t="n">
        <f>G69/C69</f>
        <v>0.0194285837641802</v>
      </c>
      <c r="I69" s="47" t="n">
        <v>400</v>
      </c>
      <c r="J69" s="49" t="n">
        <f>I69/C69</f>
        <v>0.0043174630587067</v>
      </c>
      <c r="K69" s="47" t="n">
        <v>450</v>
      </c>
      <c r="L69" s="49" t="n">
        <f>K69/C69</f>
        <v>0.00485714594104504</v>
      </c>
      <c r="M69" s="47" t="n">
        <v>7</v>
      </c>
      <c r="N69" s="49" t="n">
        <f>M69/C69</f>
        <v>7.55556035273673E-05</v>
      </c>
      <c r="O69" s="47" t="n">
        <v>768</v>
      </c>
      <c r="P69" s="49" t="n">
        <f>O69/C69</f>
        <v>0.00828952907271687</v>
      </c>
      <c r="Q69" s="47" t="n">
        <v>5358</v>
      </c>
      <c r="R69" s="49" t="n">
        <f>Q69/C69</f>
        <v>0.0578324176713763</v>
      </c>
      <c r="S69" s="47" t="n">
        <f>C69-E69</f>
        <v>8783</v>
      </c>
      <c r="T69" s="49" t="n">
        <f>S69/$C69</f>
        <v>0.0948006951115525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</row>
    <row r="70" ht="12.75">
      <c r="A70" s="9" t="n">
        <v>68</v>
      </c>
      <c r="B70" s="25"/>
      <c r="C70" s="47" t="n">
        <f>Overview!B70</f>
        <v>93715</v>
      </c>
      <c r="D70" s="49" t="n">
        <f>F70+H70+J70+L70+N70+P70+R70</f>
        <v>1</v>
      </c>
      <c r="E70" s="47" t="n">
        <v>78401</v>
      </c>
      <c r="F70" s="49" t="n">
        <f>E70/C70</f>
        <v>0.836589660139786</v>
      </c>
      <c r="G70" s="47" t="n">
        <v>5986</v>
      </c>
      <c r="H70" s="49" t="n">
        <f>G70/C70</f>
        <v>0.0638745131515766</v>
      </c>
      <c r="I70" s="47" t="n">
        <v>372</v>
      </c>
      <c r="J70" s="49" t="n">
        <f>I70/C70</f>
        <v>0.00396948193992424</v>
      </c>
      <c r="K70" s="47" t="n">
        <v>1752</v>
      </c>
      <c r="L70" s="49" t="n">
        <f>K70/C70</f>
        <v>0.018694979458998</v>
      </c>
      <c r="M70" s="47" t="n">
        <v>31</v>
      </c>
      <c r="N70" s="49" t="n">
        <f>M70/C70</f>
        <v>0.000330790161660353</v>
      </c>
      <c r="O70" s="47" t="n">
        <v>961</v>
      </c>
      <c r="P70" s="49" t="n">
        <f>O70/C70</f>
        <v>0.0102544950114709</v>
      </c>
      <c r="Q70" s="47" t="n">
        <v>6212</v>
      </c>
      <c r="R70" s="49" t="n">
        <f>Q70/C70</f>
        <v>0.0662860801365843</v>
      </c>
      <c r="S70" s="47" t="n">
        <f>C70-E70</f>
        <v>15314</v>
      </c>
      <c r="T70" s="49" t="n">
        <f>S70/$C70</f>
        <v>0.163410339860214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</row>
    <row r="71" ht="12.75">
      <c r="A71" s="9" t="n">
        <v>69</v>
      </c>
      <c r="B71" s="25"/>
      <c r="C71" s="47" t="n">
        <f>Overview!B71</f>
        <v>90456</v>
      </c>
      <c r="D71" s="49" t="n">
        <f>F71+H71+J71+L71+N71+P71+R71</f>
        <v>1</v>
      </c>
      <c r="E71" s="47" t="n">
        <v>47579</v>
      </c>
      <c r="F71" s="49" t="n">
        <f>E71/C71</f>
        <v>0.525990536835589</v>
      </c>
      <c r="G71" s="47" t="n">
        <v>34785</v>
      </c>
      <c r="H71" s="49" t="n">
        <f>G71/C71</f>
        <v>0.384551605200318</v>
      </c>
      <c r="I71" s="47" t="n">
        <v>411</v>
      </c>
      <c r="J71" s="49" t="n">
        <f>I71/C71</f>
        <v>0.00454364552931812</v>
      </c>
      <c r="K71" s="47" t="n">
        <v>601</v>
      </c>
      <c r="L71" s="49" t="n">
        <f>K71/C71</f>
        <v>0.00664411426549925</v>
      </c>
      <c r="M71" s="47" t="n">
        <v>23</v>
      </c>
      <c r="N71" s="49" t="n">
        <f>M71/C71</f>
        <v>0.000254267268064031</v>
      </c>
      <c r="O71" s="47" t="n">
        <v>1346</v>
      </c>
      <c r="P71" s="49" t="n">
        <f>O71/C71</f>
        <v>0.0148801627310516</v>
      </c>
      <c r="Q71" s="47" t="n">
        <v>5711</v>
      </c>
      <c r="R71" s="49" t="n">
        <f>Q71/C71</f>
        <v>0.0631356681701601</v>
      </c>
      <c r="S71" s="47" t="n">
        <f>C71-E71</f>
        <v>42877</v>
      </c>
      <c r="T71" s="49" t="n">
        <f>S71/$C71</f>
        <v>0.474009463164411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</row>
    <row r="72" ht="12.75">
      <c r="A72" s="9" t="n">
        <v>70</v>
      </c>
      <c r="B72" s="25"/>
      <c r="C72" s="47" t="n">
        <f>Overview!B72</f>
        <v>91267</v>
      </c>
      <c r="D72" s="49" t="n">
        <f>F72+H72+J72+L72+N72+P72+R72</f>
        <v>1</v>
      </c>
      <c r="E72" s="47" t="n">
        <v>46340</v>
      </c>
      <c r="F72" s="49" t="n">
        <f>E72/C72</f>
        <v>0.507741023590126</v>
      </c>
      <c r="G72" s="47" t="n">
        <v>35477</v>
      </c>
      <c r="H72" s="49" t="n">
        <f>G72/C72</f>
        <v>0.388716622656601</v>
      </c>
      <c r="I72" s="47" t="n">
        <v>481</v>
      </c>
      <c r="J72" s="49" t="n">
        <f>I72/C72</f>
        <v>0.00527025102172746</v>
      </c>
      <c r="K72" s="47" t="n">
        <v>872</v>
      </c>
      <c r="L72" s="49" t="n">
        <f>K72/C72</f>
        <v>0.00955438438866184</v>
      </c>
      <c r="M72" s="47" t="n">
        <v>27</v>
      </c>
      <c r="N72" s="49" t="n">
        <f>M72/C72</f>
        <v>0.000295835296437924</v>
      </c>
      <c r="O72" s="47" t="n">
        <v>1516</v>
      </c>
      <c r="P72" s="49" t="n">
        <f>O72/C72</f>
        <v>0.0166106040518479</v>
      </c>
      <c r="Q72" s="47" t="n">
        <v>6554</v>
      </c>
      <c r="R72" s="49" t="n">
        <f>Q72/C72</f>
        <v>0.0718112789945983</v>
      </c>
      <c r="S72" s="47" t="n">
        <f>C72-E72</f>
        <v>44927</v>
      </c>
      <c r="T72" s="49" t="n">
        <f>S72/$C72</f>
        <v>0.492258976409874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</row>
    <row r="73" ht="12.75">
      <c r="A73" s="9" t="n">
        <v>71</v>
      </c>
      <c r="B73" s="25"/>
      <c r="C73" s="47" t="n">
        <f>Overview!B73</f>
        <v>93539</v>
      </c>
      <c r="D73" s="49" t="n">
        <f>F73+H73+J73+L73+N73+P73+R73</f>
        <v>1</v>
      </c>
      <c r="E73" s="47" t="n">
        <v>86116</v>
      </c>
      <c r="F73" s="49" t="n">
        <f>E73/C73</f>
        <v>0.920642726563252</v>
      </c>
      <c r="G73" s="47" t="n">
        <v>948</v>
      </c>
      <c r="H73" s="49" t="n">
        <f>G73/C73</f>
        <v>0.0101348100792183</v>
      </c>
      <c r="I73" s="47" t="n">
        <v>354</v>
      </c>
      <c r="J73" s="49" t="n">
        <f>I73/C73</f>
        <v>0.00378451768780936</v>
      </c>
      <c r="K73" s="47" t="n">
        <v>459</v>
      </c>
      <c r="L73" s="49" t="n">
        <f>K73/C73</f>
        <v>0.00490704412063417</v>
      </c>
      <c r="M73" s="47" t="n">
        <v>32</v>
      </c>
      <c r="N73" s="49" t="n">
        <f>M73/C73</f>
        <v>0.000342103293813276</v>
      </c>
      <c r="O73" s="47" t="n">
        <v>705</v>
      </c>
      <c r="P73" s="49" t="n">
        <f>O73/C73</f>
        <v>0.00753696319182373</v>
      </c>
      <c r="Q73" s="47" t="n">
        <v>4925</v>
      </c>
      <c r="R73" s="49" t="n">
        <f>Q73/C73</f>
        <v>0.0526518350634495</v>
      </c>
      <c r="S73" s="47" t="n">
        <f>C73-E73</f>
        <v>7423</v>
      </c>
      <c r="T73" s="49" t="n">
        <f>S73/$C73</f>
        <v>0.0793572734367483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</row>
    <row r="74" ht="12.75">
      <c r="A74" s="9" t="n">
        <v>72</v>
      </c>
      <c r="B74" s="25"/>
      <c r="C74" s="47" t="n">
        <f>Overview!B74</f>
        <v>92573</v>
      </c>
      <c r="D74" s="49" t="n">
        <f>F74+H74+J74+L74+N74+P74+R74</f>
        <v>1</v>
      </c>
      <c r="E74" s="47" t="n">
        <v>82993</v>
      </c>
      <c r="F74" s="49" t="n">
        <f>E74/C74</f>
        <v>0.896514102384064</v>
      </c>
      <c r="G74" s="47" t="n">
        <v>2373</v>
      </c>
      <c r="H74" s="49" t="n">
        <f>G74/C74</f>
        <v>0.0256338241171832</v>
      </c>
      <c r="I74" s="47" t="n">
        <v>286</v>
      </c>
      <c r="J74" s="49" t="n">
        <f>I74/C74</f>
        <v>0.00308945372840893</v>
      </c>
      <c r="K74" s="47" t="n">
        <v>784</v>
      </c>
      <c r="L74" s="49" t="n">
        <f>K74/C74</f>
        <v>0.00846899203871539</v>
      </c>
      <c r="M74" s="47" t="n">
        <v>27</v>
      </c>
      <c r="N74" s="49" t="n">
        <f>M74/C74</f>
        <v>0.000291661715619025</v>
      </c>
      <c r="O74" s="47" t="n">
        <v>637</v>
      </c>
      <c r="P74" s="49" t="n">
        <f>O74/C74</f>
        <v>0.00688105603145626</v>
      </c>
      <c r="Q74" s="47" t="n">
        <v>5473</v>
      </c>
      <c r="R74" s="49" t="n">
        <f>Q74/C74</f>
        <v>0.0591209099845527</v>
      </c>
      <c r="S74" s="47" t="n">
        <f>C74-E74</f>
        <v>9580</v>
      </c>
      <c r="T74" s="49" t="n">
        <f>S74/$C74</f>
        <v>0.103485897615936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</row>
    <row r="75" ht="12.75">
      <c r="A75" s="9" t="n">
        <v>73</v>
      </c>
      <c r="B75" s="25"/>
      <c r="C75" s="47" t="n">
        <f>Overview!B75</f>
        <v>91543</v>
      </c>
      <c r="D75" s="49" t="n">
        <f>F75+H75+J75+L75+N75+P75+R75</f>
        <v>1</v>
      </c>
      <c r="E75" s="47" t="n">
        <v>72493</v>
      </c>
      <c r="F75" s="49" t="n">
        <f>E75/C75</f>
        <v>0.791901073812307</v>
      </c>
      <c r="G75" s="47" t="n">
        <v>5383</v>
      </c>
      <c r="H75" s="49" t="n">
        <f>G75/C75</f>
        <v>0.0588029669117245</v>
      </c>
      <c r="I75" s="47" t="n">
        <v>303</v>
      </c>
      <c r="J75" s="49" t="n">
        <f>I75/C75</f>
        <v>0.00330991992833969</v>
      </c>
      <c r="K75" s="47" t="n">
        <v>6910</v>
      </c>
      <c r="L75" s="49" t="n">
        <f>K75/C75</f>
        <v>0.075483652491179</v>
      </c>
      <c r="M75" s="47" t="n">
        <v>52</v>
      </c>
      <c r="N75" s="49" t="n">
        <f>M75/C75</f>
        <v>0.000568039063609451</v>
      </c>
      <c r="O75" s="47" t="n">
        <v>1368</v>
      </c>
      <c r="P75" s="49" t="n">
        <f>O75/C75</f>
        <v>0.0149437969041871</v>
      </c>
      <c r="Q75" s="47" t="n">
        <v>5034</v>
      </c>
      <c r="R75" s="49" t="n">
        <f>Q75/C75</f>
        <v>0.0549905508886534</v>
      </c>
      <c r="S75" s="47" t="n">
        <f>C75-E75</f>
        <v>19050</v>
      </c>
      <c r="T75" s="49" t="n">
        <f>S75/$C75</f>
        <v>0.208098926187693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</row>
    <row r="76" ht="12.75">
      <c r="A76" s="9" t="n">
        <v>74</v>
      </c>
      <c r="B76" s="25"/>
      <c r="C76" s="47" t="n">
        <f>Overview!B76</f>
        <v>90782</v>
      </c>
      <c r="D76" s="49" t="n">
        <f>F76+H76+J76+L76+N76+P76+R76</f>
        <v>1</v>
      </c>
      <c r="E76" s="47" t="n">
        <v>56205</v>
      </c>
      <c r="F76" s="49" t="n">
        <f>E76/C76</f>
        <v>0.619120530501641</v>
      </c>
      <c r="G76" s="47" t="n">
        <v>17128</v>
      </c>
      <c r="H76" s="49" t="n">
        <f>G76/C76</f>
        <v>0.188671763124849</v>
      </c>
      <c r="I76" s="47" t="n">
        <v>550</v>
      </c>
      <c r="J76" s="49" t="n">
        <f>I76/C76</f>
        <v>0.0060584697406975</v>
      </c>
      <c r="K76" s="47" t="n">
        <v>3972</v>
      </c>
      <c r="L76" s="49" t="n">
        <f>K76/C76</f>
        <v>0.0437531669273645</v>
      </c>
      <c r="M76" s="47" t="n">
        <v>37</v>
      </c>
      <c r="N76" s="49" t="n">
        <f>M76/C76</f>
        <v>0.000407569782556013</v>
      </c>
      <c r="O76" s="47" t="n">
        <v>3382</v>
      </c>
      <c r="P76" s="49" t="n">
        <f>O76/C76</f>
        <v>0.0372540812055253</v>
      </c>
      <c r="Q76" s="47" t="n">
        <v>9508</v>
      </c>
      <c r="R76" s="49" t="n">
        <f>Q76/C76</f>
        <v>0.104734418717367</v>
      </c>
      <c r="S76" s="47" t="n">
        <f>C76-E76</f>
        <v>34577</v>
      </c>
      <c r="T76" s="49" t="n">
        <f>S76/$C76</f>
        <v>0.380879469498359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</row>
    <row r="77" ht="12.75">
      <c r="A77" s="9" t="n">
        <v>75</v>
      </c>
      <c r="B77" s="25"/>
      <c r="C77" s="47" t="n">
        <f>Overview!B77</f>
        <v>93554</v>
      </c>
      <c r="D77" s="49" t="n">
        <f>F77+H77+J77+L77+N77+P77+R77</f>
        <v>1</v>
      </c>
      <c r="E77" s="47" t="n">
        <v>75609</v>
      </c>
      <c r="F77" s="49" t="n">
        <f>E77/C77</f>
        <v>0.808185646792227</v>
      </c>
      <c r="G77" s="47" t="n">
        <v>4201</v>
      </c>
      <c r="H77" s="49" t="n">
        <f>G77/C77</f>
        <v>0.044904547106484</v>
      </c>
      <c r="I77" s="47" t="n">
        <v>366</v>
      </c>
      <c r="J77" s="49" t="n">
        <f>I77/C77</f>
        <v>0.00391217906235971</v>
      </c>
      <c r="K77" s="47" t="n">
        <v>5550</v>
      </c>
      <c r="L77" s="49" t="n">
        <f>K77/C77</f>
        <v>0.0593240267652906</v>
      </c>
      <c r="M77" s="47" t="n">
        <v>23</v>
      </c>
      <c r="N77" s="49" t="n">
        <f>M77/C77</f>
        <v>0.00024584731812643</v>
      </c>
      <c r="O77" s="47" t="n">
        <v>1555</v>
      </c>
      <c r="P77" s="49" t="n">
        <f>O77/C77</f>
        <v>0.016621416508113</v>
      </c>
      <c r="Q77" s="47" t="n">
        <v>6250</v>
      </c>
      <c r="R77" s="49" t="n">
        <f>Q77/C77</f>
        <v>0.0668063364473994</v>
      </c>
      <c r="S77" s="47" t="n">
        <f>C77-E77</f>
        <v>17945</v>
      </c>
      <c r="T77" s="49" t="n">
        <f>S77/$C77</f>
        <v>0.191814353207773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</row>
    <row r="78" ht="12.75">
      <c r="A78" s="9" t="n">
        <v>76</v>
      </c>
      <c r="B78" s="25"/>
      <c r="C78" s="47" t="n">
        <f>Overview!B78</f>
        <v>92354</v>
      </c>
      <c r="D78" s="49" t="n">
        <f>F78+H78+J78+L78+N78+P78+R78</f>
        <v>1</v>
      </c>
      <c r="E78" s="47" t="n">
        <v>73944</v>
      </c>
      <c r="F78" s="49" t="n">
        <f>E78/C78</f>
        <v>0.800658336401239</v>
      </c>
      <c r="G78" s="47" t="n">
        <v>7522</v>
      </c>
      <c r="H78" s="49" t="n">
        <f>G78/C78</f>
        <v>0.0814474738506183</v>
      </c>
      <c r="I78" s="47" t="n">
        <v>385</v>
      </c>
      <c r="J78" s="49" t="n">
        <f>I78/C78</f>
        <v>0.00416874201442276</v>
      </c>
      <c r="K78" s="47" t="n">
        <v>2408</v>
      </c>
      <c r="L78" s="49" t="n">
        <f>K78/C78</f>
        <v>0.0260735864174806</v>
      </c>
      <c r="M78" s="47" t="n">
        <v>15</v>
      </c>
      <c r="N78" s="49" t="n">
        <f>M78/C78</f>
        <v>0.000162418520042445</v>
      </c>
      <c r="O78" s="47" t="n">
        <v>1689</v>
      </c>
      <c r="P78" s="49" t="n">
        <f>O78/C78</f>
        <v>0.0182883253567794</v>
      </c>
      <c r="Q78" s="47" t="n">
        <v>6391</v>
      </c>
      <c r="R78" s="49" t="n">
        <f>Q78/C78</f>
        <v>0.0692011174394179</v>
      </c>
      <c r="S78" s="47" t="n">
        <f>C78-E78</f>
        <v>18410</v>
      </c>
      <c r="T78" s="49" t="n">
        <f>S78/$C78</f>
        <v>0.199341663598761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</row>
    <row r="79" ht="12.75">
      <c r="A79" s="9" t="n">
        <v>77</v>
      </c>
      <c r="B79" s="25"/>
      <c r="C79" s="47" t="n">
        <f>Overview!B79</f>
        <v>92594</v>
      </c>
      <c r="D79" s="49" t="n">
        <f>F79+H79+J79+L79+N79+P79+R79</f>
        <v>0.999999999999999</v>
      </c>
      <c r="E79" s="47" t="n">
        <v>67188</v>
      </c>
      <c r="F79" s="49" t="n">
        <f>E79/C79</f>
        <v>0.725619370585567</v>
      </c>
      <c r="G79" s="47" t="n">
        <v>10724</v>
      </c>
      <c r="H79" s="49" t="n">
        <f>G79/C79</f>
        <v>0.115817439574918</v>
      </c>
      <c r="I79" s="47" t="n">
        <v>647</v>
      </c>
      <c r="J79" s="49" t="n">
        <f>I79/C79</f>
        <v>0.00698749379009439</v>
      </c>
      <c r="K79" s="47" t="n">
        <v>1989</v>
      </c>
      <c r="L79" s="49" t="n">
        <f>K79/C79</f>
        <v>0.0214808734907229</v>
      </c>
      <c r="M79" s="47" t="n">
        <v>37</v>
      </c>
      <c r="N79" s="49" t="n">
        <f>M79/C79</f>
        <v>0.000399593926172322</v>
      </c>
      <c r="O79" s="47" t="n">
        <v>3237</v>
      </c>
      <c r="P79" s="49" t="n">
        <f>O79/C79</f>
        <v>0.0349590686221569</v>
      </c>
      <c r="Q79" s="47" t="n">
        <v>8772</v>
      </c>
      <c r="R79" s="49" t="n">
        <f>Q79/C79</f>
        <v>0.0947361600103678</v>
      </c>
      <c r="S79" s="47" t="n">
        <f>C79-E79</f>
        <v>25406</v>
      </c>
      <c r="T79" s="49" t="n">
        <f>S79/$C79</f>
        <v>0.274380629414433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</row>
    <row r="80" ht="12.75">
      <c r="A80" s="9" t="n">
        <v>78</v>
      </c>
      <c r="B80" s="25"/>
      <c r="C80" s="47" t="n">
        <f>Overview!B80</f>
        <v>92849</v>
      </c>
      <c r="D80" s="49" t="n">
        <f>F80+H80+J80+L80+N80+P80+R80</f>
        <v>1</v>
      </c>
      <c r="E80" s="47" t="n">
        <v>83101</v>
      </c>
      <c r="F80" s="49" t="n">
        <f>E80/C80</f>
        <v>0.895012331850639</v>
      </c>
      <c r="G80" s="47" t="n">
        <v>3328</v>
      </c>
      <c r="H80" s="49" t="n">
        <f>G80/C80</f>
        <v>0.0358431431679393</v>
      </c>
      <c r="I80" s="47" t="n">
        <v>373</v>
      </c>
      <c r="J80" s="49" t="n">
        <f>I80/C80</f>
        <v>0.00401727536107013</v>
      </c>
      <c r="K80" s="47" t="n">
        <v>360</v>
      </c>
      <c r="L80" s="49" t="n">
        <f>K80/C80</f>
        <v>0.00387726308307036</v>
      </c>
      <c r="M80" s="47" t="n">
        <v>18</v>
      </c>
      <c r="N80" s="49" t="n">
        <f>M80/C80</f>
        <v>0.000193863154153518</v>
      </c>
      <c r="O80" s="47" t="n">
        <v>1214</v>
      </c>
      <c r="P80" s="49" t="n">
        <f>O80/C80</f>
        <v>0.0130749927301317</v>
      </c>
      <c r="Q80" s="47" t="n">
        <v>4455</v>
      </c>
      <c r="R80" s="49" t="n">
        <f>Q80/C80</f>
        <v>0.0479811306529957</v>
      </c>
      <c r="S80" s="47" t="n">
        <f>C80-E80</f>
        <v>9748</v>
      </c>
      <c r="T80" s="49" t="n">
        <f>S80/$C80</f>
        <v>0.104987668149361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</row>
    <row r="81" ht="12.75">
      <c r="A81" s="9" t="n">
        <v>79</v>
      </c>
      <c r="B81" s="25"/>
      <c r="C81" s="47" t="n">
        <f>Overview!B81</f>
        <v>91701</v>
      </c>
      <c r="D81" s="49" t="n">
        <f>F81+H81+J81+L81+N81+P81+R81</f>
        <v>1</v>
      </c>
      <c r="E81" s="47" t="n">
        <v>81175</v>
      </c>
      <c r="F81" s="49" t="n">
        <f>E81/C81</f>
        <v>0.885213901702272</v>
      </c>
      <c r="G81" s="47" t="n">
        <v>1430</v>
      </c>
      <c r="H81" s="49" t="n">
        <f>G81/C81</f>
        <v>0.0155941592785248</v>
      </c>
      <c r="I81" s="47" t="n">
        <v>313</v>
      </c>
      <c r="J81" s="49" t="n">
        <f>I81/C81</f>
        <v>0.00341326703089388</v>
      </c>
      <c r="K81" s="47" t="n">
        <v>2553</v>
      </c>
      <c r="L81" s="49" t="n">
        <f>K81/C81</f>
        <v>0.0278404815650865</v>
      </c>
      <c r="M81" s="47" t="n">
        <v>19</v>
      </c>
      <c r="N81" s="49" t="n">
        <f>M81/C81</f>
        <v>0.000207195123281098</v>
      </c>
      <c r="O81" s="47" t="n">
        <v>1052</v>
      </c>
      <c r="P81" s="49" t="n">
        <f>O81/C81</f>
        <v>0.0114720668258798</v>
      </c>
      <c r="Q81" s="47" t="n">
        <v>5159</v>
      </c>
      <c r="R81" s="49" t="n">
        <f>Q81/C81</f>
        <v>0.0562589284740624</v>
      </c>
      <c r="S81" s="47" t="n">
        <f>C81-E81</f>
        <v>10526</v>
      </c>
      <c r="T81" s="49" t="n">
        <f>S81/$C81</f>
        <v>0.114786098297728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</row>
    <row r="82" ht="12.75">
      <c r="A82" s="9" t="n">
        <v>80</v>
      </c>
      <c r="B82" s="25"/>
      <c r="C82" s="47" t="n">
        <f>Overview!B82</f>
        <v>90669</v>
      </c>
      <c r="D82" s="49" t="n">
        <f>F82+H82+J82+L82+N82+P82+R82</f>
        <v>1</v>
      </c>
      <c r="E82" s="47" t="n">
        <v>52535</v>
      </c>
      <c r="F82" s="49" t="n">
        <f>E82/C82</f>
        <v>0.579415235637318</v>
      </c>
      <c r="G82" s="47" t="n">
        <v>14426</v>
      </c>
      <c r="H82" s="49" t="n">
        <f>G82/C82</f>
        <v>0.159106199472808</v>
      </c>
      <c r="I82" s="47" t="n">
        <v>669</v>
      </c>
      <c r="J82" s="49" t="n">
        <f>I82/C82</f>
        <v>0.00737848658306588</v>
      </c>
      <c r="K82" s="47" t="n">
        <v>8296</v>
      </c>
      <c r="L82" s="49" t="n">
        <f>K82/C82</f>
        <v>0.0914976452811876</v>
      </c>
      <c r="M82" s="47" t="n">
        <v>36</v>
      </c>
      <c r="N82" s="49" t="n">
        <f>M82/C82</f>
        <v>0.000397048605366774</v>
      </c>
      <c r="O82" s="47" t="n">
        <v>6940</v>
      </c>
      <c r="P82" s="49" t="n">
        <f>O82/C82</f>
        <v>0.0765421478123725</v>
      </c>
      <c r="Q82" s="47" t="n">
        <v>7767</v>
      </c>
      <c r="R82" s="49" t="n">
        <f>Q82/C82</f>
        <v>0.0856632366078814</v>
      </c>
      <c r="S82" s="47" t="n">
        <f>C82-E82</f>
        <v>38134</v>
      </c>
      <c r="T82" s="49" t="n">
        <f>S82/$C82</f>
        <v>0.420584764362682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</row>
    <row r="83" ht="12.75">
      <c r="A83" s="9" t="n">
        <v>81</v>
      </c>
      <c r="B83" s="25"/>
      <c r="C83" s="47" t="n">
        <f>Overview!B83</f>
        <v>91029</v>
      </c>
      <c r="D83" s="49" t="n">
        <f>F83+H83+J83+L83+N83+P83+R83</f>
        <v>1</v>
      </c>
      <c r="E83" s="47" t="n">
        <v>72919</v>
      </c>
      <c r="F83" s="49" t="n">
        <f>E83/C83</f>
        <v>0.801052411868745</v>
      </c>
      <c r="G83" s="47" t="n">
        <v>7244</v>
      </c>
      <c r="H83" s="49" t="n">
        <f>G83/C83</f>
        <v>0.079579035252502</v>
      </c>
      <c r="I83" s="47" t="n">
        <v>322</v>
      </c>
      <c r="J83" s="49" t="n">
        <f>I83/C83</f>
        <v>0.00353733425611618</v>
      </c>
      <c r="K83" s="47" t="n">
        <v>2625</v>
      </c>
      <c r="L83" s="49" t="n">
        <f>K83/C83</f>
        <v>0.0288369640444254</v>
      </c>
      <c r="M83" s="47" t="n">
        <v>24</v>
      </c>
      <c r="N83" s="49" t="n">
        <f>M83/C83</f>
        <v>0.000263652242691889</v>
      </c>
      <c r="O83" s="47" t="n">
        <v>1787</v>
      </c>
      <c r="P83" s="49" t="n">
        <f>O83/C83</f>
        <v>0.0196311065704336</v>
      </c>
      <c r="Q83" s="47" t="n">
        <v>6108</v>
      </c>
      <c r="R83" s="49" t="n">
        <f>Q83/C83</f>
        <v>0.0670994957650859</v>
      </c>
      <c r="S83" s="47" t="n">
        <f>C83-E83</f>
        <v>18110</v>
      </c>
      <c r="T83" s="49" t="n">
        <f>S83/$C83</f>
        <v>0.198947588131255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</row>
    <row r="84" ht="12.75">
      <c r="A84" s="9" t="n">
        <v>82</v>
      </c>
      <c r="B84" s="25"/>
      <c r="C84" s="47" t="n">
        <f>Overview!B84</f>
        <v>91524</v>
      </c>
      <c r="D84" s="49" t="n">
        <f>F84+H84+J84+L84+N84+P84+R84</f>
        <v>1</v>
      </c>
      <c r="E84" s="47" t="n">
        <v>40500</v>
      </c>
      <c r="F84" s="49" t="n">
        <f>E84/C84</f>
        <v>0.442506883440409</v>
      </c>
      <c r="G84" s="47" t="n">
        <v>25934</v>
      </c>
      <c r="H84" s="49" t="n">
        <f>G84/C84</f>
        <v>0.283357370744286</v>
      </c>
      <c r="I84" s="47" t="n">
        <v>1055</v>
      </c>
      <c r="J84" s="49" t="n">
        <f>I84/C84</f>
        <v>0.0115270311612255</v>
      </c>
      <c r="K84" s="47" t="n">
        <v>3148</v>
      </c>
      <c r="L84" s="49" t="n">
        <f>K84/C84</f>
        <v>0.0343953498535903</v>
      </c>
      <c r="M84" s="47" t="n">
        <v>22</v>
      </c>
      <c r="N84" s="49" t="n">
        <f>M84/C84</f>
        <v>0.000240374109523185</v>
      </c>
      <c r="O84" s="47" t="n">
        <v>12229</v>
      </c>
      <c r="P84" s="49" t="n">
        <f>O84/C84</f>
        <v>0.133615226607229</v>
      </c>
      <c r="Q84" s="47" t="n">
        <v>8636</v>
      </c>
      <c r="R84" s="49" t="n">
        <f>Q84/C84</f>
        <v>0.0943577640837376</v>
      </c>
      <c r="S84" s="47" t="n">
        <f>C84-E84</f>
        <v>51024</v>
      </c>
      <c r="T84" s="49" t="n">
        <f>S84/$C84</f>
        <v>0.557493116559591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</row>
    <row r="85" ht="12.75">
      <c r="A85" s="9" t="n">
        <v>83</v>
      </c>
      <c r="B85" s="25"/>
      <c r="C85" s="47" t="n">
        <f>Overview!B85</f>
        <v>90482</v>
      </c>
      <c r="D85" s="49" t="n">
        <f>F85+H85+J85+L85+N85+P85+R85</f>
        <v>1</v>
      </c>
      <c r="E85" s="47" t="n">
        <v>64914</v>
      </c>
      <c r="F85" s="49" t="n">
        <f>E85/C85</f>
        <v>0.717424460113614</v>
      </c>
      <c r="G85" s="47" t="n">
        <v>6090</v>
      </c>
      <c r="H85" s="49" t="n">
        <f>G85/C85</f>
        <v>0.0673062045489711</v>
      </c>
      <c r="I85" s="47" t="n">
        <v>694</v>
      </c>
      <c r="J85" s="49" t="n">
        <f>I85/C85</f>
        <v>0.0076700338188811</v>
      </c>
      <c r="K85" s="47" t="n">
        <v>2680</v>
      </c>
      <c r="L85" s="49" t="n">
        <f>K85/C85</f>
        <v>0.029619150770319</v>
      </c>
      <c r="M85" s="47" t="n">
        <v>34</v>
      </c>
      <c r="N85" s="49" t="n">
        <f>M85/C85</f>
        <v>0.000375765345593599</v>
      </c>
      <c r="O85" s="47" t="n">
        <v>7588</v>
      </c>
      <c r="P85" s="49" t="n">
        <f>O85/C85</f>
        <v>0.0838619835989479</v>
      </c>
      <c r="Q85" s="47" t="n">
        <v>8482</v>
      </c>
      <c r="R85" s="49" t="n">
        <f>Q85/C85</f>
        <v>0.0937424018036737</v>
      </c>
      <c r="S85" s="47" t="n">
        <f>C85-E85</f>
        <v>25568</v>
      </c>
      <c r="T85" s="49" t="n">
        <f>S85/$C85</f>
        <v>0.282575539886386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</row>
    <row r="86" ht="12.75">
      <c r="A86" s="9" t="n">
        <v>84</v>
      </c>
      <c r="B86" s="25"/>
      <c r="C86" s="47" t="n">
        <f>Overview!B86</f>
        <v>91240</v>
      </c>
      <c r="D86" s="49" t="n">
        <f>F86+H86+J86+L86+N86+P86+R86</f>
        <v>1</v>
      </c>
      <c r="E86" s="47" t="n">
        <v>68761</v>
      </c>
      <c r="F86" s="49" t="n">
        <f>E86/C86</f>
        <v>0.75362779482683</v>
      </c>
      <c r="G86" s="47" t="n">
        <v>7690</v>
      </c>
      <c r="H86" s="49" t="n">
        <f>G86/C86</f>
        <v>0.0842832091188075</v>
      </c>
      <c r="I86" s="47" t="n">
        <v>585</v>
      </c>
      <c r="J86" s="49" t="n">
        <f>I86/C86</f>
        <v>0.0064116615519509</v>
      </c>
      <c r="K86" s="47" t="n">
        <v>1705</v>
      </c>
      <c r="L86" s="49" t="n">
        <f>K86/C86</f>
        <v>0.0186869793950022</v>
      </c>
      <c r="M86" s="47" t="n">
        <v>55</v>
      </c>
      <c r="N86" s="49" t="n">
        <f>M86/C86</f>
        <v>0.000602805786935555</v>
      </c>
      <c r="O86" s="47" t="n">
        <v>5255</v>
      </c>
      <c r="P86" s="49" t="n">
        <f>O86/C86</f>
        <v>0.057595352915388</v>
      </c>
      <c r="Q86" s="47" t="n">
        <v>7189</v>
      </c>
      <c r="R86" s="49" t="n">
        <f>Q86/C86</f>
        <v>0.0787921964050855</v>
      </c>
      <c r="S86" s="47" t="n">
        <f>C86-E86</f>
        <v>22479</v>
      </c>
      <c r="T86" s="49" t="n">
        <f>S86/$C86</f>
        <v>0.24637220517317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</row>
    <row r="87" ht="12.75">
      <c r="A87" s="9" t="n">
        <v>85</v>
      </c>
      <c r="B87" s="25"/>
      <c r="C87" s="47" t="n">
        <f>Overview!B87</f>
        <v>93469</v>
      </c>
      <c r="D87" s="49" t="n">
        <f>F87+H87+J87+L87+N87+P87+R87</f>
        <v>1</v>
      </c>
      <c r="E87" s="47" t="n">
        <v>83061</v>
      </c>
      <c r="F87" s="49" t="n">
        <f>E87/C87</f>
        <v>0.888647572992115</v>
      </c>
      <c r="G87" s="47" t="n">
        <v>1211</v>
      </c>
      <c r="H87" s="49" t="n">
        <f>G87/C87</f>
        <v>0.0129561672854101</v>
      </c>
      <c r="I87" s="47" t="n">
        <v>244</v>
      </c>
      <c r="J87" s="49" t="n">
        <f>I87/C87</f>
        <v>0.00261049117889354</v>
      </c>
      <c r="K87" s="47" t="n">
        <v>2000</v>
      </c>
      <c r="L87" s="49" t="n">
        <f>K87/C87</f>
        <v>0.0213974686794552</v>
      </c>
      <c r="M87" s="47" t="n">
        <v>20</v>
      </c>
      <c r="N87" s="49" t="n">
        <f>M87/C87</f>
        <v>0.000213974686794552</v>
      </c>
      <c r="O87" s="47" t="n">
        <v>1753</v>
      </c>
      <c r="P87" s="49" t="n">
        <f>O87/C87</f>
        <v>0.0187548812975425</v>
      </c>
      <c r="Q87" s="47" t="n">
        <v>5180</v>
      </c>
      <c r="R87" s="49" t="n">
        <f>Q87/C87</f>
        <v>0.055419443879789</v>
      </c>
      <c r="S87" s="47" t="n">
        <f>C87-E87</f>
        <v>10408</v>
      </c>
      <c r="T87" s="49" t="n">
        <f>S87/$C87</f>
        <v>0.111352427007885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</row>
    <row r="88" ht="12.75">
      <c r="A88" s="9" t="n">
        <v>86</v>
      </c>
      <c r="B88" s="25"/>
      <c r="C88" s="47" t="n">
        <f>Overview!B88</f>
        <v>90575</v>
      </c>
      <c r="D88" s="49" t="n">
        <f>F88+H88+J88+L88+N88+P88+R88</f>
        <v>1</v>
      </c>
      <c r="E88" s="47" t="n">
        <v>64083</v>
      </c>
      <c r="F88" s="49" t="n">
        <f>E88/C88</f>
        <v>0.707513110681755</v>
      </c>
      <c r="G88" s="47" t="n">
        <v>2697</v>
      </c>
      <c r="H88" s="49" t="n">
        <f>G88/C88</f>
        <v>0.0297764283742755</v>
      </c>
      <c r="I88" s="47" t="n">
        <v>720</v>
      </c>
      <c r="J88" s="49" t="n">
        <f>I88/C88</f>
        <v>0.00794921335909467</v>
      </c>
      <c r="K88" s="47" t="n">
        <v>4737</v>
      </c>
      <c r="L88" s="49" t="n">
        <f>K88/C88</f>
        <v>0.052299199558377</v>
      </c>
      <c r="M88" s="47" t="n">
        <v>68</v>
      </c>
      <c r="N88" s="49" t="n">
        <f>M88/C88</f>
        <v>0.000750759039470052</v>
      </c>
      <c r="O88" s="47" t="n">
        <v>8794</v>
      </c>
      <c r="P88" s="49" t="n">
        <f>O88/C88</f>
        <v>0.0970908087220535</v>
      </c>
      <c r="Q88" s="47" t="n">
        <v>9476</v>
      </c>
      <c r="R88" s="49" t="n">
        <f>Q88/C88</f>
        <v>0.104620480264974</v>
      </c>
      <c r="S88" s="47" t="n">
        <f>C88-E88</f>
        <v>26492</v>
      </c>
      <c r="T88" s="49" t="n">
        <f>S88/$C88</f>
        <v>0.292486889318245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</row>
    <row r="89" ht="12.75">
      <c r="A89" s="9" t="n">
        <v>87</v>
      </c>
      <c r="B89" s="25"/>
      <c r="C89" s="47" t="n">
        <f>Overview!B89</f>
        <v>91376</v>
      </c>
      <c r="D89" s="49" t="n">
        <f>F89+H89+J89+L89+N89+P89+R89</f>
        <v>1</v>
      </c>
      <c r="E89" s="47" t="n">
        <v>58641</v>
      </c>
      <c r="F89" s="49" t="n">
        <f>E89/C89</f>
        <v>0.641754946594292</v>
      </c>
      <c r="G89" s="47" t="n">
        <v>22355</v>
      </c>
      <c r="H89" s="49" t="n">
        <f>G89/C89</f>
        <v>0.244648485379093</v>
      </c>
      <c r="I89" s="47" t="n">
        <v>797</v>
      </c>
      <c r="J89" s="49" t="n">
        <f>I89/C89</f>
        <v>0.00872220276659079</v>
      </c>
      <c r="K89" s="47" t="n">
        <v>477</v>
      </c>
      <c r="L89" s="49" t="n">
        <f>K89/C89</f>
        <v>0.00522018910873752</v>
      </c>
      <c r="M89" s="47" t="n">
        <v>32</v>
      </c>
      <c r="N89" s="49" t="n">
        <f>M89/C89</f>
        <v>0.000350201365785327</v>
      </c>
      <c r="O89" s="47" t="n">
        <v>2292</v>
      </c>
      <c r="P89" s="49" t="n">
        <f>O89/C89</f>
        <v>0.025083172824374</v>
      </c>
      <c r="Q89" s="47" t="n">
        <v>6782</v>
      </c>
      <c r="R89" s="49" t="n">
        <f>Q89/C89</f>
        <v>0.0742208019611277</v>
      </c>
      <c r="S89" s="47" t="n">
        <f>C89-E89</f>
        <v>32735</v>
      </c>
      <c r="T89" s="49" t="n">
        <f>S89/$C89</f>
        <v>0.358245053405708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</row>
    <row r="90" ht="12.75">
      <c r="A90" s="9" t="n">
        <v>88</v>
      </c>
      <c r="B90" s="25"/>
      <c r="C90" s="47" t="n">
        <f>Overview!B90</f>
        <v>90900</v>
      </c>
      <c r="D90" s="49" t="n">
        <f>F90+H90+J90+L90+N90+P90+R90</f>
        <v>1</v>
      </c>
      <c r="E90" s="47" t="n">
        <v>81190</v>
      </c>
      <c r="F90" s="49" t="n">
        <f>E90/C90</f>
        <v>0.893179317931793</v>
      </c>
      <c r="G90" s="47" t="n">
        <v>1379</v>
      </c>
      <c r="H90" s="49" t="n">
        <f>G90/C90</f>
        <v>0.0151705170517052</v>
      </c>
      <c r="I90" s="47" t="n">
        <v>400</v>
      </c>
      <c r="J90" s="49" t="n">
        <f>I90/C90</f>
        <v>0.0044004400440044</v>
      </c>
      <c r="K90" s="47" t="n">
        <v>1309</v>
      </c>
      <c r="L90" s="49" t="n">
        <f>K90/C90</f>
        <v>0.0144004400440044</v>
      </c>
      <c r="M90" s="47" t="n">
        <v>15</v>
      </c>
      <c r="N90" s="49" t="n">
        <f>M90/C90</f>
        <v>0.000165016501650165</v>
      </c>
      <c r="O90" s="47" t="n">
        <v>1294</v>
      </c>
      <c r="P90" s="49" t="n">
        <f>O90/C90</f>
        <v>0.0142354235423542</v>
      </c>
      <c r="Q90" s="47" t="n">
        <v>5313</v>
      </c>
      <c r="R90" s="49" t="n">
        <f>Q90/C90</f>
        <v>0.0584488448844884</v>
      </c>
      <c r="S90" s="47" t="n">
        <f>C90-E90</f>
        <v>9710</v>
      </c>
      <c r="T90" s="49" t="n">
        <f>S90/$C90</f>
        <v>0.106820682068207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</row>
    <row r="91" ht="12.75">
      <c r="A91" s="9" t="n">
        <v>89</v>
      </c>
      <c r="B91" s="25"/>
      <c r="C91" s="47" t="n">
        <f>Overview!B91</f>
        <v>93134</v>
      </c>
      <c r="D91" s="49" t="n">
        <f>F91+H91+J91+L91+N91+P91+R91</f>
        <v>1</v>
      </c>
      <c r="E91" s="47" t="n">
        <v>82753</v>
      </c>
      <c r="F91" s="49" t="n">
        <f>E91/C91</f>
        <v>0.888536946764876</v>
      </c>
      <c r="G91" s="47" t="n">
        <v>1855</v>
      </c>
      <c r="H91" s="49" t="n">
        <f>G91/C91</f>
        <v>0.0199175381708077</v>
      </c>
      <c r="I91" s="47" t="n">
        <v>528</v>
      </c>
      <c r="J91" s="49" t="n">
        <f>I91/C91</f>
        <v>0.00566925075697382</v>
      </c>
      <c r="K91" s="47" t="n">
        <v>778</v>
      </c>
      <c r="L91" s="49" t="n">
        <f>K91/C91</f>
        <v>0.00835355509266219</v>
      </c>
      <c r="M91" s="47" t="n">
        <v>19</v>
      </c>
      <c r="N91" s="49" t="n">
        <f>M91/C91</f>
        <v>0.000204007129512316</v>
      </c>
      <c r="O91" s="47" t="n">
        <v>1961</v>
      </c>
      <c r="P91" s="49" t="n">
        <f>O91/C91</f>
        <v>0.0210556832091395</v>
      </c>
      <c r="Q91" s="47" t="n">
        <v>5240</v>
      </c>
      <c r="R91" s="49" t="n">
        <f>Q91/C91</f>
        <v>0.0562630188760281</v>
      </c>
      <c r="S91" s="47" t="n">
        <f>C91-E91</f>
        <v>10381</v>
      </c>
      <c r="T91" s="49" t="n">
        <f>S91/$C91</f>
        <v>0.111463053235124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</row>
    <row r="92" ht="12.75">
      <c r="A92" s="9" t="n">
        <v>90</v>
      </c>
      <c r="B92" s="25"/>
      <c r="C92" s="47" t="n">
        <f>Overview!B92</f>
        <v>89966</v>
      </c>
      <c r="D92" s="49" t="n">
        <f>F92+H92+J92+L92+N92+P92+R92</f>
        <v>1</v>
      </c>
      <c r="E92" s="47" t="n">
        <v>79713</v>
      </c>
      <c r="F92" s="49" t="n">
        <f>E92/C92</f>
        <v>0.886034724229153</v>
      </c>
      <c r="G92" s="47" t="n">
        <v>1563</v>
      </c>
      <c r="H92" s="49" t="n">
        <f>G92/C92</f>
        <v>0.0173732298868461</v>
      </c>
      <c r="I92" s="47" t="n">
        <v>326</v>
      </c>
      <c r="J92" s="49" t="n">
        <f>I92/C92</f>
        <v>0.00362359113442856</v>
      </c>
      <c r="K92" s="47" t="n">
        <v>853</v>
      </c>
      <c r="L92" s="49" t="n">
        <f>K92/C92</f>
        <v>0.00948135962474713</v>
      </c>
      <c r="M92" s="47" t="n">
        <v>16</v>
      </c>
      <c r="N92" s="49" t="n">
        <f>M92/C92</f>
        <v>0.000177844963652936</v>
      </c>
      <c r="O92" s="47" t="n">
        <v>2031</v>
      </c>
      <c r="P92" s="49" t="n">
        <f>O92/C92</f>
        <v>0.0225751950736945</v>
      </c>
      <c r="Q92" s="47" t="n">
        <v>5464</v>
      </c>
      <c r="R92" s="49" t="n">
        <f>Q92/C92</f>
        <v>0.0607340550874775</v>
      </c>
      <c r="S92" s="47" t="n">
        <f>C92-E92</f>
        <v>10253</v>
      </c>
      <c r="T92" s="49" t="n">
        <f>S92/$C92</f>
        <v>0.113965275770847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</row>
    <row r="93" ht="12.75">
      <c r="A93" s="9" t="n">
        <v>91</v>
      </c>
      <c r="B93" s="25"/>
      <c r="C93" s="47" t="n">
        <f>Overview!B93</f>
        <v>91350</v>
      </c>
      <c r="D93" s="49" t="n">
        <f>F93+H93+J93+L93+N93+P93+R93</f>
        <v>1</v>
      </c>
      <c r="E93" s="47" t="n">
        <v>84170</v>
      </c>
      <c r="F93" s="49" t="n">
        <f>E93/C93</f>
        <v>0.921401204159825</v>
      </c>
      <c r="G93" s="47" t="n">
        <v>525</v>
      </c>
      <c r="H93" s="49" t="n">
        <f>G93/C93</f>
        <v>0.00574712643678161</v>
      </c>
      <c r="I93" s="47" t="n">
        <v>363</v>
      </c>
      <c r="J93" s="49" t="n">
        <f>I93/C93</f>
        <v>0.00397372742200328</v>
      </c>
      <c r="K93" s="47" t="n">
        <v>355</v>
      </c>
      <c r="L93" s="49" t="n">
        <f>K93/C93</f>
        <v>0.00388615216201423</v>
      </c>
      <c r="M93" s="47" t="n">
        <v>37</v>
      </c>
      <c r="N93" s="49" t="n">
        <f>M93/C93</f>
        <v>0.000405035577449371</v>
      </c>
      <c r="O93" s="47" t="n">
        <v>1134</v>
      </c>
      <c r="P93" s="49" t="n">
        <f>O93/C93</f>
        <v>0.0124137931034483</v>
      </c>
      <c r="Q93" s="47" t="n">
        <v>4766</v>
      </c>
      <c r="R93" s="49" t="n">
        <f>Q93/C93</f>
        <v>0.0521729611384784</v>
      </c>
      <c r="S93" s="47" t="n">
        <f>C93-E93</f>
        <v>7180</v>
      </c>
      <c r="T93" s="49" t="n">
        <f>S93/$C93</f>
        <v>0.0785987958401752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</row>
    <row r="94" ht="12.75">
      <c r="A94" s="9" t="n">
        <v>92</v>
      </c>
      <c r="B94" s="25"/>
      <c r="C94" s="47" t="n">
        <f>Overview!B94</f>
        <v>89488</v>
      </c>
      <c r="D94" s="49" t="n">
        <f>F94+H94+J94+L94+N94+P94+R94</f>
        <v>1</v>
      </c>
      <c r="E94" s="47" t="n">
        <v>74699</v>
      </c>
      <c r="F94" s="49" t="n">
        <f>E94/C94</f>
        <v>0.834737618451636</v>
      </c>
      <c r="G94" s="47" t="n">
        <v>4321</v>
      </c>
      <c r="H94" s="49" t="n">
        <f>G94/C94</f>
        <v>0.0482858036831754</v>
      </c>
      <c r="I94" s="47" t="n">
        <v>2378</v>
      </c>
      <c r="J94" s="49" t="n">
        <f>I94/C94</f>
        <v>0.026573395315573</v>
      </c>
      <c r="K94" s="47" t="n">
        <v>1262</v>
      </c>
      <c r="L94" s="49" t="n">
        <f>K94/C94</f>
        <v>0.0141024494904345</v>
      </c>
      <c r="M94" s="47" t="n">
        <v>45</v>
      </c>
      <c r="N94" s="49" t="n">
        <f>M94/C94</f>
        <v>0.000502860718755587</v>
      </c>
      <c r="O94" s="47" t="n">
        <v>1585</v>
      </c>
      <c r="P94" s="49" t="n">
        <f>O94/C94</f>
        <v>0.0177118719828357</v>
      </c>
      <c r="Q94" s="47" t="n">
        <v>5198</v>
      </c>
      <c r="R94" s="49" t="n">
        <f>Q94/C94</f>
        <v>0.0580860003575898</v>
      </c>
      <c r="S94" s="47" t="n">
        <f>C94-E94</f>
        <v>14789</v>
      </c>
      <c r="T94" s="49" t="n">
        <f>S94/$C94</f>
        <v>0.165262381548364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</row>
    <row r="95" ht="12.75">
      <c r="A95" s="9" t="n">
        <v>93</v>
      </c>
      <c r="B95" s="25"/>
      <c r="C95" s="47" t="n">
        <f>Overview!B95</f>
        <v>89543</v>
      </c>
      <c r="D95" s="49" t="n">
        <f>F95+H95+J95+L95+N95+P95+R95</f>
        <v>1</v>
      </c>
      <c r="E95" s="47" t="n">
        <v>60239</v>
      </c>
      <c r="F95" s="49" t="n">
        <f>E95/C95</f>
        <v>0.672738237494835</v>
      </c>
      <c r="G95" s="47" t="n">
        <v>21656</v>
      </c>
      <c r="H95" s="49" t="n">
        <f>G95/C95</f>
        <v>0.241850284220989</v>
      </c>
      <c r="I95" s="47" t="n">
        <v>374</v>
      </c>
      <c r="J95" s="49" t="n">
        <f>I95/C95</f>
        <v>0.00417676423617703</v>
      </c>
      <c r="K95" s="47" t="n">
        <v>211</v>
      </c>
      <c r="L95" s="49" t="n">
        <f>K95/C95</f>
        <v>0.0023564097696079</v>
      </c>
      <c r="M95" s="47" t="n">
        <v>34</v>
      </c>
      <c r="N95" s="49" t="n">
        <f>M95/C95</f>
        <v>0.000379705839652457</v>
      </c>
      <c r="O95" s="47" t="n">
        <v>2297</v>
      </c>
      <c r="P95" s="49" t="n">
        <f>O95/C95</f>
        <v>0.0256524798141675</v>
      </c>
      <c r="Q95" s="47" t="n">
        <v>4732</v>
      </c>
      <c r="R95" s="49" t="n">
        <f>Q95/C95</f>
        <v>0.0528461186245714</v>
      </c>
      <c r="S95" s="47" t="n">
        <f>C95-E95</f>
        <v>29304</v>
      </c>
      <c r="T95" s="49" t="n">
        <f>S95/$C95</f>
        <v>0.327261762505165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</row>
    <row r="96" ht="12.75">
      <c r="A96" s="9" t="n">
        <v>94</v>
      </c>
      <c r="B96" s="25"/>
      <c r="C96" s="47" t="n">
        <f>Overview!B96</f>
        <v>90305</v>
      </c>
      <c r="D96" s="49" t="n">
        <f>F96+H96+J96+L96+N96+P96+R96</f>
        <v>1</v>
      </c>
      <c r="E96" s="47" t="n">
        <v>64329</v>
      </c>
      <c r="F96" s="49" t="n">
        <f>E96/C96</f>
        <v>0.71235258291346</v>
      </c>
      <c r="G96" s="47" t="n">
        <v>13304</v>
      </c>
      <c r="H96" s="49" t="n">
        <f>G96/C96</f>
        <v>0.147322961076352</v>
      </c>
      <c r="I96" s="47" t="n">
        <v>411</v>
      </c>
      <c r="J96" s="49" t="n">
        <f>I96/C96</f>
        <v>0.00455124300980012</v>
      </c>
      <c r="K96" s="47" t="n">
        <v>2005</v>
      </c>
      <c r="L96" s="49" t="n">
        <f>K96/C96</f>
        <v>0.0222025358507281</v>
      </c>
      <c r="M96" s="47" t="n">
        <v>65</v>
      </c>
      <c r="N96" s="49" t="n">
        <f>M96/C96</f>
        <v>0.000719782957754277</v>
      </c>
      <c r="O96" s="47" t="n">
        <v>3232</v>
      </c>
      <c r="P96" s="49" t="n">
        <f>O96/C96</f>
        <v>0.0357898233763358</v>
      </c>
      <c r="Q96" s="47" t="n">
        <v>6959</v>
      </c>
      <c r="R96" s="49" t="n">
        <f>Q96/C96</f>
        <v>0.0770610708155695</v>
      </c>
      <c r="S96" s="47" t="n">
        <f>C96-E96</f>
        <v>25976</v>
      </c>
      <c r="T96" s="49" t="n">
        <f>S96/$C96</f>
        <v>0.28764741708654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</row>
    <row r="97" ht="12.75">
      <c r="A97" s="9" t="n">
        <v>95</v>
      </c>
      <c r="B97" s="25"/>
      <c r="C97" s="47" t="n">
        <f>Overview!B97</f>
        <v>92422</v>
      </c>
      <c r="D97" s="49" t="n">
        <f>F97+H97+J97+L97+N97+P97+R97</f>
        <v>1</v>
      </c>
      <c r="E97" s="47" t="n">
        <v>85187</v>
      </c>
      <c r="F97" s="49" t="n">
        <f>E97/C97</f>
        <v>0.921717772824652</v>
      </c>
      <c r="G97" s="47" t="n">
        <v>1138</v>
      </c>
      <c r="H97" s="49" t="n">
        <f>G97/C97</f>
        <v>0.0123130856289628</v>
      </c>
      <c r="I97" s="47" t="n">
        <v>422</v>
      </c>
      <c r="J97" s="49" t="n">
        <f>I97/C97</f>
        <v>0.00456601242128498</v>
      </c>
      <c r="K97" s="47" t="n">
        <v>469</v>
      </c>
      <c r="L97" s="49" t="n">
        <f>K97/C97</f>
        <v>0.00507454934972193</v>
      </c>
      <c r="M97" s="47" t="n">
        <v>18</v>
      </c>
      <c r="N97" s="49" t="n">
        <f>M97/C97</f>
        <v>0.000194758823656705</v>
      </c>
      <c r="O97" s="47" t="n">
        <v>746</v>
      </c>
      <c r="P97" s="49" t="n">
        <f>O97/C97</f>
        <v>0.00807167124710567</v>
      </c>
      <c r="Q97" s="47" t="n">
        <v>4442</v>
      </c>
      <c r="R97" s="49" t="n">
        <f>Q97/C97</f>
        <v>0.0480621497046158</v>
      </c>
      <c r="S97" s="47" t="n">
        <f>C97-E97</f>
        <v>7235</v>
      </c>
      <c r="T97" s="49" t="n">
        <f>S97/$C97</f>
        <v>0.0782822271753479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</row>
    <row r="98" ht="12.75">
      <c r="A98" s="9" t="n">
        <v>96</v>
      </c>
      <c r="B98" s="25"/>
      <c r="C98" s="47" t="n">
        <f>Overview!B98</f>
        <v>93211</v>
      </c>
      <c r="D98" s="49" t="n">
        <f>F98+H98+J98+L98+N98+P98+R98</f>
        <v>1</v>
      </c>
      <c r="E98" s="47" t="n">
        <v>80865</v>
      </c>
      <c r="F98" s="49" t="n">
        <f>E98/C98</f>
        <v>0.867547821609038</v>
      </c>
      <c r="G98" s="47" t="n">
        <v>2098</v>
      </c>
      <c r="H98" s="49" t="n">
        <f>G98/C98</f>
        <v>0.0225080730815033</v>
      </c>
      <c r="I98" s="47" t="n">
        <v>397</v>
      </c>
      <c r="J98" s="49" t="n">
        <f>I98/C98</f>
        <v>0.00425915396251515</v>
      </c>
      <c r="K98" s="47" t="n">
        <v>1756</v>
      </c>
      <c r="L98" s="49" t="n">
        <f>K98/C98</f>
        <v>0.0188389782321829</v>
      </c>
      <c r="M98" s="47" t="n">
        <v>75</v>
      </c>
      <c r="N98" s="49" t="n">
        <f>M98/C98</f>
        <v>0.000804626063447447</v>
      </c>
      <c r="O98" s="47" t="n">
        <v>1355</v>
      </c>
      <c r="P98" s="49" t="n">
        <f>O98/C98</f>
        <v>0.0145369108796172</v>
      </c>
      <c r="Q98" s="47" t="n">
        <v>6665</v>
      </c>
      <c r="R98" s="49" t="n">
        <f>Q98/C98</f>
        <v>0.0715044361716965</v>
      </c>
      <c r="S98" s="47" t="n">
        <f>C98-E98</f>
        <v>12346</v>
      </c>
      <c r="T98" s="49" t="n">
        <f>S98/$C98</f>
        <v>0.132452178390962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</row>
    <row r="99" ht="12.75">
      <c r="A99" s="9" t="n">
        <v>97</v>
      </c>
      <c r="B99" s="25"/>
      <c r="C99" s="47" t="n">
        <f>Overview!B99</f>
        <v>92300</v>
      </c>
      <c r="D99" s="49" t="n">
        <f>F99+H99+J99+L99+N99+P99+R99</f>
        <v>1</v>
      </c>
      <c r="E99" s="47" t="n">
        <v>84067</v>
      </c>
      <c r="F99" s="49" t="n">
        <f>E99/C99</f>
        <v>0.91080173347779</v>
      </c>
      <c r="G99" s="47" t="n">
        <v>1478</v>
      </c>
      <c r="H99" s="49" t="n">
        <f>G99/C99</f>
        <v>0.0160130010834236</v>
      </c>
      <c r="I99" s="47" t="n">
        <v>394</v>
      </c>
      <c r="J99" s="49" t="n">
        <f>I99/C99</f>
        <v>0.00426868905742145</v>
      </c>
      <c r="K99" s="47" t="n">
        <v>478</v>
      </c>
      <c r="L99" s="49" t="n">
        <f>K99/C99</f>
        <v>0.00517876489707476</v>
      </c>
      <c r="M99" s="47" t="n">
        <v>10</v>
      </c>
      <c r="N99" s="49" t="n">
        <f>M99/C99</f>
        <v>0.000108342361863489</v>
      </c>
      <c r="O99" s="47" t="n">
        <v>1032</v>
      </c>
      <c r="P99" s="49" t="n">
        <f>O99/C99</f>
        <v>0.011180931744312</v>
      </c>
      <c r="Q99" s="47" t="n">
        <v>4841</v>
      </c>
      <c r="R99" s="49" t="n">
        <f>Q99/C99</f>
        <v>0.0524485373781148</v>
      </c>
      <c r="S99" s="47" t="n">
        <f>C99-E99</f>
        <v>8233</v>
      </c>
      <c r="T99" s="49" t="n">
        <f>S99/$C99</f>
        <v>0.0891982665222102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</row>
    <row r="100" ht="12.75">
      <c r="A100" s="9" t="n">
        <v>98</v>
      </c>
      <c r="B100" s="25"/>
      <c r="C100" s="47" t="n">
        <f>Overview!B100</f>
        <v>92049</v>
      </c>
      <c r="D100" s="49" t="n">
        <f>F100+H100+J100+L100+N100+P100+R100</f>
        <v>1</v>
      </c>
      <c r="E100" s="47" t="n">
        <v>86463</v>
      </c>
      <c r="F100" s="49" t="n">
        <f>E100/C100</f>
        <v>0.939314930091582</v>
      </c>
      <c r="G100" s="47" t="n">
        <v>323</v>
      </c>
      <c r="H100" s="49" t="n">
        <f>G100/C100</f>
        <v>0.00350900064096297</v>
      </c>
      <c r="I100" s="47" t="n">
        <v>312</v>
      </c>
      <c r="J100" s="49" t="n">
        <f>I100/C100</f>
        <v>0.00338949907114689</v>
      </c>
      <c r="K100" s="47" t="n">
        <v>271</v>
      </c>
      <c r="L100" s="49" t="n">
        <f>K100/C100</f>
        <v>0.00294408412910515</v>
      </c>
      <c r="M100" s="47" t="n">
        <v>19</v>
      </c>
      <c r="N100" s="49" t="n">
        <f>M100/C100</f>
        <v>0.000206411802409586</v>
      </c>
      <c r="O100" s="47" t="n">
        <v>912</v>
      </c>
      <c r="P100" s="49" t="n">
        <f>O100/C100</f>
        <v>0.00990776651566014</v>
      </c>
      <c r="Q100" s="47" t="n">
        <v>3749</v>
      </c>
      <c r="R100" s="49" t="n">
        <f>Q100/C100</f>
        <v>0.0407283077491336</v>
      </c>
      <c r="S100" s="47" t="n">
        <f>C100-E100</f>
        <v>5586</v>
      </c>
      <c r="T100" s="49" t="n">
        <f>S100/$C100</f>
        <v>0.0606850699084183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</row>
    <row r="101" ht="12.75">
      <c r="A101" s="9" t="n">
        <v>99</v>
      </c>
      <c r="B101" s="25"/>
      <c r="C101" s="47" t="n">
        <f>Overview!B101</f>
        <v>89584</v>
      </c>
      <c r="D101" s="49" t="n">
        <f>F101+H101+J101+L101+N101+P101+R101</f>
        <v>1</v>
      </c>
      <c r="E101" s="47" t="n">
        <v>83933</v>
      </c>
      <c r="F101" s="49" t="n">
        <f>E101/C101</f>
        <v>0.936919539203429</v>
      </c>
      <c r="G101" s="47" t="n">
        <v>359</v>
      </c>
      <c r="H101" s="49" t="n">
        <f>G101/C101</f>
        <v>0.0040074120378639</v>
      </c>
      <c r="I101" s="47" t="n">
        <v>512</v>
      </c>
      <c r="J101" s="49" t="n">
        <f>I101/C101</f>
        <v>0.00571530630469727</v>
      </c>
      <c r="K101" s="47" t="n">
        <v>337</v>
      </c>
      <c r="L101" s="49" t="n">
        <f>K101/C101</f>
        <v>0.00376183247008394</v>
      </c>
      <c r="M101" s="47" t="n">
        <v>17</v>
      </c>
      <c r="N101" s="49" t="n">
        <f>M101/C101</f>
        <v>0.000189766029648151</v>
      </c>
      <c r="O101" s="47" t="n">
        <v>567</v>
      </c>
      <c r="P101" s="49" t="n">
        <f>O101/C101</f>
        <v>0.00632925522414717</v>
      </c>
      <c r="Q101" s="47" t="n">
        <v>3859</v>
      </c>
      <c r="R101" s="49" t="n">
        <f>Q101/C101</f>
        <v>0.0430768887301304</v>
      </c>
      <c r="S101" s="47" t="n">
        <f>C101-E101</f>
        <v>5651</v>
      </c>
      <c r="T101" s="49" t="n">
        <f>S101/$C101</f>
        <v>0.0630804607965708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</row>
    <row r="102" ht="12.75">
      <c r="A102" s="9" t="n">
        <v>100</v>
      </c>
      <c r="B102" s="25"/>
      <c r="C102" s="47" t="n">
        <f>Overview!B102</f>
        <v>90713</v>
      </c>
      <c r="D102" s="49" t="n">
        <f>F102+H102+J102+L102+N102+P102+R102</f>
        <v>1</v>
      </c>
      <c r="E102" s="47" t="n">
        <v>83590</v>
      </c>
      <c r="F102" s="49" t="n">
        <f>E102/C102</f>
        <v>0.921477627241961</v>
      </c>
      <c r="G102" s="47" t="n">
        <v>1116</v>
      </c>
      <c r="H102" s="49" t="n">
        <f>G102/C102</f>
        <v>0.0123025365713845</v>
      </c>
      <c r="I102" s="47" t="n">
        <v>581</v>
      </c>
      <c r="J102" s="49" t="n">
        <f>I102/C102</f>
        <v>0.00640481518635697</v>
      </c>
      <c r="K102" s="47" t="n">
        <v>422</v>
      </c>
      <c r="L102" s="49" t="n">
        <f>K102/C102</f>
        <v>0.00465203443828338</v>
      </c>
      <c r="M102" s="47" t="n">
        <v>24</v>
      </c>
      <c r="N102" s="49" t="n">
        <f>M102/C102</f>
        <v>0.000264570678954505</v>
      </c>
      <c r="O102" s="47" t="n">
        <v>587</v>
      </c>
      <c r="P102" s="49" t="n">
        <f>O102/C102</f>
        <v>0.0064709578560956</v>
      </c>
      <c r="Q102" s="47" t="n">
        <v>4393</v>
      </c>
      <c r="R102" s="49" t="n">
        <f>Q102/C102</f>
        <v>0.0484274580269642</v>
      </c>
      <c r="S102" s="47" t="n">
        <f>C102-E102</f>
        <v>7123</v>
      </c>
      <c r="T102" s="49" t="n">
        <f>S102/$C102</f>
        <v>0.0785223727580391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F103+H103+J103+L103+N103+P103+R103</f>
        <v>1</v>
      </c>
      <c r="E103" s="47" t="n">
        <v>83233</v>
      </c>
      <c r="F103" s="49" t="n">
        <f>E103/C103</f>
        <v>0.898805667141808</v>
      </c>
      <c r="G103" s="47" t="n">
        <v>1500</v>
      </c>
      <c r="H103" s="49" t="n">
        <f>G103/C103</f>
        <v>0.0161980044058572</v>
      </c>
      <c r="I103" s="47" t="n">
        <v>572</v>
      </c>
      <c r="J103" s="49" t="n">
        <f>I103/C103</f>
        <v>0.00617683901343355</v>
      </c>
      <c r="K103" s="47" t="n">
        <v>425</v>
      </c>
      <c r="L103" s="49" t="n">
        <f>K103/C103</f>
        <v>0.00458943458165954</v>
      </c>
      <c r="M103" s="47" t="n">
        <v>23</v>
      </c>
      <c r="N103" s="49" t="n">
        <f>M103/C103</f>
        <v>0.00024836940088981</v>
      </c>
      <c r="O103" s="47" t="n">
        <v>1456</v>
      </c>
      <c r="P103" s="49" t="n">
        <f>O103/C103</f>
        <v>0.0157228629432854</v>
      </c>
      <c r="Q103" s="47" t="n">
        <v>5395</v>
      </c>
      <c r="R103" s="49" t="n">
        <f>Q103/C103</f>
        <v>0.0582588225130664</v>
      </c>
      <c r="S103" s="47" t="n">
        <f>C103-E103</f>
        <v>9371</v>
      </c>
      <c r="T103" s="49" t="n">
        <f>S103/$C103</f>
        <v>0.101194332858192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</row>
    <row r="104" ht="12.75">
      <c r="A104" s="9" t="n">
        <v>102</v>
      </c>
      <c r="B104" s="25"/>
      <c r="C104" s="47" t="n">
        <f>Overview!B104</f>
        <v>91886</v>
      </c>
      <c r="D104" s="49" t="n">
        <f>F104+H104+J104+L104+N104+P104+R104</f>
        <v>1</v>
      </c>
      <c r="E104" s="47" t="n">
        <v>80628</v>
      </c>
      <c r="F104" s="49" t="n">
        <f>E104/C104</f>
        <v>0.877478614805302</v>
      </c>
      <c r="G104" s="47" t="n">
        <v>1157</v>
      </c>
      <c r="H104" s="49" t="n">
        <f>G104/C104</f>
        <v>0.0125916897024574</v>
      </c>
      <c r="I104" s="47" t="n">
        <v>1128</v>
      </c>
      <c r="J104" s="49" t="n">
        <f>I104/C104</f>
        <v>0.0122760812310907</v>
      </c>
      <c r="K104" s="47" t="n">
        <v>379</v>
      </c>
      <c r="L104" s="49" t="n">
        <f>K104/C104</f>
        <v>0.00412467622924058</v>
      </c>
      <c r="M104" s="47" t="n">
        <v>16</v>
      </c>
      <c r="N104" s="49" t="n">
        <f>M104/C104</f>
        <v>0.000174128811788521</v>
      </c>
      <c r="O104" s="47" t="n">
        <v>2386</v>
      </c>
      <c r="P104" s="49" t="n">
        <f>O104/C104</f>
        <v>0.0259669590579631</v>
      </c>
      <c r="Q104" s="47" t="n">
        <v>6192</v>
      </c>
      <c r="R104" s="49" t="n">
        <f>Q104/C104</f>
        <v>0.0673878501621575</v>
      </c>
      <c r="S104" s="47" t="n">
        <f>C104-E104</f>
        <v>11258</v>
      </c>
      <c r="T104" s="49" t="n">
        <f>S104/$C104</f>
        <v>0.122521385194698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</row>
    <row r="105" ht="12.75">
      <c r="A105" s="9" t="n">
        <v>103</v>
      </c>
      <c r="B105" s="25"/>
      <c r="C105" s="47" t="n">
        <f>Overview!B105</f>
        <v>93426</v>
      </c>
      <c r="D105" s="49" t="n">
        <f>F105+H105+J105+L105+N105+P105+R105</f>
        <v>1</v>
      </c>
      <c r="E105" s="47" t="n">
        <v>84738</v>
      </c>
      <c r="F105" s="49" t="n">
        <f>E105/C105</f>
        <v>0.907006614860959</v>
      </c>
      <c r="G105" s="47" t="n">
        <v>507</v>
      </c>
      <c r="H105" s="49" t="n">
        <f>G105/C105</f>
        <v>0.00542675486481279</v>
      </c>
      <c r="I105" s="47" t="n">
        <v>1344</v>
      </c>
      <c r="J105" s="49" t="n">
        <f>I105/C105</f>
        <v>0.0143857170380836</v>
      </c>
      <c r="K105" s="47" t="n">
        <v>750</v>
      </c>
      <c r="L105" s="49" t="n">
        <f>K105/C105</f>
        <v>0.00802774388285916</v>
      </c>
      <c r="M105" s="47" t="n">
        <v>42</v>
      </c>
      <c r="N105" s="49" t="n">
        <f>M105/C105</f>
        <v>0.000449553657440113</v>
      </c>
      <c r="O105" s="47" t="n">
        <v>1058</v>
      </c>
      <c r="P105" s="49" t="n">
        <f>O105/C105</f>
        <v>0.0113244707040867</v>
      </c>
      <c r="Q105" s="47" t="n">
        <v>4987</v>
      </c>
      <c r="R105" s="49" t="n">
        <f>Q105/C105</f>
        <v>0.0533791449917582</v>
      </c>
      <c r="S105" s="47" t="n">
        <f>C105-E105</f>
        <v>8688</v>
      </c>
      <c r="T105" s="49" t="n">
        <f>S105/$C105</f>
        <v>0.0929933851390405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</row>
    <row r="106" ht="12.75">
      <c r="A106" s="9" t="n">
        <v>104</v>
      </c>
      <c r="B106" s="25"/>
      <c r="C106" s="47" t="n">
        <f>Overview!B106</f>
        <v>89466</v>
      </c>
      <c r="D106" s="49" t="n">
        <f>F106+H106+J106+L106+N106+P106+R106</f>
        <v>1</v>
      </c>
      <c r="E106" s="47" t="n">
        <v>82512</v>
      </c>
      <c r="F106" s="49" t="n">
        <f>E106/C106</f>
        <v>0.9222721480786</v>
      </c>
      <c r="G106" s="47" t="n">
        <v>327</v>
      </c>
      <c r="H106" s="49" t="n">
        <f>G106/C106</f>
        <v>0.00365501978405204</v>
      </c>
      <c r="I106" s="47" t="n">
        <v>951</v>
      </c>
      <c r="J106" s="49" t="n">
        <f>I106/C106</f>
        <v>0.010629736436188</v>
      </c>
      <c r="K106" s="47" t="n">
        <v>402</v>
      </c>
      <c r="L106" s="49" t="n">
        <f>K106/C106</f>
        <v>0.00449332707397224</v>
      </c>
      <c r="M106" s="47" t="n">
        <v>40</v>
      </c>
      <c r="N106" s="49" t="n">
        <f>M106/C106</f>
        <v>0.00044709722129077</v>
      </c>
      <c r="O106" s="47" t="n">
        <v>767</v>
      </c>
      <c r="P106" s="49" t="n">
        <f>O106/C106</f>
        <v>0.00857308921825051</v>
      </c>
      <c r="Q106" s="47" t="n">
        <v>4467</v>
      </c>
      <c r="R106" s="49" t="n">
        <f>Q106/C106</f>
        <v>0.0499295821876467</v>
      </c>
      <c r="S106" s="47" t="n">
        <f>C106-E106</f>
        <v>6954</v>
      </c>
      <c r="T106" s="49" t="n">
        <f>S106/$C106</f>
        <v>0.0777278519214003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F107+H107+J107+L107+N107+P107+R107</f>
        <v>1</v>
      </c>
      <c r="E107" s="47" t="n">
        <v>83686</v>
      </c>
      <c r="F107" s="49" t="n">
        <f>E107/C107</f>
        <v>0.93461096034219</v>
      </c>
      <c r="G107" s="47" t="n">
        <v>292</v>
      </c>
      <c r="H107" s="49" t="n">
        <f>G107/C107</f>
        <v>0.00326107593169609</v>
      </c>
      <c r="I107" s="47" t="n">
        <v>508</v>
      </c>
      <c r="J107" s="49" t="n">
        <f>I107/C107</f>
        <v>0.00567337867569047</v>
      </c>
      <c r="K107" s="47" t="n">
        <v>293</v>
      </c>
      <c r="L107" s="49" t="n">
        <f>K107/C107</f>
        <v>0.00327224399995533</v>
      </c>
      <c r="M107" s="47" t="n">
        <v>18</v>
      </c>
      <c r="N107" s="49" t="n">
        <f>M107/C107</f>
        <v>0.000201025228666198</v>
      </c>
      <c r="O107" s="47" t="n">
        <v>575</v>
      </c>
      <c r="P107" s="49" t="n">
        <f>O107/C107</f>
        <v>0.00642163924905909</v>
      </c>
      <c r="Q107" s="47" t="n">
        <v>4169</v>
      </c>
      <c r="R107" s="49" t="n">
        <f>Q107/C107</f>
        <v>0.0465596765727432</v>
      </c>
      <c r="S107" s="47" t="n">
        <f>C107-E107</f>
        <v>5855</v>
      </c>
      <c r="T107" s="49" t="n">
        <f>S107/$C107</f>
        <v>0.0653890396578104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F108+H108+J108+L108+N108+P108+R108</f>
        <v>1</v>
      </c>
      <c r="E108" s="47" t="n">
        <v>84710</v>
      </c>
      <c r="F108" s="49" t="n">
        <f>E108/C108</f>
        <v>0.932159559834938</v>
      </c>
      <c r="G108" s="47" t="n">
        <v>261</v>
      </c>
      <c r="H108" s="49" t="n">
        <f>G108/C108</f>
        <v>0.00287207702888583</v>
      </c>
      <c r="I108" s="47" t="n">
        <v>1032</v>
      </c>
      <c r="J108" s="49" t="n">
        <f>I108/C108</f>
        <v>0.0113562585969739</v>
      </c>
      <c r="K108" s="47" t="n">
        <v>302</v>
      </c>
      <c r="L108" s="49" t="n">
        <f>K108/C108</f>
        <v>0.0033232462173315</v>
      </c>
      <c r="M108" s="47" t="n">
        <v>20</v>
      </c>
      <c r="N108" s="49" t="n">
        <f>M108/C108</f>
        <v>0.000220082530949106</v>
      </c>
      <c r="O108" s="47" t="n">
        <v>359</v>
      </c>
      <c r="P108" s="49" t="n">
        <f>O108/C108</f>
        <v>0.00395048143053645</v>
      </c>
      <c r="Q108" s="47" t="n">
        <v>4191</v>
      </c>
      <c r="R108" s="49" t="n">
        <f>Q108/C108</f>
        <v>0.0461182943603851</v>
      </c>
      <c r="S108" s="47" t="n">
        <f>C108-E108</f>
        <v>6165</v>
      </c>
      <c r="T108" s="49" t="n">
        <f>S108/$C108</f>
        <v>0.0678404401650619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F109+H109+J109+L109+N109+P109+R109</f>
        <v>1</v>
      </c>
      <c r="E109" s="47" t="n">
        <v>77837</v>
      </c>
      <c r="F109" s="49" t="n">
        <f>E109/C109</f>
        <v>0.839656530134518</v>
      </c>
      <c r="G109" s="47" t="n">
        <v>1160</v>
      </c>
      <c r="H109" s="49" t="n">
        <f>G109/C109</f>
        <v>0.012513349370557</v>
      </c>
      <c r="I109" s="47" t="n">
        <v>6599</v>
      </c>
      <c r="J109" s="49" t="n">
        <f>I109/C109</f>
        <v>0.0711858556002632</v>
      </c>
      <c r="K109" s="47" t="n">
        <v>487</v>
      </c>
      <c r="L109" s="49" t="n">
        <f>K109/C109</f>
        <v>0.00525344926160451</v>
      </c>
      <c r="M109" s="47" t="n">
        <v>41</v>
      </c>
      <c r="N109" s="49" t="n">
        <f>M109/C109</f>
        <v>0.000442282176028306</v>
      </c>
      <c r="O109" s="47" t="n">
        <v>549</v>
      </c>
      <c r="P109" s="49" t="n">
        <f>O109/C109</f>
        <v>0.00592226621072049</v>
      </c>
      <c r="Q109" s="47" t="n">
        <v>6028</v>
      </c>
      <c r="R109" s="49" t="n">
        <f>Q109/C109</f>
        <v>0.065026267246308</v>
      </c>
      <c r="S109" s="47" t="n">
        <f>C109-E109</f>
        <v>14864</v>
      </c>
      <c r="T109" s="49" t="n">
        <f>S109/$C109</f>
        <v>0.160343469865481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F110+H110+J110+L110+N110+P110+R110</f>
        <v>1</v>
      </c>
      <c r="E110" s="47" t="n">
        <v>76583</v>
      </c>
      <c r="F110" s="49" t="n">
        <f>E110/C110</f>
        <v>0.856959022447016</v>
      </c>
      <c r="G110" s="47" t="n">
        <v>2001</v>
      </c>
      <c r="H110" s="49" t="n">
        <f>G110/C110</f>
        <v>0.0223910659534946</v>
      </c>
      <c r="I110" s="47" t="n">
        <v>4958</v>
      </c>
      <c r="J110" s="49" t="n">
        <f>I110/C110</f>
        <v>0.055479712642392</v>
      </c>
      <c r="K110" s="47" t="n">
        <v>311</v>
      </c>
      <c r="L110" s="49" t="n">
        <f>K110/C110</f>
        <v>0.00348007072040821</v>
      </c>
      <c r="M110" s="47" t="n">
        <v>20</v>
      </c>
      <c r="N110" s="49" t="n">
        <f>M110/C110</f>
        <v>0.000223798760154869</v>
      </c>
      <c r="O110" s="47" t="n">
        <v>382</v>
      </c>
      <c r="P110" s="49" t="n">
        <f>O110/C110</f>
        <v>0.00427455631895799</v>
      </c>
      <c r="Q110" s="47" t="n">
        <v>5111</v>
      </c>
      <c r="R110" s="49" t="n">
        <f>Q110/C110</f>
        <v>0.0571917731575767</v>
      </c>
      <c r="S110" s="47" t="n">
        <f>C110-E110</f>
        <v>12783</v>
      </c>
      <c r="T110" s="49" t="n">
        <f>S110/$C110</f>
        <v>0.143040977552984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F111+H111+J111+L111+N111+P111+R111</f>
        <v>1</v>
      </c>
      <c r="E111" s="47" t="n">
        <v>78763</v>
      </c>
      <c r="F111" s="49" t="n">
        <f>E111/C111</f>
        <v>0.880919360250531</v>
      </c>
      <c r="G111" s="47" t="n">
        <v>2003</v>
      </c>
      <c r="H111" s="49" t="n">
        <f>G111/C111</f>
        <v>0.0224024158371547</v>
      </c>
      <c r="I111" s="47" t="n">
        <v>2530</v>
      </c>
      <c r="J111" s="49" t="n">
        <f>I111/C111</f>
        <v>0.0282966111173247</v>
      </c>
      <c r="K111" s="47" t="n">
        <v>464</v>
      </c>
      <c r="L111" s="49" t="n">
        <f>K111/C111</f>
        <v>0.0051895761100548</v>
      </c>
      <c r="M111" s="47" t="n">
        <v>33</v>
      </c>
      <c r="N111" s="49" t="n">
        <f>M111/C111</f>
        <v>0.000369086231965105</v>
      </c>
      <c r="O111" s="47" t="n">
        <v>465</v>
      </c>
      <c r="P111" s="49" t="n">
        <f>O111/C111</f>
        <v>0.00520076054132647</v>
      </c>
      <c r="Q111" s="47" t="n">
        <v>5152</v>
      </c>
      <c r="R111" s="49" t="n">
        <f>Q111/C111</f>
        <v>0.057622189911643</v>
      </c>
      <c r="S111" s="47" t="n">
        <f>C111-E111</f>
        <v>10647</v>
      </c>
      <c r="T111" s="49" t="n">
        <f>S111/$C111</f>
        <v>0.119080639749469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F112+H112+J112+L112+N112+P112+R112</f>
        <v>1</v>
      </c>
      <c r="E112" s="47" t="n">
        <v>83818</v>
      </c>
      <c r="F112" s="49" t="n">
        <f>E112/C112</f>
        <v>0.923227739348813</v>
      </c>
      <c r="G112" s="47" t="n">
        <v>460</v>
      </c>
      <c r="H112" s="49" t="n">
        <f>G112/C112</f>
        <v>0.00506674890954752</v>
      </c>
      <c r="I112" s="47" t="n">
        <v>928</v>
      </c>
      <c r="J112" s="49" t="n">
        <f>I112/C112</f>
        <v>0.010221615191435</v>
      </c>
      <c r="K112" s="47" t="n">
        <v>1086</v>
      </c>
      <c r="L112" s="49" t="n">
        <f>K112/C112</f>
        <v>0.0119619332951491</v>
      </c>
      <c r="M112" s="47" t="n">
        <v>32</v>
      </c>
      <c r="N112" s="49" t="n">
        <f>M112/C112</f>
        <v>0.000352469489359827</v>
      </c>
      <c r="O112" s="47" t="n">
        <v>516</v>
      </c>
      <c r="P112" s="49" t="n">
        <f>O112/C112</f>
        <v>0.00568357051592721</v>
      </c>
      <c r="Q112" s="47" t="n">
        <v>3948</v>
      </c>
      <c r="R112" s="49" t="n">
        <f>Q112/C112</f>
        <v>0.0434859232497687</v>
      </c>
      <c r="S112" s="47" t="n">
        <f>C112-E112</f>
        <v>6970</v>
      </c>
      <c r="T112" s="49" t="n">
        <f>S112/$C112</f>
        <v>0.0767722606511874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</row>
    <row r="113">
      <c r="D113" s="50"/>
      <c r="F113" s="50"/>
      <c r="H113" s="50"/>
      <c r="J113" s="50"/>
      <c r="L113" s="50"/>
      <c r="N113" s="50"/>
      <c r="P113" s="50"/>
      <c r="T113" s="50"/>
    </row>
    <row r="114">
      <c r="D114" s="50"/>
      <c r="F114" s="50"/>
      <c r="H114" s="50"/>
      <c r="J114" s="50"/>
      <c r="L114" s="50"/>
      <c r="N114" s="50"/>
      <c r="P114" s="50"/>
      <c r="T114" s="50"/>
    </row>
    <row r="115">
      <c r="D115" s="50"/>
      <c r="F115" s="50"/>
      <c r="H115" s="50"/>
      <c r="J115" s="50"/>
      <c r="L115" s="50"/>
      <c r="N115" s="50"/>
      <c r="P115" s="50"/>
      <c r="T115" s="50"/>
    </row>
    <row r="116">
      <c r="D116" s="50"/>
      <c r="F116" s="50"/>
      <c r="H116" s="50"/>
      <c r="J116" s="50"/>
      <c r="L116" s="50"/>
      <c r="N116" s="50"/>
      <c r="P116" s="50"/>
      <c r="T116" s="50"/>
    </row>
    <row r="117">
      <c r="D117" s="50"/>
      <c r="F117" s="50"/>
      <c r="H117" s="50"/>
      <c r="J117" s="50"/>
      <c r="L117" s="50"/>
      <c r="N117" s="50"/>
      <c r="P117" s="50"/>
      <c r="T117" s="50"/>
    </row>
    <row r="118">
      <c r="D118" s="50"/>
      <c r="F118" s="50"/>
      <c r="H118" s="50"/>
      <c r="J118" s="50"/>
      <c r="L118" s="50"/>
      <c r="N118" s="50"/>
      <c r="P118" s="50"/>
      <c r="T118" s="50"/>
    </row>
    <row r="119">
      <c r="D119" s="50"/>
      <c r="F119" s="50"/>
      <c r="H119" s="50"/>
      <c r="J119" s="50"/>
      <c r="L119" s="50"/>
      <c r="N119" s="50"/>
      <c r="P119" s="50"/>
      <c r="T119" s="50"/>
    </row>
    <row r="120">
      <c r="D120" s="50"/>
      <c r="F120" s="50"/>
      <c r="H120" s="50"/>
      <c r="J120" s="50"/>
      <c r="L120" s="50"/>
      <c r="N120" s="50"/>
      <c r="P120" s="50"/>
      <c r="T120" s="50"/>
    </row>
    <row r="121">
      <c r="D121" s="50"/>
      <c r="F121" s="50"/>
      <c r="H121" s="50"/>
      <c r="J121" s="50"/>
      <c r="L121" s="50"/>
      <c r="N121" s="50"/>
      <c r="P121" s="50"/>
      <c r="T121" s="50"/>
    </row>
    <row r="122">
      <c r="D122" s="50"/>
      <c r="F122" s="50"/>
      <c r="H122" s="50"/>
      <c r="J122" s="50"/>
      <c r="L122" s="50"/>
      <c r="N122" s="50"/>
      <c r="P122" s="50"/>
      <c r="T122" s="50"/>
    </row>
    <row r="123">
      <c r="D123" s="50"/>
      <c r="F123" s="50"/>
      <c r="H123" s="50"/>
      <c r="J123" s="50"/>
      <c r="L123" s="50"/>
      <c r="N123" s="50"/>
      <c r="P123" s="50"/>
      <c r="T123" s="50"/>
    </row>
    <row r="124">
      <c r="D124" s="50"/>
      <c r="F124" s="50"/>
      <c r="H124" s="50"/>
      <c r="J124" s="50"/>
      <c r="L124" s="50"/>
      <c r="N124" s="50"/>
      <c r="P124" s="50"/>
      <c r="T124" s="50"/>
    </row>
    <row r="125">
      <c r="D125" s="50"/>
      <c r="F125" s="50"/>
      <c r="H125" s="50"/>
      <c r="J125" s="50"/>
      <c r="L125" s="50"/>
      <c r="N125" s="50"/>
      <c r="P125" s="50"/>
      <c r="T125" s="50"/>
    </row>
    <row r="126">
      <c r="D126" s="50"/>
      <c r="F126" s="50"/>
      <c r="H126" s="50"/>
      <c r="J126" s="50"/>
      <c r="L126" s="50"/>
      <c r="N126" s="50"/>
      <c r="P126" s="50"/>
      <c r="T126" s="50"/>
    </row>
    <row r="127">
      <c r="D127" s="50"/>
      <c r="F127" s="50"/>
      <c r="H127" s="50"/>
      <c r="J127" s="50"/>
      <c r="L127" s="50"/>
      <c r="N127" s="50"/>
      <c r="P127" s="50"/>
      <c r="T127" s="50"/>
    </row>
    <row r="128">
      <c r="D128" s="50"/>
      <c r="F128" s="50"/>
      <c r="H128" s="50"/>
      <c r="J128" s="50"/>
      <c r="L128" s="50"/>
      <c r="N128" s="50"/>
      <c r="P128" s="50"/>
      <c r="T128" s="50"/>
    </row>
    <row r="129">
      <c r="D129" s="50"/>
      <c r="F129" s="50"/>
      <c r="H129" s="50"/>
      <c r="J129" s="50"/>
      <c r="L129" s="50"/>
      <c r="N129" s="50"/>
      <c r="P129" s="50"/>
      <c r="T129" s="50"/>
    </row>
    <row r="130">
      <c r="D130" s="50"/>
      <c r="F130" s="50"/>
      <c r="H130" s="50"/>
      <c r="J130" s="50"/>
      <c r="L130" s="50"/>
      <c r="N130" s="50"/>
      <c r="P130" s="50"/>
      <c r="T130" s="50"/>
    </row>
    <row r="131">
      <c r="D131" s="50"/>
      <c r="F131" s="50"/>
      <c r="H131" s="50"/>
      <c r="J131" s="50"/>
      <c r="L131" s="50"/>
      <c r="N131" s="50"/>
      <c r="P131" s="50"/>
      <c r="T131" s="50"/>
    </row>
    <row r="132">
      <c r="D132" s="50"/>
      <c r="F132" s="50"/>
      <c r="H132" s="50"/>
      <c r="J132" s="50"/>
      <c r="L132" s="50"/>
      <c r="N132" s="50"/>
      <c r="P132" s="50"/>
      <c r="T132" s="50"/>
    </row>
    <row r="133">
      <c r="D133" s="50"/>
      <c r="F133" s="50"/>
      <c r="H133" s="50"/>
      <c r="J133" s="50"/>
      <c r="L133" s="50"/>
      <c r="N133" s="50"/>
      <c r="P133" s="50"/>
      <c r="T133" s="50"/>
    </row>
    <row r="134">
      <c r="D134" s="50"/>
      <c r="F134" s="50"/>
      <c r="H134" s="50"/>
      <c r="J134" s="50"/>
      <c r="L134" s="50"/>
      <c r="N134" s="50"/>
      <c r="P134" s="50"/>
      <c r="T134" s="50"/>
    </row>
    <row r="135">
      <c r="D135" s="50"/>
      <c r="F135" s="50"/>
      <c r="H135" s="50"/>
      <c r="J135" s="50"/>
      <c r="L135" s="50"/>
      <c r="N135" s="50"/>
      <c r="P135" s="50"/>
      <c r="T135" s="50"/>
    </row>
    <row r="136">
      <c r="D136" s="50"/>
      <c r="F136" s="50"/>
      <c r="H136" s="50"/>
      <c r="J136" s="50"/>
      <c r="L136" s="50"/>
      <c r="N136" s="50"/>
      <c r="P136" s="50"/>
      <c r="T136" s="50"/>
    </row>
    <row r="137">
      <c r="D137" s="50"/>
      <c r="F137" s="50"/>
      <c r="H137" s="50"/>
      <c r="J137" s="50"/>
      <c r="L137" s="50"/>
      <c r="N137" s="50"/>
      <c r="P137" s="50"/>
      <c r="T137" s="50"/>
    </row>
    <row r="138">
      <c r="D138" s="50"/>
      <c r="F138" s="50"/>
      <c r="H138" s="50"/>
      <c r="J138" s="50"/>
      <c r="L138" s="50"/>
      <c r="N138" s="50"/>
      <c r="P138" s="50"/>
      <c r="T138" s="50"/>
    </row>
    <row r="139">
      <c r="D139" s="50"/>
      <c r="F139" s="50"/>
      <c r="H139" s="50"/>
      <c r="J139" s="50"/>
      <c r="L139" s="50"/>
      <c r="N139" s="50"/>
      <c r="P139" s="50"/>
      <c r="T139" s="50"/>
    </row>
    <row r="140">
      <c r="D140" s="50"/>
      <c r="F140" s="50"/>
      <c r="H140" s="50"/>
      <c r="J140" s="50"/>
      <c r="L140" s="50"/>
      <c r="N140" s="50"/>
      <c r="P140" s="50"/>
      <c r="T140" s="50"/>
    </row>
    <row r="141">
      <c r="D141" s="50"/>
      <c r="F141" s="50"/>
      <c r="H141" s="50"/>
      <c r="J141" s="50"/>
      <c r="L141" s="50"/>
      <c r="N141" s="50"/>
      <c r="P141" s="50"/>
      <c r="T141" s="50"/>
    </row>
    <row r="142">
      <c r="D142" s="50"/>
      <c r="F142" s="50"/>
      <c r="H142" s="50"/>
      <c r="J142" s="50"/>
      <c r="L142" s="50"/>
      <c r="N142" s="50"/>
      <c r="P142" s="50"/>
      <c r="T142" s="50"/>
    </row>
    <row r="143">
      <c r="D143" s="50"/>
      <c r="F143" s="50"/>
      <c r="H143" s="50"/>
      <c r="J143" s="50"/>
      <c r="L143" s="50"/>
      <c r="N143" s="50"/>
      <c r="P143" s="50"/>
      <c r="T143" s="50"/>
    </row>
    <row r="144">
      <c r="D144" s="50"/>
      <c r="F144" s="50"/>
      <c r="H144" s="50"/>
      <c r="J144" s="50"/>
      <c r="L144" s="50"/>
      <c r="N144" s="50"/>
      <c r="P144" s="50"/>
      <c r="T144" s="50"/>
    </row>
    <row r="145">
      <c r="D145" s="50"/>
      <c r="F145" s="50"/>
      <c r="H145" s="50"/>
      <c r="J145" s="50"/>
      <c r="L145" s="50"/>
      <c r="N145" s="50"/>
      <c r="P145" s="50"/>
      <c r="T145" s="50"/>
    </row>
    <row r="146">
      <c r="D146" s="50"/>
      <c r="F146" s="50"/>
      <c r="H146" s="50"/>
      <c r="J146" s="50"/>
      <c r="L146" s="50"/>
      <c r="N146" s="50"/>
      <c r="P146" s="50"/>
      <c r="T146" s="50"/>
    </row>
    <row r="147">
      <c r="D147" s="50"/>
      <c r="F147" s="50"/>
      <c r="H147" s="50"/>
      <c r="J147" s="50"/>
      <c r="L147" s="50"/>
      <c r="N147" s="50"/>
      <c r="P147" s="50"/>
      <c r="T147" s="50"/>
    </row>
    <row r="148">
      <c r="D148" s="50"/>
      <c r="F148" s="50"/>
      <c r="H148" s="50"/>
      <c r="J148" s="50"/>
      <c r="L148" s="50"/>
      <c r="N148" s="50"/>
      <c r="P148" s="50"/>
      <c r="T148" s="50"/>
    </row>
    <row r="149">
      <c r="D149" s="50"/>
      <c r="F149" s="50"/>
      <c r="H149" s="50"/>
      <c r="J149" s="50"/>
      <c r="L149" s="50"/>
      <c r="N149" s="50"/>
      <c r="P149" s="50"/>
      <c r="T149" s="50"/>
    </row>
    <row r="150">
      <c r="D150" s="50"/>
      <c r="F150" s="50"/>
      <c r="H150" s="50"/>
      <c r="J150" s="50"/>
      <c r="L150" s="50"/>
      <c r="N150" s="50"/>
      <c r="P150" s="50"/>
      <c r="T150" s="50"/>
    </row>
    <row r="151">
      <c r="D151" s="50"/>
      <c r="F151" s="50"/>
      <c r="H151" s="50"/>
      <c r="J151" s="50"/>
      <c r="L151" s="50"/>
      <c r="N151" s="50"/>
      <c r="P151" s="50"/>
      <c r="T151" s="50"/>
    </row>
    <row r="152">
      <c r="D152" s="50"/>
      <c r="F152" s="50"/>
      <c r="H152" s="50"/>
      <c r="J152" s="50"/>
      <c r="L152" s="50"/>
      <c r="N152" s="50"/>
      <c r="P152" s="50"/>
      <c r="T152" s="50"/>
    </row>
    <row r="153">
      <c r="D153" s="50"/>
      <c r="F153" s="50"/>
      <c r="H153" s="50"/>
      <c r="J153" s="50"/>
      <c r="L153" s="50"/>
      <c r="N153" s="50"/>
      <c r="P153" s="50"/>
      <c r="T153" s="50"/>
    </row>
    <row r="154">
      <c r="D154" s="50"/>
      <c r="F154" s="50"/>
      <c r="H154" s="50"/>
      <c r="J154" s="50"/>
      <c r="L154" s="50"/>
      <c r="N154" s="50"/>
      <c r="P154" s="50"/>
      <c r="T154" s="50"/>
    </row>
    <row r="155">
      <c r="D155" s="50"/>
      <c r="F155" s="50"/>
      <c r="H155" s="50"/>
      <c r="J155" s="50"/>
      <c r="L155" s="50"/>
      <c r="N155" s="50"/>
      <c r="P155" s="50"/>
      <c r="T155" s="50"/>
    </row>
    <row r="156">
      <c r="D156" s="50"/>
      <c r="F156" s="50"/>
      <c r="H156" s="50"/>
      <c r="J156" s="50"/>
      <c r="L156" s="50"/>
      <c r="N156" s="50"/>
      <c r="P156" s="50"/>
      <c r="T156" s="50"/>
    </row>
    <row r="157">
      <c r="D157" s="50"/>
      <c r="F157" s="50"/>
      <c r="H157" s="50"/>
      <c r="J157" s="50"/>
      <c r="L157" s="50"/>
      <c r="N157" s="50"/>
      <c r="P157" s="50"/>
      <c r="T157" s="50"/>
    </row>
    <row r="158">
      <c r="D158" s="50"/>
      <c r="F158" s="50"/>
      <c r="H158" s="50"/>
      <c r="J158" s="50"/>
      <c r="L158" s="50"/>
      <c r="N158" s="50"/>
      <c r="P158" s="50"/>
      <c r="T158" s="50"/>
    </row>
    <row r="159">
      <c r="D159" s="50"/>
      <c r="F159" s="50"/>
      <c r="H159" s="50"/>
      <c r="J159" s="50"/>
      <c r="L159" s="50"/>
      <c r="N159" s="50"/>
      <c r="P159" s="50"/>
      <c r="T159" s="50"/>
    </row>
    <row r="160">
      <c r="D160" s="50"/>
      <c r="F160" s="50"/>
      <c r="H160" s="50"/>
      <c r="J160" s="50"/>
      <c r="L160" s="50"/>
      <c r="N160" s="50"/>
      <c r="P160" s="50"/>
      <c r="T160" s="50"/>
    </row>
    <row r="161">
      <c r="D161" s="50"/>
      <c r="F161" s="50"/>
      <c r="H161" s="50"/>
      <c r="J161" s="50"/>
      <c r="L161" s="50"/>
      <c r="N161" s="50"/>
      <c r="P161" s="50"/>
      <c r="T161" s="50"/>
    </row>
    <row r="162">
      <c r="D162" s="50"/>
      <c r="F162" s="50"/>
      <c r="H162" s="50"/>
      <c r="J162" s="50"/>
      <c r="L162" s="50"/>
      <c r="N162" s="50"/>
      <c r="P162" s="50"/>
      <c r="T162" s="50"/>
    </row>
    <row r="163">
      <c r="D163" s="50"/>
      <c r="F163" s="50"/>
      <c r="H163" s="50"/>
      <c r="J163" s="50"/>
      <c r="L163" s="50"/>
      <c r="N163" s="50"/>
      <c r="P163" s="50"/>
      <c r="T163" s="50"/>
    </row>
    <row r="164">
      <c r="D164" s="50"/>
      <c r="F164" s="50"/>
      <c r="H164" s="50"/>
      <c r="J164" s="50"/>
      <c r="L164" s="50"/>
      <c r="N164" s="50"/>
      <c r="P164" s="50"/>
      <c r="T164" s="50"/>
    </row>
    <row r="165">
      <c r="D165" s="50"/>
      <c r="F165" s="50"/>
      <c r="H165" s="50"/>
      <c r="J165" s="50"/>
      <c r="L165" s="50"/>
      <c r="N165" s="50"/>
      <c r="P165" s="50"/>
      <c r="T165" s="50"/>
    </row>
    <row r="166">
      <c r="D166" s="50"/>
      <c r="F166" s="50"/>
      <c r="H166" s="50"/>
      <c r="J166" s="50"/>
      <c r="L166" s="50"/>
      <c r="N166" s="50"/>
      <c r="P166" s="50"/>
      <c r="T166" s="50"/>
    </row>
    <row r="167">
      <c r="D167" s="50"/>
      <c r="F167" s="50"/>
      <c r="H167" s="50"/>
      <c r="J167" s="50"/>
      <c r="L167" s="50"/>
      <c r="N167" s="50"/>
      <c r="P167" s="50"/>
      <c r="T167" s="50"/>
    </row>
    <row r="168">
      <c r="D168" s="50"/>
      <c r="F168" s="50"/>
      <c r="H168" s="50"/>
      <c r="J168" s="50"/>
      <c r="L168" s="50"/>
      <c r="N168" s="50"/>
      <c r="P168" s="50"/>
      <c r="T168" s="50"/>
    </row>
    <row r="169">
      <c r="D169" s="50"/>
      <c r="F169" s="50"/>
      <c r="H169" s="50"/>
      <c r="J169" s="50"/>
      <c r="L169" s="50"/>
      <c r="N169" s="50"/>
      <c r="P169" s="50"/>
      <c r="T169" s="50"/>
    </row>
    <row r="170">
      <c r="D170" s="50"/>
      <c r="F170" s="50"/>
      <c r="H170" s="50"/>
      <c r="J170" s="50"/>
      <c r="L170" s="50"/>
      <c r="N170" s="50"/>
      <c r="P170" s="50"/>
      <c r="T170" s="50"/>
    </row>
    <row r="171">
      <c r="D171" s="50"/>
      <c r="F171" s="50"/>
      <c r="H171" s="50"/>
      <c r="J171" s="50"/>
      <c r="L171" s="50"/>
      <c r="N171" s="50"/>
      <c r="P171" s="50"/>
      <c r="T171" s="50"/>
    </row>
    <row r="172">
      <c r="D172" s="50"/>
      <c r="F172" s="50"/>
      <c r="H172" s="50"/>
      <c r="J172" s="50"/>
      <c r="L172" s="50"/>
      <c r="N172" s="50"/>
      <c r="P172" s="50"/>
      <c r="T172" s="50"/>
    </row>
    <row r="173">
      <c r="D173" s="50"/>
      <c r="F173" s="50"/>
      <c r="H173" s="50"/>
      <c r="J173" s="50"/>
      <c r="L173" s="50"/>
      <c r="N173" s="50"/>
      <c r="P173" s="50"/>
      <c r="T173" s="50"/>
    </row>
    <row r="174">
      <c r="D174" s="50"/>
      <c r="F174" s="50"/>
      <c r="H174" s="50"/>
      <c r="J174" s="50"/>
      <c r="L174" s="50"/>
      <c r="N174" s="50"/>
      <c r="P174" s="50"/>
      <c r="T174" s="50"/>
    </row>
    <row r="175">
      <c r="D175" s="50"/>
      <c r="F175" s="50"/>
      <c r="H175" s="50"/>
      <c r="J175" s="50"/>
      <c r="L175" s="50"/>
      <c r="N175" s="50"/>
      <c r="P175" s="50"/>
      <c r="T175" s="50"/>
    </row>
    <row r="176">
      <c r="D176" s="50"/>
      <c r="F176" s="50"/>
      <c r="H176" s="50"/>
      <c r="J176" s="50"/>
      <c r="L176" s="50"/>
      <c r="N176" s="50"/>
      <c r="P176" s="50"/>
      <c r="T176" s="50"/>
    </row>
    <row r="177">
      <c r="D177" s="50"/>
      <c r="F177" s="50"/>
      <c r="H177" s="50"/>
      <c r="J177" s="50"/>
      <c r="L177" s="50"/>
      <c r="N177" s="50"/>
      <c r="P177" s="50"/>
      <c r="T177" s="50"/>
    </row>
    <row r="178">
      <c r="D178" s="50"/>
      <c r="F178" s="50"/>
      <c r="H178" s="50"/>
      <c r="J178" s="50"/>
      <c r="L178" s="50"/>
      <c r="N178" s="50"/>
      <c r="P178" s="50"/>
      <c r="T178" s="50"/>
    </row>
    <row r="179">
      <c r="D179" s="50"/>
      <c r="F179" s="50"/>
      <c r="H179" s="50"/>
      <c r="J179" s="50"/>
      <c r="L179" s="50"/>
      <c r="N179" s="50"/>
      <c r="P179" s="50"/>
      <c r="T179" s="50"/>
    </row>
    <row r="180">
      <c r="D180" s="50"/>
      <c r="F180" s="50"/>
      <c r="H180" s="50"/>
      <c r="J180" s="50"/>
      <c r="L180" s="50"/>
      <c r="N180" s="50"/>
      <c r="P180" s="50"/>
      <c r="T180" s="50"/>
    </row>
    <row r="181">
      <c r="D181" s="50"/>
      <c r="F181" s="50"/>
      <c r="H181" s="50"/>
      <c r="J181" s="50"/>
      <c r="L181" s="50"/>
      <c r="N181" s="50"/>
      <c r="P181" s="50"/>
      <c r="T181" s="50"/>
    </row>
    <row r="182">
      <c r="D182" s="50"/>
      <c r="F182" s="50"/>
      <c r="H182" s="50"/>
      <c r="J182" s="50"/>
      <c r="L182" s="50"/>
      <c r="N182" s="50"/>
      <c r="P182" s="50"/>
      <c r="T182" s="50"/>
    </row>
    <row r="183">
      <c r="D183" s="50"/>
      <c r="F183" s="50"/>
      <c r="H183" s="50"/>
      <c r="J183" s="50"/>
      <c r="L183" s="50"/>
      <c r="N183" s="50"/>
      <c r="P183" s="50"/>
      <c r="T183" s="50"/>
    </row>
    <row r="184">
      <c r="D184" s="50"/>
      <c r="F184" s="50"/>
      <c r="H184" s="50"/>
      <c r="J184" s="50"/>
      <c r="L184" s="50"/>
      <c r="N184" s="50"/>
      <c r="P184" s="50"/>
      <c r="T184" s="50"/>
    </row>
    <row r="185">
      <c r="D185" s="50"/>
      <c r="F185" s="50"/>
      <c r="H185" s="50"/>
      <c r="J185" s="50"/>
      <c r="L185" s="50"/>
      <c r="N185" s="50"/>
      <c r="P185" s="50"/>
      <c r="T185" s="50"/>
    </row>
    <row r="186">
      <c r="D186" s="50"/>
      <c r="F186" s="50"/>
      <c r="H186" s="50"/>
      <c r="J186" s="50"/>
      <c r="L186" s="50"/>
      <c r="N186" s="50"/>
      <c r="P186" s="50"/>
      <c r="T186" s="50"/>
    </row>
    <row r="187">
      <c r="D187" s="50"/>
      <c r="F187" s="50"/>
      <c r="H187" s="50"/>
      <c r="J187" s="50"/>
      <c r="L187" s="50"/>
      <c r="N187" s="50"/>
      <c r="P187" s="50"/>
      <c r="T187" s="50"/>
    </row>
    <row r="188">
      <c r="D188" s="50"/>
      <c r="F188" s="50"/>
      <c r="H188" s="50"/>
      <c r="J188" s="50"/>
      <c r="L188" s="50"/>
      <c r="N188" s="50"/>
      <c r="P188" s="50"/>
      <c r="T188" s="50"/>
    </row>
    <row r="189">
      <c r="D189" s="50"/>
      <c r="F189" s="50"/>
      <c r="H189" s="50"/>
      <c r="J189" s="50"/>
      <c r="L189" s="50"/>
      <c r="N189" s="50"/>
      <c r="P189" s="50"/>
      <c r="T189" s="50"/>
    </row>
    <row r="190">
      <c r="D190" s="50"/>
      <c r="F190" s="50"/>
      <c r="H190" s="50"/>
      <c r="J190" s="50"/>
      <c r="L190" s="50"/>
      <c r="N190" s="50"/>
      <c r="P190" s="50"/>
      <c r="T190" s="50"/>
    </row>
    <row r="191">
      <c r="D191" s="50"/>
      <c r="F191" s="50"/>
      <c r="H191" s="50"/>
      <c r="J191" s="50"/>
      <c r="L191" s="50"/>
      <c r="N191" s="50"/>
      <c r="P191" s="50"/>
      <c r="T191" s="50"/>
    </row>
    <row r="192">
      <c r="D192" s="50"/>
      <c r="F192" s="50"/>
      <c r="H192" s="50"/>
      <c r="J192" s="50"/>
      <c r="L192" s="50"/>
      <c r="N192" s="50"/>
      <c r="P192" s="50"/>
      <c r="T192" s="50"/>
    </row>
    <row r="193">
      <c r="D193" s="50"/>
      <c r="F193" s="50"/>
      <c r="H193" s="50"/>
      <c r="J193" s="50"/>
      <c r="L193" s="50"/>
      <c r="N193" s="50"/>
      <c r="P193" s="50"/>
      <c r="T193" s="50"/>
    </row>
    <row r="194">
      <c r="D194" s="50"/>
      <c r="F194" s="50"/>
      <c r="H194" s="50"/>
      <c r="J194" s="50"/>
      <c r="L194" s="50"/>
      <c r="N194" s="50"/>
      <c r="P194" s="50"/>
      <c r="T194" s="50"/>
    </row>
    <row r="195">
      <c r="D195" s="50"/>
      <c r="F195" s="50"/>
      <c r="H195" s="50"/>
      <c r="J195" s="50"/>
      <c r="L195" s="50"/>
      <c r="N195" s="50"/>
      <c r="P195" s="50"/>
      <c r="T195" s="50"/>
    </row>
    <row r="196">
      <c r="D196" s="50"/>
      <c r="F196" s="50"/>
      <c r="H196" s="50"/>
      <c r="J196" s="50"/>
      <c r="L196" s="50"/>
      <c r="N196" s="50"/>
      <c r="P196" s="50"/>
      <c r="T196" s="50"/>
    </row>
    <row r="197">
      <c r="D197" s="50"/>
      <c r="F197" s="50"/>
      <c r="H197" s="50"/>
      <c r="J197" s="50"/>
      <c r="L197" s="50"/>
      <c r="N197" s="50"/>
      <c r="P197" s="50"/>
      <c r="T197" s="50"/>
    </row>
    <row r="198">
      <c r="D198" s="50"/>
      <c r="F198" s="50"/>
      <c r="H198" s="50"/>
      <c r="J198" s="50"/>
      <c r="L198" s="50"/>
      <c r="N198" s="50"/>
      <c r="P198" s="50"/>
      <c r="T198" s="50"/>
    </row>
    <row r="199">
      <c r="D199" s="50"/>
      <c r="F199" s="50"/>
      <c r="H199" s="50"/>
      <c r="J199" s="50"/>
      <c r="L199" s="50"/>
      <c r="N199" s="50"/>
      <c r="P199" s="50"/>
      <c r="T199" s="50"/>
    </row>
    <row r="200">
      <c r="D200" s="50"/>
      <c r="F200" s="50"/>
      <c r="H200" s="50"/>
      <c r="J200" s="50"/>
      <c r="L200" s="50"/>
      <c r="N200" s="50"/>
      <c r="P200" s="50"/>
      <c r="T200" s="50"/>
    </row>
    <row r="201">
      <c r="D201" s="50"/>
      <c r="F201" s="50"/>
      <c r="H201" s="50"/>
      <c r="J201" s="50"/>
      <c r="L201" s="50"/>
      <c r="N201" s="50"/>
      <c r="P201" s="50"/>
      <c r="T201" s="50"/>
    </row>
    <row r="202">
      <c r="D202" s="50"/>
      <c r="F202" s="50"/>
      <c r="H202" s="50"/>
      <c r="J202" s="50"/>
      <c r="L202" s="50"/>
      <c r="N202" s="50"/>
      <c r="P202" s="50"/>
      <c r="T202" s="50"/>
    </row>
    <row r="203">
      <c r="D203" s="50"/>
      <c r="F203" s="50"/>
      <c r="H203" s="50"/>
      <c r="J203" s="50"/>
      <c r="L203" s="50"/>
      <c r="N203" s="50"/>
      <c r="P203" s="50"/>
      <c r="T203" s="50"/>
    </row>
    <row r="204">
      <c r="D204" s="50"/>
      <c r="F204" s="50"/>
      <c r="H204" s="50"/>
      <c r="J204" s="50"/>
      <c r="L204" s="50"/>
      <c r="N204" s="50"/>
      <c r="P204" s="50"/>
      <c r="T204" s="50"/>
    </row>
    <row r="205">
      <c r="D205" s="50"/>
      <c r="F205" s="50"/>
      <c r="H205" s="50"/>
      <c r="J205" s="50"/>
      <c r="L205" s="50"/>
      <c r="N205" s="50"/>
      <c r="P205" s="50"/>
      <c r="T205" s="50"/>
    </row>
    <row r="206">
      <c r="D206" s="50"/>
      <c r="F206" s="50"/>
      <c r="H206" s="50"/>
      <c r="J206" s="50"/>
      <c r="L206" s="50"/>
      <c r="N206" s="50"/>
      <c r="P206" s="50"/>
      <c r="T206" s="50"/>
    </row>
    <row r="207">
      <c r="D207" s="50"/>
      <c r="F207" s="50"/>
      <c r="H207" s="50"/>
      <c r="J207" s="50"/>
      <c r="L207" s="50"/>
      <c r="N207" s="50"/>
      <c r="P207" s="50"/>
      <c r="T207" s="50"/>
    </row>
    <row r="208">
      <c r="D208" s="50"/>
      <c r="F208" s="50"/>
      <c r="H208" s="50"/>
      <c r="J208" s="50"/>
      <c r="L208" s="50"/>
      <c r="N208" s="50"/>
      <c r="P208" s="50"/>
      <c r="T208" s="50"/>
    </row>
    <row r="209">
      <c r="D209" s="50"/>
      <c r="F209" s="50"/>
      <c r="H209" s="50"/>
      <c r="J209" s="50"/>
      <c r="L209" s="50"/>
      <c r="N209" s="50"/>
      <c r="P209" s="50"/>
      <c r="T209" s="50"/>
    </row>
    <row r="210">
      <c r="D210" s="50"/>
      <c r="F210" s="50"/>
      <c r="H210" s="50"/>
      <c r="J210" s="50"/>
      <c r="L210" s="50"/>
      <c r="N210" s="50"/>
      <c r="P210" s="50"/>
      <c r="T210" s="50"/>
    </row>
    <row r="211">
      <c r="D211" s="50"/>
      <c r="F211" s="50"/>
      <c r="H211" s="50"/>
      <c r="J211" s="50"/>
      <c r="L211" s="50"/>
      <c r="N211" s="50"/>
      <c r="P211" s="50"/>
      <c r="T211" s="50"/>
    </row>
    <row r="212">
      <c r="D212" s="50"/>
      <c r="F212" s="50"/>
      <c r="H212" s="50"/>
      <c r="J212" s="50"/>
      <c r="L212" s="50"/>
      <c r="N212" s="50"/>
      <c r="P212" s="50"/>
      <c r="T212" s="50"/>
    </row>
    <row r="213">
      <c r="D213" s="50"/>
      <c r="F213" s="50"/>
      <c r="H213" s="50"/>
      <c r="J213" s="50"/>
      <c r="L213" s="50"/>
      <c r="N213" s="50"/>
      <c r="P213" s="50"/>
      <c r="T213" s="50"/>
    </row>
    <row r="214">
      <c r="D214" s="50"/>
      <c r="F214" s="50"/>
      <c r="H214" s="50"/>
      <c r="J214" s="50"/>
      <c r="L214" s="50"/>
      <c r="N214" s="50"/>
      <c r="P214" s="50"/>
      <c r="T214" s="50"/>
    </row>
    <row r="215">
      <c r="D215" s="50"/>
      <c r="F215" s="50"/>
      <c r="H215" s="50"/>
      <c r="J215" s="50"/>
      <c r="L215" s="50"/>
      <c r="N215" s="50"/>
      <c r="P215" s="50"/>
      <c r="T215" s="50"/>
    </row>
    <row r="216">
      <c r="D216" s="50"/>
      <c r="F216" s="50"/>
      <c r="H216" s="50"/>
      <c r="J216" s="50"/>
      <c r="L216" s="50"/>
      <c r="N216" s="50"/>
      <c r="P216" s="50"/>
      <c r="T216" s="50"/>
    </row>
    <row r="217">
      <c r="D217" s="50"/>
      <c r="F217" s="50"/>
      <c r="H217" s="50"/>
      <c r="J217" s="50"/>
      <c r="L217" s="50"/>
      <c r="N217" s="50"/>
      <c r="P217" s="50"/>
      <c r="T217" s="50"/>
    </row>
    <row r="218">
      <c r="D218" s="50"/>
      <c r="F218" s="50"/>
      <c r="H218" s="50"/>
      <c r="J218" s="50"/>
      <c r="L218" s="50"/>
      <c r="N218" s="50"/>
      <c r="P218" s="50"/>
      <c r="T218" s="50"/>
    </row>
    <row r="219">
      <c r="D219" s="50"/>
      <c r="F219" s="50"/>
      <c r="H219" s="50"/>
      <c r="J219" s="50"/>
      <c r="L219" s="50"/>
      <c r="N219" s="50"/>
      <c r="P219" s="50"/>
      <c r="T219" s="50"/>
    </row>
    <row r="220">
      <c r="D220" s="50"/>
      <c r="F220" s="50"/>
      <c r="H220" s="50"/>
      <c r="J220" s="50"/>
      <c r="L220" s="50"/>
      <c r="N220" s="50"/>
      <c r="P220" s="50"/>
      <c r="T220" s="50"/>
    </row>
    <row r="221">
      <c r="D221" s="50"/>
      <c r="F221" s="50"/>
      <c r="H221" s="50"/>
      <c r="J221" s="50"/>
      <c r="L221" s="50"/>
      <c r="N221" s="50"/>
      <c r="P221" s="50"/>
      <c r="T221" s="50"/>
    </row>
    <row r="222">
      <c r="D222" s="50"/>
      <c r="F222" s="50"/>
      <c r="H222" s="50"/>
      <c r="J222" s="50"/>
      <c r="L222" s="50"/>
      <c r="N222" s="50"/>
      <c r="P222" s="50"/>
      <c r="T222" s="50"/>
    </row>
    <row r="223">
      <c r="D223" s="50"/>
      <c r="F223" s="50"/>
      <c r="H223" s="50"/>
      <c r="J223" s="50"/>
      <c r="L223" s="50"/>
      <c r="N223" s="50"/>
      <c r="P223" s="50"/>
      <c r="T223" s="50"/>
    </row>
    <row r="224">
      <c r="D224" s="50"/>
      <c r="F224" s="50"/>
      <c r="H224" s="50"/>
      <c r="J224" s="50"/>
      <c r="L224" s="50"/>
      <c r="N224" s="50"/>
      <c r="P224" s="50"/>
      <c r="T224" s="50"/>
    </row>
    <row r="225">
      <c r="D225" s="50"/>
      <c r="F225" s="50"/>
      <c r="H225" s="50"/>
      <c r="J225" s="50"/>
      <c r="L225" s="50"/>
      <c r="N225" s="50"/>
      <c r="P225" s="50"/>
      <c r="T225" s="50"/>
    </row>
    <row r="226">
      <c r="D226" s="50"/>
      <c r="F226" s="50"/>
      <c r="H226" s="50"/>
      <c r="J226" s="50"/>
      <c r="L226" s="50"/>
      <c r="N226" s="50"/>
      <c r="P226" s="50"/>
      <c r="T226" s="50"/>
    </row>
    <row r="227">
      <c r="D227" s="50"/>
      <c r="F227" s="50"/>
      <c r="H227" s="50"/>
      <c r="J227" s="50"/>
      <c r="L227" s="50"/>
      <c r="N227" s="50"/>
      <c r="P227" s="50"/>
      <c r="T227" s="50"/>
    </row>
    <row r="228">
      <c r="D228" s="50"/>
      <c r="F228" s="50"/>
      <c r="H228" s="50"/>
      <c r="J228" s="50"/>
      <c r="L228" s="50"/>
      <c r="N228" s="50"/>
      <c r="P228" s="50"/>
      <c r="T228" s="50"/>
    </row>
    <row r="229">
      <c r="D229" s="50"/>
      <c r="F229" s="50"/>
      <c r="H229" s="50"/>
      <c r="J229" s="50"/>
      <c r="L229" s="50"/>
      <c r="N229" s="50"/>
      <c r="P229" s="50"/>
      <c r="T229" s="50"/>
    </row>
    <row r="230">
      <c r="D230" s="50"/>
      <c r="F230" s="50"/>
      <c r="H230" s="50"/>
      <c r="J230" s="50"/>
      <c r="L230" s="50"/>
      <c r="N230" s="50"/>
      <c r="P230" s="50"/>
      <c r="T230" s="50"/>
    </row>
    <row r="231">
      <c r="D231" s="50"/>
      <c r="F231" s="50"/>
      <c r="H231" s="50"/>
      <c r="J231" s="50"/>
      <c r="L231" s="50"/>
      <c r="N231" s="50"/>
      <c r="P231" s="50"/>
      <c r="T231" s="50"/>
    </row>
    <row r="232">
      <c r="D232" s="50"/>
      <c r="F232" s="50"/>
      <c r="H232" s="50"/>
      <c r="J232" s="50"/>
      <c r="L232" s="50"/>
      <c r="N232" s="50"/>
      <c r="P232" s="50"/>
      <c r="T232" s="50"/>
    </row>
    <row r="233">
      <c r="D233" s="50"/>
      <c r="F233" s="50"/>
      <c r="H233" s="50"/>
      <c r="J233" s="50"/>
      <c r="L233" s="50"/>
      <c r="N233" s="50"/>
      <c r="P233" s="50"/>
      <c r="T233" s="50"/>
    </row>
    <row r="234">
      <c r="D234" s="50"/>
      <c r="F234" s="50"/>
      <c r="H234" s="50"/>
      <c r="J234" s="50"/>
      <c r="L234" s="50"/>
      <c r="N234" s="50"/>
      <c r="P234" s="50"/>
      <c r="T234" s="50"/>
    </row>
    <row r="235">
      <c r="D235" s="50"/>
      <c r="F235" s="50"/>
      <c r="H235" s="50"/>
      <c r="J235" s="50"/>
      <c r="L235" s="50"/>
      <c r="N235" s="50"/>
      <c r="P235" s="50"/>
      <c r="T235" s="50"/>
    </row>
    <row r="236">
      <c r="D236" s="50"/>
      <c r="F236" s="50"/>
      <c r="H236" s="50"/>
      <c r="J236" s="50"/>
      <c r="L236" s="50"/>
      <c r="N236" s="50"/>
      <c r="P236" s="50"/>
      <c r="T236" s="50"/>
    </row>
    <row r="237">
      <c r="D237" s="50"/>
      <c r="F237" s="50"/>
      <c r="H237" s="50"/>
      <c r="J237" s="50"/>
      <c r="L237" s="50"/>
      <c r="N237" s="50"/>
      <c r="P237" s="50"/>
      <c r="T237" s="50"/>
    </row>
    <row r="238">
      <c r="D238" s="50"/>
      <c r="F238" s="50"/>
      <c r="H238" s="50"/>
      <c r="J238" s="50"/>
      <c r="L238" s="50"/>
      <c r="N238" s="50"/>
      <c r="P238" s="50"/>
      <c r="T238" s="50"/>
    </row>
    <row r="239">
      <c r="D239" s="50"/>
      <c r="F239" s="50"/>
      <c r="H239" s="50"/>
      <c r="J239" s="50"/>
      <c r="L239" s="50"/>
      <c r="N239" s="50"/>
      <c r="P239" s="50"/>
      <c r="T239" s="50"/>
    </row>
    <row r="240">
      <c r="D240" s="50"/>
      <c r="F240" s="50"/>
      <c r="H240" s="50"/>
      <c r="J240" s="50"/>
      <c r="L240" s="50"/>
      <c r="N240" s="50"/>
      <c r="P240" s="50"/>
      <c r="T240" s="50"/>
    </row>
    <row r="241">
      <c r="D241" s="50"/>
      <c r="F241" s="50"/>
      <c r="H241" s="50"/>
      <c r="J241" s="50"/>
      <c r="L241" s="50"/>
      <c r="N241" s="50"/>
      <c r="P241" s="50"/>
      <c r="T241" s="50"/>
    </row>
    <row r="242">
      <c r="D242" s="50"/>
      <c r="F242" s="50"/>
      <c r="H242" s="50"/>
      <c r="J242" s="50"/>
      <c r="L242" s="50"/>
      <c r="N242" s="50"/>
      <c r="P242" s="50"/>
      <c r="T242" s="50"/>
    </row>
    <row r="243">
      <c r="D243" s="50"/>
      <c r="F243" s="50"/>
      <c r="H243" s="50"/>
      <c r="J243" s="50"/>
      <c r="L243" s="50"/>
      <c r="N243" s="50"/>
      <c r="P243" s="50"/>
      <c r="T243" s="50"/>
    </row>
    <row r="244">
      <c r="D244" s="50"/>
      <c r="F244" s="50"/>
      <c r="H244" s="50"/>
      <c r="J244" s="50"/>
      <c r="L244" s="50"/>
      <c r="N244" s="50"/>
      <c r="P244" s="50"/>
      <c r="T244" s="50"/>
    </row>
    <row r="245">
      <c r="D245" s="50"/>
      <c r="F245" s="50"/>
      <c r="H245" s="50"/>
      <c r="J245" s="50"/>
      <c r="L245" s="50"/>
      <c r="N245" s="50"/>
      <c r="P245" s="50"/>
      <c r="T245" s="50"/>
    </row>
    <row r="246">
      <c r="D246" s="50"/>
      <c r="F246" s="50"/>
      <c r="H246" s="50"/>
      <c r="J246" s="50"/>
      <c r="L246" s="50"/>
      <c r="N246" s="50"/>
      <c r="P246" s="50"/>
      <c r="T246" s="50"/>
    </row>
    <row r="247">
      <c r="D247" s="50"/>
      <c r="F247" s="50"/>
      <c r="H247" s="50"/>
      <c r="J247" s="50"/>
      <c r="L247" s="50"/>
      <c r="N247" s="50"/>
      <c r="P247" s="50"/>
      <c r="T247" s="50"/>
    </row>
    <row r="248">
      <c r="D248" s="50"/>
      <c r="F248" s="50"/>
      <c r="H248" s="50"/>
      <c r="J248" s="50"/>
      <c r="L248" s="50"/>
      <c r="N248" s="50"/>
      <c r="P248" s="50"/>
      <c r="T248" s="50"/>
    </row>
    <row r="249">
      <c r="D249" s="50"/>
      <c r="F249" s="50"/>
      <c r="H249" s="50"/>
      <c r="J249" s="50"/>
      <c r="L249" s="50"/>
      <c r="N249" s="50"/>
      <c r="P249" s="50"/>
      <c r="T249" s="50"/>
    </row>
    <row r="250">
      <c r="D250" s="50"/>
      <c r="F250" s="50"/>
      <c r="H250" s="50"/>
      <c r="J250" s="50"/>
      <c r="L250" s="50"/>
      <c r="N250" s="50"/>
      <c r="P250" s="50"/>
      <c r="T250" s="50"/>
    </row>
    <row r="251">
      <c r="D251" s="50"/>
      <c r="F251" s="50"/>
      <c r="H251" s="50"/>
      <c r="J251" s="50"/>
      <c r="L251" s="50"/>
      <c r="N251" s="50"/>
      <c r="P251" s="50"/>
      <c r="T251" s="50"/>
    </row>
    <row r="252">
      <c r="D252" s="50"/>
      <c r="F252" s="50"/>
      <c r="H252" s="50"/>
      <c r="J252" s="50"/>
      <c r="L252" s="50"/>
      <c r="N252" s="50"/>
      <c r="P252" s="50"/>
      <c r="T252" s="50"/>
    </row>
    <row r="253">
      <c r="D253" s="50"/>
      <c r="F253" s="50"/>
      <c r="H253" s="50"/>
      <c r="J253" s="50"/>
      <c r="L253" s="50"/>
      <c r="N253" s="50"/>
      <c r="P253" s="50"/>
      <c r="T253" s="50"/>
    </row>
    <row r="254">
      <c r="D254" s="50"/>
      <c r="F254" s="50"/>
      <c r="H254" s="50"/>
      <c r="J254" s="50"/>
      <c r="L254" s="50"/>
      <c r="N254" s="50"/>
      <c r="P254" s="50"/>
      <c r="T254" s="50"/>
    </row>
    <row r="255">
      <c r="D255" s="50"/>
      <c r="F255" s="50"/>
      <c r="H255" s="50"/>
      <c r="J255" s="50"/>
      <c r="L255" s="50"/>
      <c r="N255" s="50"/>
      <c r="P255" s="50"/>
      <c r="T255" s="50"/>
    </row>
    <row r="256">
      <c r="D256" s="50"/>
      <c r="F256" s="50"/>
      <c r="H256" s="50"/>
      <c r="J256" s="50"/>
      <c r="L256" s="50"/>
      <c r="N256" s="50"/>
      <c r="P256" s="50"/>
      <c r="T256" s="50"/>
    </row>
    <row r="257">
      <c r="D257" s="50"/>
      <c r="F257" s="50"/>
      <c r="H257" s="50"/>
      <c r="J257" s="50"/>
      <c r="L257" s="50"/>
      <c r="N257" s="50"/>
      <c r="P257" s="50"/>
      <c r="T257" s="50"/>
    </row>
    <row r="258">
      <c r="D258" s="50"/>
      <c r="F258" s="50"/>
      <c r="H258" s="50"/>
      <c r="J258" s="50"/>
      <c r="L258" s="50"/>
      <c r="N258" s="50"/>
      <c r="P258" s="50"/>
      <c r="T258" s="50"/>
    </row>
    <row r="259">
      <c r="D259" s="50"/>
      <c r="F259" s="50"/>
      <c r="H259" s="50"/>
      <c r="J259" s="50"/>
      <c r="L259" s="50"/>
      <c r="N259" s="50"/>
      <c r="P259" s="50"/>
      <c r="T259" s="50"/>
    </row>
    <row r="260">
      <c r="D260" s="50"/>
      <c r="F260" s="50"/>
      <c r="H260" s="50"/>
      <c r="J260" s="50"/>
      <c r="L260" s="50"/>
      <c r="N260" s="50"/>
      <c r="P260" s="50"/>
      <c r="T260" s="50"/>
    </row>
    <row r="261">
      <c r="D261" s="50"/>
      <c r="F261" s="50"/>
      <c r="H261" s="50"/>
      <c r="J261" s="50"/>
      <c r="L261" s="50"/>
      <c r="N261" s="50"/>
      <c r="P261" s="50"/>
      <c r="T261" s="50"/>
    </row>
    <row r="262">
      <c r="D262" s="50"/>
      <c r="F262" s="50"/>
      <c r="H262" s="50"/>
      <c r="J262" s="50"/>
      <c r="L262" s="50"/>
      <c r="N262" s="50"/>
      <c r="P262" s="50"/>
      <c r="T262" s="50"/>
    </row>
    <row r="263">
      <c r="D263" s="50"/>
      <c r="F263" s="50"/>
      <c r="H263" s="50"/>
      <c r="J263" s="50"/>
      <c r="L263" s="50"/>
      <c r="N263" s="50"/>
      <c r="P263" s="50"/>
      <c r="T263" s="50"/>
    </row>
    <row r="264">
      <c r="D264" s="50"/>
      <c r="F264" s="50"/>
      <c r="H264" s="50"/>
      <c r="J264" s="50"/>
      <c r="L264" s="50"/>
      <c r="N264" s="50"/>
      <c r="P264" s="50"/>
      <c r="T264" s="50"/>
    </row>
    <row r="265">
      <c r="D265" s="50"/>
      <c r="F265" s="50"/>
      <c r="H265" s="50"/>
      <c r="J265" s="50"/>
      <c r="L265" s="50"/>
      <c r="N265" s="50"/>
      <c r="P265" s="50"/>
      <c r="T265" s="50"/>
    </row>
    <row r="266">
      <c r="D266" s="50"/>
      <c r="F266" s="50"/>
      <c r="H266" s="50"/>
      <c r="J266" s="50"/>
      <c r="L266" s="50"/>
      <c r="N266" s="50"/>
      <c r="P266" s="50"/>
      <c r="T266" s="50"/>
    </row>
    <row r="267">
      <c r="D267" s="50"/>
      <c r="F267" s="50"/>
      <c r="H267" s="50"/>
      <c r="J267" s="50"/>
      <c r="L267" s="50"/>
      <c r="N267" s="50"/>
      <c r="P267" s="50"/>
      <c r="T267" s="50"/>
    </row>
    <row r="268">
      <c r="D268" s="50"/>
      <c r="F268" s="50"/>
      <c r="H268" s="50"/>
      <c r="J268" s="50"/>
      <c r="L268" s="50"/>
      <c r="N268" s="50"/>
      <c r="P268" s="50"/>
      <c r="T268" s="50"/>
    </row>
    <row r="269">
      <c r="D269" s="50"/>
      <c r="F269" s="50"/>
      <c r="H269" s="50"/>
      <c r="J269" s="50"/>
      <c r="L269" s="50"/>
      <c r="N269" s="50"/>
      <c r="P269" s="50"/>
      <c r="T269" s="50"/>
    </row>
    <row r="270">
      <c r="D270" s="50"/>
      <c r="F270" s="50"/>
      <c r="H270" s="50"/>
      <c r="J270" s="50"/>
      <c r="L270" s="50"/>
      <c r="N270" s="50"/>
      <c r="P270" s="50"/>
      <c r="T270" s="50"/>
    </row>
    <row r="271">
      <c r="D271" s="50"/>
      <c r="F271" s="50"/>
      <c r="H271" s="50"/>
      <c r="J271" s="50"/>
      <c r="L271" s="50"/>
      <c r="N271" s="50"/>
      <c r="P271" s="50"/>
      <c r="T271" s="50"/>
    </row>
    <row r="272">
      <c r="D272" s="50"/>
      <c r="F272" s="50"/>
      <c r="H272" s="50"/>
      <c r="J272" s="50"/>
      <c r="L272" s="50"/>
      <c r="N272" s="50"/>
      <c r="P272" s="50"/>
      <c r="T272" s="50"/>
    </row>
    <row r="273">
      <c r="D273" s="50"/>
      <c r="F273" s="50"/>
      <c r="H273" s="50"/>
      <c r="J273" s="50"/>
      <c r="L273" s="50"/>
      <c r="N273" s="50"/>
      <c r="P273" s="50"/>
      <c r="T273" s="50"/>
    </row>
    <row r="274">
      <c r="D274" s="50"/>
      <c r="F274" s="50"/>
      <c r="H274" s="50"/>
      <c r="J274" s="50"/>
      <c r="L274" s="50"/>
      <c r="N274" s="50"/>
      <c r="P274" s="50"/>
      <c r="T274" s="50"/>
    </row>
    <row r="275">
      <c r="D275" s="50"/>
      <c r="F275" s="50"/>
      <c r="H275" s="50"/>
      <c r="J275" s="50"/>
      <c r="L275" s="50"/>
      <c r="N275" s="50"/>
      <c r="P275" s="50"/>
      <c r="T275" s="50"/>
    </row>
    <row r="276">
      <c r="D276" s="50"/>
      <c r="F276" s="50"/>
      <c r="H276" s="50"/>
      <c r="J276" s="50"/>
      <c r="L276" s="50"/>
      <c r="N276" s="50"/>
      <c r="P276" s="50"/>
      <c r="T276" s="50"/>
    </row>
    <row r="277">
      <c r="D277" s="50"/>
      <c r="F277" s="50"/>
      <c r="H277" s="50"/>
      <c r="J277" s="50"/>
      <c r="L277" s="50"/>
      <c r="N277" s="50"/>
      <c r="P277" s="50"/>
      <c r="T277" s="50"/>
    </row>
    <row r="278">
      <c r="D278" s="50"/>
      <c r="F278" s="50"/>
      <c r="H278" s="50"/>
      <c r="J278" s="50"/>
      <c r="L278" s="50"/>
      <c r="N278" s="50"/>
      <c r="P278" s="50"/>
      <c r="T278" s="50"/>
    </row>
    <row r="279">
      <c r="D279" s="50"/>
      <c r="F279" s="50"/>
      <c r="H279" s="50"/>
      <c r="J279" s="50"/>
      <c r="L279" s="50"/>
      <c r="N279" s="50"/>
      <c r="P279" s="50"/>
      <c r="T279" s="50"/>
    </row>
    <row r="280">
      <c r="D280" s="50"/>
      <c r="F280" s="50"/>
      <c r="H280" s="50"/>
      <c r="J280" s="50"/>
      <c r="L280" s="50"/>
      <c r="N280" s="50"/>
      <c r="P280" s="50"/>
      <c r="T280" s="50"/>
    </row>
    <row r="281">
      <c r="D281" s="50"/>
      <c r="F281" s="50"/>
      <c r="H281" s="50"/>
      <c r="J281" s="50"/>
      <c r="L281" s="50"/>
      <c r="N281" s="50"/>
      <c r="P281" s="50"/>
      <c r="T281" s="50"/>
    </row>
    <row r="282">
      <c r="D282" s="50"/>
      <c r="F282" s="50"/>
      <c r="H282" s="50"/>
      <c r="J282" s="50"/>
      <c r="L282" s="50"/>
      <c r="N282" s="50"/>
      <c r="P282" s="50"/>
      <c r="T282" s="50"/>
    </row>
    <row r="283">
      <c r="D283" s="50"/>
      <c r="F283" s="50"/>
      <c r="H283" s="50"/>
      <c r="J283" s="50"/>
      <c r="L283" s="50"/>
      <c r="N283" s="50"/>
      <c r="P283" s="50"/>
      <c r="T283" s="50"/>
    </row>
    <row r="284">
      <c r="D284" s="50"/>
      <c r="F284" s="50"/>
      <c r="H284" s="50"/>
      <c r="J284" s="50"/>
      <c r="L284" s="50"/>
      <c r="N284" s="50"/>
      <c r="P284" s="50"/>
      <c r="T284" s="50"/>
    </row>
    <row r="285">
      <c r="D285" s="50"/>
      <c r="F285" s="50"/>
      <c r="H285" s="50"/>
      <c r="J285" s="50"/>
      <c r="L285" s="50"/>
      <c r="N285" s="50"/>
      <c r="P285" s="50"/>
      <c r="T285" s="50"/>
    </row>
    <row r="286">
      <c r="D286" s="50"/>
      <c r="F286" s="50"/>
      <c r="H286" s="50"/>
      <c r="J286" s="50"/>
      <c r="L286" s="50"/>
      <c r="N286" s="50"/>
      <c r="P286" s="50"/>
      <c r="T286" s="50"/>
    </row>
    <row r="287">
      <c r="D287" s="50"/>
      <c r="F287" s="50"/>
      <c r="H287" s="50"/>
      <c r="J287" s="50"/>
      <c r="L287" s="50"/>
      <c r="N287" s="50"/>
      <c r="P287" s="50"/>
      <c r="T287" s="50"/>
    </row>
    <row r="288">
      <c r="D288" s="50"/>
      <c r="F288" s="50"/>
      <c r="H288" s="50"/>
      <c r="J288" s="50"/>
      <c r="L288" s="50"/>
      <c r="N288" s="50"/>
      <c r="P288" s="50"/>
      <c r="T288" s="50"/>
    </row>
    <row r="289">
      <c r="D289" s="50"/>
      <c r="F289" s="50"/>
      <c r="H289" s="50"/>
      <c r="J289" s="50"/>
      <c r="L289" s="50"/>
      <c r="N289" s="50"/>
      <c r="P289" s="50"/>
      <c r="T289" s="50"/>
    </row>
    <row r="290">
      <c r="D290" s="50"/>
      <c r="F290" s="50"/>
      <c r="H290" s="50"/>
      <c r="J290" s="50"/>
      <c r="L290" s="50"/>
      <c r="N290" s="50"/>
      <c r="P290" s="50"/>
      <c r="T290" s="50"/>
    </row>
    <row r="291">
      <c r="D291" s="50"/>
      <c r="F291" s="50"/>
      <c r="H291" s="50"/>
      <c r="J291" s="50"/>
      <c r="L291" s="50"/>
      <c r="N291" s="50"/>
      <c r="P291" s="50"/>
      <c r="T291" s="50"/>
    </row>
    <row r="292">
      <c r="D292" s="50"/>
      <c r="F292" s="50"/>
      <c r="H292" s="50"/>
      <c r="J292" s="50"/>
      <c r="L292" s="50"/>
      <c r="N292" s="50"/>
      <c r="P292" s="50"/>
      <c r="T292" s="50"/>
    </row>
    <row r="293">
      <c r="D293" s="50"/>
      <c r="F293" s="50"/>
      <c r="H293" s="50"/>
      <c r="J293" s="50"/>
      <c r="L293" s="50"/>
      <c r="N293" s="50"/>
      <c r="P293" s="50"/>
      <c r="T293" s="50"/>
    </row>
    <row r="294">
      <c r="D294" s="50"/>
      <c r="F294" s="50"/>
      <c r="H294" s="50"/>
      <c r="J294" s="50"/>
      <c r="L294" s="50"/>
      <c r="N294" s="50"/>
      <c r="P294" s="50"/>
      <c r="T294" s="50"/>
    </row>
    <row r="295">
      <c r="D295" s="50"/>
      <c r="F295" s="50"/>
      <c r="H295" s="50"/>
      <c r="J295" s="50"/>
      <c r="L295" s="50"/>
      <c r="N295" s="50"/>
      <c r="P295" s="50"/>
      <c r="T295" s="50"/>
    </row>
    <row r="296">
      <c r="D296" s="50"/>
      <c r="F296" s="50"/>
      <c r="H296" s="50"/>
      <c r="J296" s="50"/>
      <c r="L296" s="50"/>
      <c r="N296" s="50"/>
      <c r="P296" s="50"/>
      <c r="T296" s="50"/>
    </row>
    <row r="297">
      <c r="D297" s="50"/>
      <c r="F297" s="50"/>
      <c r="H297" s="50"/>
      <c r="J297" s="50"/>
      <c r="L297" s="50"/>
      <c r="N297" s="50"/>
      <c r="P297" s="50"/>
      <c r="T297" s="50"/>
    </row>
    <row r="298">
      <c r="D298" s="50"/>
      <c r="F298" s="50"/>
      <c r="H298" s="50"/>
      <c r="J298" s="50"/>
      <c r="L298" s="50"/>
      <c r="N298" s="50"/>
      <c r="P298" s="50"/>
      <c r="T298" s="50"/>
    </row>
    <row r="299">
      <c r="D299" s="50"/>
      <c r="F299" s="50"/>
      <c r="H299" s="50"/>
      <c r="J299" s="50"/>
      <c r="L299" s="50"/>
      <c r="N299" s="50"/>
      <c r="P299" s="50"/>
      <c r="T299" s="50"/>
    </row>
    <row r="300">
      <c r="D300" s="50"/>
      <c r="F300" s="50"/>
      <c r="H300" s="50"/>
      <c r="J300" s="50"/>
      <c r="L300" s="50"/>
      <c r="N300" s="50"/>
      <c r="P300" s="50"/>
      <c r="T300" s="50"/>
    </row>
    <row r="301">
      <c r="D301" s="50"/>
      <c r="F301" s="50"/>
      <c r="H301" s="50"/>
      <c r="J301" s="50"/>
      <c r="L301" s="50"/>
      <c r="N301" s="50"/>
      <c r="P301" s="50"/>
      <c r="T301" s="50"/>
    </row>
    <row r="302">
      <c r="D302" s="50"/>
      <c r="F302" s="50"/>
      <c r="H302" s="50"/>
      <c r="J302" s="50"/>
      <c r="L302" s="50"/>
      <c r="N302" s="50"/>
      <c r="P302" s="50"/>
      <c r="T302" s="50"/>
    </row>
    <row r="303">
      <c r="D303" s="50"/>
      <c r="F303" s="50"/>
      <c r="H303" s="50"/>
      <c r="J303" s="50"/>
      <c r="L303" s="50"/>
      <c r="N303" s="50"/>
      <c r="P303" s="50"/>
      <c r="T303" s="50"/>
    </row>
    <row r="304">
      <c r="D304" s="50"/>
      <c r="F304" s="50"/>
      <c r="H304" s="50"/>
      <c r="J304" s="50"/>
      <c r="L304" s="50"/>
      <c r="N304" s="50"/>
      <c r="P304" s="50"/>
      <c r="T304" s="50"/>
    </row>
    <row r="305">
      <c r="D305" s="50"/>
      <c r="F305" s="50"/>
      <c r="H305" s="50"/>
      <c r="J305" s="50"/>
      <c r="L305" s="50"/>
      <c r="N305" s="50"/>
      <c r="P305" s="50"/>
      <c r="T305" s="50"/>
    </row>
    <row r="306">
      <c r="D306" s="50"/>
      <c r="F306" s="50"/>
      <c r="H306" s="50"/>
      <c r="J306" s="50"/>
      <c r="L306" s="50"/>
      <c r="N306" s="50"/>
      <c r="P306" s="50"/>
      <c r="T306" s="50"/>
    </row>
    <row r="307">
      <c r="D307" s="50"/>
      <c r="F307" s="50"/>
      <c r="H307" s="50"/>
      <c r="J307" s="50"/>
      <c r="L307" s="50"/>
      <c r="N307" s="50"/>
      <c r="P307" s="50"/>
      <c r="T307" s="50"/>
    </row>
    <row r="308">
      <c r="D308" s="50"/>
      <c r="F308" s="50"/>
      <c r="H308" s="50"/>
      <c r="J308" s="50"/>
      <c r="L308" s="50"/>
      <c r="N308" s="50"/>
      <c r="P308" s="50"/>
      <c r="T308" s="50"/>
    </row>
    <row r="309">
      <c r="D309" s="50"/>
      <c r="F309" s="50"/>
      <c r="H309" s="50"/>
      <c r="J309" s="50"/>
      <c r="L309" s="50"/>
      <c r="N309" s="50"/>
      <c r="P309" s="50"/>
      <c r="T309" s="50"/>
    </row>
    <row r="310">
      <c r="D310" s="50"/>
      <c r="F310" s="50"/>
      <c r="H310" s="50"/>
      <c r="J310" s="50"/>
      <c r="L310" s="50"/>
      <c r="N310" s="50"/>
      <c r="P310" s="50"/>
      <c r="T310" s="50"/>
    </row>
    <row r="311">
      <c r="D311" s="50"/>
      <c r="F311" s="50"/>
      <c r="H311" s="50"/>
      <c r="J311" s="50"/>
      <c r="L311" s="50"/>
      <c r="N311" s="50"/>
      <c r="P311" s="50"/>
      <c r="T311" s="50"/>
    </row>
    <row r="312">
      <c r="D312" s="50"/>
      <c r="F312" s="50"/>
      <c r="H312" s="50"/>
      <c r="J312" s="50"/>
      <c r="L312" s="50"/>
      <c r="N312" s="50"/>
      <c r="P312" s="50"/>
      <c r="T312" s="50"/>
    </row>
    <row r="313">
      <c r="D313" s="50"/>
      <c r="F313" s="50"/>
      <c r="H313" s="50"/>
      <c r="J313" s="50"/>
      <c r="L313" s="50"/>
      <c r="N313" s="50"/>
      <c r="P313" s="50"/>
      <c r="T313" s="50"/>
    </row>
    <row r="314">
      <c r="D314" s="50"/>
      <c r="F314" s="50"/>
      <c r="H314" s="50"/>
      <c r="J314" s="50"/>
      <c r="L314" s="50"/>
      <c r="N314" s="50"/>
      <c r="P314" s="50"/>
      <c r="T314" s="50"/>
    </row>
    <row r="315">
      <c r="D315" s="50"/>
      <c r="F315" s="50"/>
      <c r="H315" s="50"/>
      <c r="J315" s="50"/>
      <c r="L315" s="50"/>
      <c r="N315" s="50"/>
      <c r="P315" s="50"/>
      <c r="T315" s="50"/>
    </row>
    <row r="316">
      <c r="D316" s="50"/>
      <c r="F316" s="50"/>
      <c r="H316" s="50"/>
      <c r="J316" s="50"/>
      <c r="L316" s="50"/>
      <c r="N316" s="50"/>
      <c r="P316" s="50"/>
      <c r="T316" s="50"/>
    </row>
    <row r="317">
      <c r="D317" s="50"/>
      <c r="F317" s="50"/>
      <c r="H317" s="50"/>
      <c r="J317" s="50"/>
      <c r="L317" s="50"/>
      <c r="N317" s="50"/>
      <c r="P317" s="50"/>
      <c r="T317" s="50"/>
    </row>
    <row r="318">
      <c r="D318" s="50"/>
      <c r="F318" s="50"/>
      <c r="H318" s="50"/>
      <c r="J318" s="50"/>
      <c r="L318" s="50"/>
      <c r="N318" s="50"/>
      <c r="P318" s="50"/>
      <c r="T318" s="50"/>
    </row>
    <row r="319">
      <c r="D319" s="50"/>
      <c r="F319" s="50"/>
      <c r="H319" s="50"/>
      <c r="J319" s="50"/>
      <c r="L319" s="50"/>
      <c r="N319" s="50"/>
      <c r="P319" s="50"/>
      <c r="T319" s="50"/>
    </row>
    <row r="320">
      <c r="D320" s="50"/>
      <c r="F320" s="50"/>
      <c r="H320" s="50"/>
      <c r="J320" s="50"/>
      <c r="L320" s="50"/>
      <c r="N320" s="50"/>
      <c r="P320" s="50"/>
      <c r="T320" s="50"/>
    </row>
    <row r="321">
      <c r="D321" s="50"/>
      <c r="F321" s="50"/>
      <c r="H321" s="50"/>
      <c r="J321" s="50"/>
      <c r="L321" s="50"/>
      <c r="N321" s="50"/>
      <c r="P321" s="50"/>
      <c r="T321" s="50"/>
    </row>
    <row r="322">
      <c r="D322" s="50"/>
      <c r="F322" s="50"/>
      <c r="H322" s="50"/>
      <c r="J322" s="50"/>
      <c r="L322" s="50"/>
      <c r="N322" s="50"/>
      <c r="P322" s="50"/>
      <c r="T322" s="50"/>
    </row>
    <row r="323">
      <c r="D323" s="50"/>
      <c r="F323" s="50"/>
      <c r="H323" s="50"/>
      <c r="J323" s="50"/>
      <c r="L323" s="50"/>
      <c r="N323" s="50"/>
      <c r="P323" s="50"/>
      <c r="T323" s="50"/>
    </row>
    <row r="324">
      <c r="D324" s="50"/>
      <c r="F324" s="50"/>
      <c r="H324" s="50"/>
      <c r="J324" s="50"/>
      <c r="L324" s="50"/>
      <c r="N324" s="50"/>
      <c r="P324" s="50"/>
      <c r="T324" s="50"/>
    </row>
    <row r="325">
      <c r="D325" s="50"/>
      <c r="F325" s="50"/>
      <c r="H325" s="50"/>
      <c r="J325" s="50"/>
      <c r="L325" s="50"/>
      <c r="N325" s="50"/>
      <c r="P325" s="50"/>
      <c r="T325" s="50"/>
    </row>
    <row r="326">
      <c r="D326" s="50"/>
      <c r="F326" s="50"/>
      <c r="H326" s="50"/>
      <c r="J326" s="50"/>
      <c r="L326" s="50"/>
      <c r="N326" s="50"/>
      <c r="P326" s="50"/>
      <c r="T326" s="50"/>
    </row>
    <row r="327">
      <c r="D327" s="50"/>
      <c r="F327" s="50"/>
      <c r="H327" s="50"/>
      <c r="J327" s="50"/>
      <c r="L327" s="50"/>
      <c r="N327" s="50"/>
      <c r="P327" s="50"/>
      <c r="T327" s="50"/>
    </row>
    <row r="328">
      <c r="D328" s="50"/>
      <c r="F328" s="50"/>
      <c r="H328" s="50"/>
      <c r="J328" s="50"/>
      <c r="L328" s="50"/>
      <c r="N328" s="50"/>
      <c r="P328" s="50"/>
      <c r="T328" s="50"/>
    </row>
    <row r="329">
      <c r="D329" s="50"/>
      <c r="F329" s="50"/>
      <c r="H329" s="50"/>
      <c r="J329" s="50"/>
      <c r="L329" s="50"/>
      <c r="N329" s="50"/>
      <c r="P329" s="50"/>
      <c r="T329" s="50"/>
    </row>
    <row r="330">
      <c r="D330" s="50"/>
      <c r="F330" s="50"/>
      <c r="H330" s="50"/>
      <c r="J330" s="50"/>
      <c r="L330" s="50"/>
      <c r="N330" s="50"/>
      <c r="P330" s="50"/>
      <c r="T330" s="50"/>
    </row>
    <row r="331">
      <c r="D331" s="50"/>
      <c r="F331" s="50"/>
      <c r="H331" s="50"/>
      <c r="J331" s="50"/>
      <c r="L331" s="50"/>
      <c r="N331" s="50"/>
      <c r="P331" s="50"/>
      <c r="T331" s="50"/>
    </row>
    <row r="332">
      <c r="D332" s="50"/>
      <c r="F332" s="50"/>
      <c r="H332" s="50"/>
      <c r="J332" s="50"/>
      <c r="L332" s="50"/>
      <c r="N332" s="50"/>
      <c r="P332" s="50"/>
      <c r="T332" s="50"/>
    </row>
    <row r="333">
      <c r="D333" s="50"/>
      <c r="F333" s="50"/>
      <c r="H333" s="50"/>
      <c r="J333" s="50"/>
      <c r="L333" s="50"/>
      <c r="N333" s="50"/>
      <c r="P333" s="50"/>
      <c r="T333" s="50"/>
    </row>
    <row r="334">
      <c r="D334" s="50"/>
      <c r="F334" s="50"/>
      <c r="H334" s="50"/>
      <c r="J334" s="50"/>
      <c r="L334" s="50"/>
      <c r="N334" s="50"/>
      <c r="P334" s="50"/>
      <c r="T334" s="50"/>
    </row>
    <row r="335">
      <c r="D335" s="50"/>
      <c r="F335" s="50"/>
      <c r="H335" s="50"/>
      <c r="J335" s="50"/>
      <c r="L335" s="50"/>
      <c r="N335" s="50"/>
      <c r="P335" s="50"/>
      <c r="T335" s="50"/>
    </row>
    <row r="336">
      <c r="D336" s="50"/>
      <c r="F336" s="50"/>
      <c r="H336" s="50"/>
      <c r="J336" s="50"/>
      <c r="L336" s="50"/>
      <c r="N336" s="50"/>
      <c r="P336" s="50"/>
      <c r="T336" s="50"/>
    </row>
    <row r="337">
      <c r="D337" s="50"/>
      <c r="F337" s="50"/>
      <c r="H337" s="50"/>
      <c r="J337" s="50"/>
      <c r="L337" s="50"/>
      <c r="N337" s="50"/>
      <c r="P337" s="50"/>
      <c r="T337" s="50"/>
    </row>
    <row r="338">
      <c r="D338" s="50"/>
      <c r="F338" s="50"/>
      <c r="H338" s="50"/>
      <c r="J338" s="50"/>
      <c r="L338" s="50"/>
      <c r="N338" s="50"/>
      <c r="P338" s="50"/>
      <c r="T338" s="50"/>
    </row>
    <row r="339">
      <c r="D339" s="50"/>
      <c r="F339" s="50"/>
      <c r="H339" s="50"/>
      <c r="J339" s="50"/>
      <c r="L339" s="50"/>
      <c r="N339" s="50"/>
      <c r="P339" s="50"/>
      <c r="T339" s="50"/>
    </row>
    <row r="340">
      <c r="D340" s="50"/>
      <c r="F340" s="50"/>
      <c r="H340" s="50"/>
      <c r="J340" s="50"/>
      <c r="L340" s="50"/>
      <c r="N340" s="50"/>
      <c r="P340" s="50"/>
      <c r="T340" s="50"/>
    </row>
    <row r="341">
      <c r="D341" s="50"/>
      <c r="F341" s="50"/>
      <c r="H341" s="50"/>
      <c r="J341" s="50"/>
      <c r="L341" s="50"/>
      <c r="N341" s="50"/>
      <c r="P341" s="50"/>
      <c r="T341" s="50"/>
    </row>
    <row r="342">
      <c r="D342" s="50"/>
      <c r="F342" s="50"/>
      <c r="H342" s="50"/>
      <c r="J342" s="50"/>
      <c r="L342" s="50"/>
      <c r="N342" s="50"/>
      <c r="P342" s="50"/>
      <c r="T342" s="50"/>
    </row>
    <row r="343">
      <c r="D343" s="50"/>
      <c r="F343" s="50"/>
      <c r="H343" s="50"/>
      <c r="J343" s="50"/>
      <c r="L343" s="50"/>
      <c r="N343" s="50"/>
      <c r="P343" s="50"/>
      <c r="T343" s="50"/>
    </row>
    <row r="344">
      <c r="D344" s="50"/>
      <c r="F344" s="50"/>
      <c r="H344" s="50"/>
      <c r="J344" s="50"/>
      <c r="L344" s="50"/>
      <c r="N344" s="50"/>
      <c r="P344" s="50"/>
      <c r="T344" s="50"/>
    </row>
    <row r="345">
      <c r="D345" s="50"/>
      <c r="F345" s="50"/>
      <c r="H345" s="50"/>
      <c r="J345" s="50"/>
      <c r="L345" s="50"/>
      <c r="N345" s="50"/>
      <c r="P345" s="50"/>
      <c r="T345" s="50"/>
    </row>
    <row r="346">
      <c r="D346" s="50"/>
      <c r="F346" s="50"/>
      <c r="H346" s="50"/>
      <c r="J346" s="50"/>
      <c r="L346" s="50"/>
      <c r="N346" s="50"/>
      <c r="P346" s="50"/>
      <c r="T346" s="50"/>
    </row>
    <row r="347">
      <c r="D347" s="50"/>
      <c r="F347" s="50"/>
      <c r="H347" s="50"/>
      <c r="J347" s="50"/>
      <c r="L347" s="50"/>
      <c r="N347" s="50"/>
      <c r="P347" s="50"/>
      <c r="T347" s="50"/>
    </row>
    <row r="348">
      <c r="D348" s="50"/>
      <c r="F348" s="50"/>
      <c r="H348" s="50"/>
      <c r="J348" s="50"/>
      <c r="L348" s="50"/>
      <c r="N348" s="50"/>
      <c r="P348" s="50"/>
      <c r="T348" s="50"/>
    </row>
    <row r="349">
      <c r="D349" s="50"/>
      <c r="F349" s="50"/>
      <c r="H349" s="50"/>
      <c r="J349" s="50"/>
      <c r="L349" s="50"/>
      <c r="N349" s="50"/>
      <c r="P349" s="50"/>
      <c r="T349" s="50"/>
    </row>
    <row r="350">
      <c r="D350" s="50"/>
      <c r="F350" s="50"/>
      <c r="H350" s="50"/>
      <c r="J350" s="50"/>
      <c r="L350" s="50"/>
      <c r="N350" s="50"/>
      <c r="P350" s="50"/>
      <c r="T350" s="50"/>
    </row>
    <row r="351">
      <c r="D351" s="50"/>
      <c r="F351" s="50"/>
      <c r="H351" s="50"/>
      <c r="J351" s="50"/>
      <c r="L351" s="50"/>
      <c r="N351" s="50"/>
      <c r="P351" s="50"/>
      <c r="T351" s="50"/>
    </row>
    <row r="352">
      <c r="D352" s="50"/>
      <c r="F352" s="50"/>
      <c r="H352" s="50"/>
      <c r="J352" s="50"/>
      <c r="L352" s="50"/>
      <c r="N352" s="50"/>
      <c r="P352" s="50"/>
      <c r="T352" s="50"/>
    </row>
    <row r="353">
      <c r="D353" s="50"/>
      <c r="F353" s="50"/>
      <c r="H353" s="50"/>
      <c r="J353" s="50"/>
      <c r="L353" s="50"/>
      <c r="N353" s="50"/>
      <c r="P353" s="50"/>
      <c r="T353" s="50"/>
    </row>
    <row r="354">
      <c r="D354" s="50"/>
      <c r="F354" s="50"/>
      <c r="H354" s="50"/>
      <c r="J354" s="50"/>
      <c r="L354" s="50"/>
      <c r="N354" s="50"/>
      <c r="P354" s="50"/>
      <c r="T354" s="50"/>
    </row>
    <row r="355">
      <c r="D355" s="50"/>
      <c r="F355" s="50"/>
      <c r="H355" s="50"/>
      <c r="J355" s="50"/>
      <c r="L355" s="50"/>
      <c r="N355" s="50"/>
      <c r="P355" s="50"/>
      <c r="T355" s="50"/>
    </row>
    <row r="356">
      <c r="D356" s="50"/>
      <c r="F356" s="50"/>
      <c r="H356" s="50"/>
      <c r="J356" s="50"/>
      <c r="L356" s="50"/>
      <c r="N356" s="50"/>
      <c r="P356" s="50"/>
      <c r="T356" s="50"/>
    </row>
    <row r="357">
      <c r="D357" s="50"/>
      <c r="F357" s="50"/>
      <c r="H357" s="50"/>
      <c r="J357" s="50"/>
      <c r="L357" s="50"/>
      <c r="N357" s="50"/>
      <c r="P357" s="50"/>
      <c r="T357" s="50"/>
    </row>
    <row r="358">
      <c r="D358" s="50"/>
      <c r="F358" s="50"/>
      <c r="H358" s="50"/>
      <c r="J358" s="50"/>
      <c r="L358" s="50"/>
      <c r="N358" s="50"/>
      <c r="P358" s="50"/>
      <c r="T358" s="50"/>
    </row>
    <row r="359">
      <c r="D359" s="50"/>
      <c r="F359" s="50"/>
      <c r="H359" s="50"/>
      <c r="J359" s="50"/>
      <c r="L359" s="50"/>
      <c r="N359" s="50"/>
      <c r="P359" s="50"/>
      <c r="T359" s="50"/>
    </row>
    <row r="360">
      <c r="D360" s="50"/>
      <c r="F360" s="50"/>
      <c r="H360" s="50"/>
      <c r="J360" s="50"/>
      <c r="L360" s="50"/>
      <c r="N360" s="50"/>
      <c r="P360" s="50"/>
      <c r="T360" s="50"/>
    </row>
    <row r="361">
      <c r="D361" s="50"/>
      <c r="F361" s="50"/>
      <c r="H361" s="50"/>
      <c r="J361" s="50"/>
      <c r="L361" s="50"/>
      <c r="N361" s="50"/>
      <c r="P361" s="50"/>
      <c r="T361" s="50"/>
    </row>
    <row r="362">
      <c r="D362" s="50"/>
      <c r="F362" s="50"/>
      <c r="H362" s="50"/>
      <c r="J362" s="50"/>
      <c r="L362" s="50"/>
      <c r="N362" s="50"/>
      <c r="P362" s="50"/>
      <c r="T362" s="50"/>
    </row>
    <row r="363">
      <c r="D363" s="50"/>
      <c r="F363" s="50"/>
      <c r="H363" s="50"/>
      <c r="J363" s="50"/>
      <c r="L363" s="50"/>
      <c r="N363" s="50"/>
      <c r="P363" s="50"/>
      <c r="T363" s="50"/>
    </row>
    <row r="364">
      <c r="D364" s="50"/>
      <c r="F364" s="50"/>
      <c r="H364" s="50"/>
      <c r="J364" s="50"/>
      <c r="L364" s="50"/>
      <c r="N364" s="50"/>
      <c r="P364" s="50"/>
      <c r="T364" s="50"/>
    </row>
    <row r="365">
      <c r="D365" s="50"/>
      <c r="F365" s="50"/>
      <c r="H365" s="50"/>
      <c r="J365" s="50"/>
      <c r="L365" s="50"/>
      <c r="N365" s="50"/>
      <c r="P365" s="50"/>
      <c r="T365" s="50"/>
    </row>
    <row r="366">
      <c r="D366" s="50"/>
      <c r="F366" s="50"/>
      <c r="H366" s="50"/>
      <c r="J366" s="50"/>
      <c r="L366" s="50"/>
      <c r="N366" s="50"/>
      <c r="P366" s="50"/>
      <c r="T366" s="50"/>
    </row>
    <row r="367">
      <c r="D367" s="50"/>
      <c r="F367" s="50"/>
      <c r="H367" s="50"/>
      <c r="J367" s="50"/>
      <c r="L367" s="50"/>
      <c r="N367" s="50"/>
      <c r="P367" s="50"/>
      <c r="T367" s="50"/>
    </row>
    <row r="368">
      <c r="D368" s="50"/>
      <c r="F368" s="50"/>
      <c r="H368" s="50"/>
      <c r="J368" s="50"/>
      <c r="L368" s="50"/>
      <c r="N368" s="50"/>
      <c r="P368" s="50"/>
      <c r="T368" s="50"/>
    </row>
    <row r="369">
      <c r="D369" s="50"/>
      <c r="F369" s="50"/>
      <c r="H369" s="50"/>
      <c r="J369" s="50"/>
      <c r="L369" s="50"/>
      <c r="N369" s="50"/>
      <c r="P369" s="50"/>
      <c r="T369" s="50"/>
    </row>
    <row r="370">
      <c r="D370" s="50"/>
      <c r="F370" s="50"/>
      <c r="H370" s="50"/>
      <c r="J370" s="50"/>
      <c r="L370" s="50"/>
      <c r="N370" s="50"/>
      <c r="P370" s="50"/>
      <c r="T370" s="50"/>
    </row>
    <row r="371">
      <c r="D371" s="50"/>
      <c r="F371" s="50"/>
      <c r="H371" s="50"/>
      <c r="J371" s="50"/>
      <c r="L371" s="50"/>
      <c r="N371" s="50"/>
      <c r="P371" s="50"/>
      <c r="T371" s="50"/>
    </row>
    <row r="372">
      <c r="D372" s="50"/>
      <c r="F372" s="50"/>
      <c r="H372" s="50"/>
      <c r="J372" s="50"/>
      <c r="L372" s="50"/>
      <c r="N372" s="50"/>
      <c r="P372" s="50"/>
      <c r="T372" s="50"/>
    </row>
    <row r="373">
      <c r="D373" s="50"/>
      <c r="F373" s="50"/>
      <c r="H373" s="50"/>
      <c r="J373" s="50"/>
      <c r="L373" s="50"/>
      <c r="N373" s="50"/>
      <c r="P373" s="50"/>
      <c r="T373" s="50"/>
    </row>
    <row r="374">
      <c r="D374" s="50"/>
      <c r="F374" s="50"/>
      <c r="H374" s="50"/>
      <c r="J374" s="50"/>
      <c r="L374" s="50"/>
      <c r="N374" s="50"/>
      <c r="P374" s="50"/>
      <c r="T374" s="50"/>
    </row>
    <row r="375">
      <c r="D375" s="50"/>
      <c r="F375" s="50"/>
      <c r="H375" s="50"/>
      <c r="J375" s="50"/>
      <c r="L375" s="50"/>
      <c r="N375" s="50"/>
      <c r="P375" s="50"/>
      <c r="T375" s="50"/>
    </row>
    <row r="376">
      <c r="D376" s="50"/>
      <c r="F376" s="50"/>
      <c r="H376" s="50"/>
      <c r="J376" s="50"/>
      <c r="L376" s="50"/>
      <c r="N376" s="50"/>
      <c r="P376" s="50"/>
      <c r="T376" s="50"/>
    </row>
    <row r="377">
      <c r="D377" s="50"/>
      <c r="F377" s="50"/>
      <c r="H377" s="50"/>
      <c r="J377" s="50"/>
      <c r="L377" s="50"/>
      <c r="N377" s="50"/>
      <c r="P377" s="50"/>
      <c r="T377" s="50"/>
    </row>
    <row r="378">
      <c r="D378" s="50"/>
      <c r="F378" s="50"/>
      <c r="H378" s="50"/>
      <c r="J378" s="50"/>
      <c r="L378" s="50"/>
      <c r="N378" s="50"/>
      <c r="P378" s="50"/>
      <c r="T378" s="50"/>
    </row>
    <row r="379">
      <c r="D379" s="50"/>
      <c r="F379" s="50"/>
      <c r="H379" s="50"/>
      <c r="J379" s="50"/>
      <c r="L379" s="50"/>
      <c r="N379" s="50"/>
      <c r="P379" s="50"/>
      <c r="T379" s="50"/>
    </row>
    <row r="380">
      <c r="D380" s="50"/>
      <c r="F380" s="50"/>
      <c r="H380" s="50"/>
      <c r="J380" s="50"/>
      <c r="L380" s="50"/>
      <c r="N380" s="50"/>
      <c r="P380" s="50"/>
      <c r="T380" s="50"/>
    </row>
    <row r="381">
      <c r="D381" s="50"/>
      <c r="F381" s="50"/>
      <c r="H381" s="50"/>
      <c r="J381" s="50"/>
      <c r="L381" s="50"/>
      <c r="N381" s="50"/>
      <c r="P381" s="50"/>
      <c r="T381" s="50"/>
    </row>
    <row r="382">
      <c r="D382" s="50"/>
      <c r="F382" s="50"/>
      <c r="H382" s="50"/>
      <c r="J382" s="50"/>
      <c r="L382" s="50"/>
      <c r="N382" s="50"/>
      <c r="P382" s="50"/>
      <c r="T382" s="50"/>
    </row>
    <row r="383">
      <c r="D383" s="50"/>
      <c r="F383" s="50"/>
      <c r="H383" s="50"/>
      <c r="J383" s="50"/>
      <c r="L383" s="50"/>
      <c r="N383" s="50"/>
      <c r="P383" s="50"/>
      <c r="T383" s="50"/>
    </row>
    <row r="384">
      <c r="D384" s="50"/>
      <c r="F384" s="50"/>
      <c r="H384" s="50"/>
      <c r="J384" s="50"/>
      <c r="L384" s="50"/>
      <c r="N384" s="50"/>
      <c r="P384" s="50"/>
      <c r="T384" s="50"/>
    </row>
    <row r="385">
      <c r="D385" s="50"/>
      <c r="F385" s="50"/>
      <c r="H385" s="50"/>
      <c r="J385" s="50"/>
      <c r="L385" s="50"/>
      <c r="N385" s="50"/>
      <c r="P385" s="50"/>
      <c r="T385" s="50"/>
    </row>
    <row r="386">
      <c r="D386" s="50"/>
      <c r="F386" s="50"/>
      <c r="H386" s="50"/>
      <c r="J386" s="50"/>
      <c r="L386" s="50"/>
      <c r="N386" s="50"/>
      <c r="P386" s="50"/>
      <c r="T386" s="50"/>
    </row>
    <row r="387">
      <c r="D387" s="50"/>
      <c r="F387" s="50"/>
      <c r="H387" s="50"/>
      <c r="J387" s="50"/>
      <c r="L387" s="50"/>
      <c r="N387" s="50"/>
      <c r="P387" s="50"/>
      <c r="T387" s="50"/>
    </row>
    <row r="388">
      <c r="D388" s="50"/>
      <c r="F388" s="50"/>
      <c r="H388" s="50"/>
      <c r="J388" s="50"/>
      <c r="L388" s="50"/>
      <c r="N388" s="50"/>
      <c r="P388" s="50"/>
      <c r="T388" s="50"/>
    </row>
    <row r="389">
      <c r="D389" s="50"/>
      <c r="F389" s="50"/>
      <c r="H389" s="50"/>
      <c r="J389" s="50"/>
      <c r="L389" s="50"/>
      <c r="N389" s="50"/>
      <c r="P389" s="50"/>
      <c r="T389" s="50"/>
    </row>
    <row r="390">
      <c r="D390" s="50"/>
      <c r="F390" s="50"/>
      <c r="H390" s="50"/>
      <c r="J390" s="50"/>
      <c r="L390" s="50"/>
      <c r="N390" s="50"/>
      <c r="P390" s="50"/>
      <c r="T390" s="50"/>
    </row>
    <row r="391">
      <c r="D391" s="50"/>
      <c r="F391" s="50"/>
      <c r="H391" s="50"/>
      <c r="J391" s="50"/>
      <c r="L391" s="50"/>
      <c r="N391" s="50"/>
      <c r="P391" s="50"/>
      <c r="T391" s="50"/>
    </row>
    <row r="392">
      <c r="D392" s="50"/>
      <c r="F392" s="50"/>
      <c r="H392" s="50"/>
      <c r="J392" s="50"/>
      <c r="L392" s="50"/>
      <c r="N392" s="50"/>
      <c r="P392" s="50"/>
      <c r="T392" s="50"/>
    </row>
    <row r="393">
      <c r="D393" s="50"/>
      <c r="F393" s="50"/>
      <c r="H393" s="50"/>
      <c r="J393" s="50"/>
      <c r="L393" s="50"/>
      <c r="N393" s="50"/>
      <c r="P393" s="50"/>
      <c r="T393" s="50"/>
    </row>
    <row r="394">
      <c r="D394" s="50"/>
      <c r="F394" s="50"/>
      <c r="H394" s="50"/>
      <c r="J394" s="50"/>
      <c r="L394" s="50"/>
      <c r="N394" s="50"/>
      <c r="P394" s="50"/>
      <c r="T394" s="50"/>
    </row>
    <row r="395">
      <c r="D395" s="50"/>
      <c r="F395" s="50"/>
      <c r="H395" s="50"/>
      <c r="J395" s="50"/>
      <c r="L395" s="50"/>
      <c r="N395" s="50"/>
      <c r="P395" s="50"/>
      <c r="T395" s="50"/>
    </row>
    <row r="396">
      <c r="D396" s="50"/>
      <c r="F396" s="50"/>
      <c r="H396" s="50"/>
      <c r="J396" s="50"/>
      <c r="L396" s="50"/>
      <c r="N396" s="50"/>
      <c r="P396" s="50"/>
      <c r="T396" s="50"/>
    </row>
    <row r="397">
      <c r="D397" s="50"/>
      <c r="F397" s="50"/>
      <c r="H397" s="50"/>
      <c r="J397" s="50"/>
      <c r="L397" s="50"/>
      <c r="N397" s="50"/>
      <c r="P397" s="50"/>
      <c r="T397" s="50"/>
    </row>
    <row r="398">
      <c r="D398" s="50"/>
      <c r="F398" s="50"/>
      <c r="H398" s="50"/>
      <c r="J398" s="50"/>
      <c r="L398" s="50"/>
      <c r="N398" s="50"/>
      <c r="P398" s="50"/>
      <c r="T398" s="50"/>
    </row>
    <row r="399">
      <c r="D399" s="50"/>
      <c r="F399" s="50"/>
      <c r="H399" s="50"/>
      <c r="J399" s="50"/>
      <c r="L399" s="50"/>
      <c r="N399" s="50"/>
      <c r="P399" s="50"/>
      <c r="T399" s="50"/>
    </row>
    <row r="400">
      <c r="D400" s="50"/>
      <c r="F400" s="50"/>
      <c r="H400" s="50"/>
      <c r="J400" s="50"/>
      <c r="L400" s="50"/>
      <c r="N400" s="50"/>
      <c r="P400" s="50"/>
      <c r="T400" s="50"/>
    </row>
    <row r="401">
      <c r="D401" s="50"/>
      <c r="F401" s="50"/>
      <c r="H401" s="50"/>
      <c r="J401" s="50"/>
      <c r="L401" s="50"/>
      <c r="N401" s="50"/>
      <c r="P401" s="50"/>
      <c r="T401" s="50"/>
    </row>
    <row r="402">
      <c r="D402" s="50"/>
      <c r="F402" s="50"/>
      <c r="H402" s="50"/>
      <c r="J402" s="50"/>
      <c r="L402" s="50"/>
      <c r="N402" s="50"/>
      <c r="P402" s="50"/>
      <c r="T402" s="50"/>
    </row>
    <row r="403">
      <c r="D403" s="50"/>
      <c r="F403" s="50"/>
      <c r="H403" s="50"/>
      <c r="J403" s="50"/>
      <c r="L403" s="50"/>
      <c r="N403" s="50"/>
      <c r="P403" s="50"/>
      <c r="T403" s="50"/>
    </row>
    <row r="404">
      <c r="D404" s="50"/>
      <c r="F404" s="50"/>
      <c r="H404" s="50"/>
      <c r="J404" s="50"/>
      <c r="L404" s="50"/>
      <c r="N404" s="50"/>
      <c r="P404" s="50"/>
      <c r="T404" s="50"/>
    </row>
    <row r="405">
      <c r="D405" s="50"/>
      <c r="F405" s="50"/>
      <c r="H405" s="50"/>
      <c r="J405" s="50"/>
      <c r="L405" s="50"/>
      <c r="N405" s="50"/>
      <c r="P405" s="50"/>
      <c r="T405" s="50"/>
    </row>
    <row r="406">
      <c r="D406" s="50"/>
      <c r="F406" s="50"/>
      <c r="H406" s="50"/>
      <c r="J406" s="50"/>
      <c r="L406" s="50"/>
      <c r="N406" s="50"/>
      <c r="P406" s="50"/>
      <c r="T406" s="50"/>
    </row>
    <row r="407">
      <c r="D407" s="50"/>
      <c r="F407" s="50"/>
      <c r="H407" s="50"/>
      <c r="J407" s="50"/>
      <c r="L407" s="50"/>
      <c r="N407" s="50"/>
      <c r="P407" s="50"/>
      <c r="T407" s="50"/>
    </row>
    <row r="408">
      <c r="D408" s="50"/>
      <c r="F408" s="50"/>
      <c r="H408" s="50"/>
      <c r="J408" s="50"/>
      <c r="L408" s="50"/>
      <c r="N408" s="50"/>
      <c r="P408" s="50"/>
      <c r="T408" s="50"/>
    </row>
    <row r="409">
      <c r="D409" s="50"/>
      <c r="F409" s="50"/>
      <c r="H409" s="50"/>
      <c r="J409" s="50"/>
      <c r="L409" s="50"/>
      <c r="N409" s="50"/>
      <c r="P409" s="50"/>
      <c r="T409" s="50"/>
    </row>
    <row r="410">
      <c r="D410" s="50"/>
      <c r="F410" s="50"/>
      <c r="H410" s="50"/>
      <c r="J410" s="50"/>
      <c r="L410" s="50"/>
      <c r="N410" s="50"/>
      <c r="P410" s="50"/>
      <c r="T410" s="50"/>
    </row>
    <row r="411">
      <c r="D411" s="50"/>
      <c r="F411" s="50"/>
      <c r="H411" s="50"/>
      <c r="J411" s="50"/>
      <c r="L411" s="50"/>
      <c r="N411" s="50"/>
      <c r="P411" s="50"/>
      <c r="T411" s="50"/>
    </row>
    <row r="412">
      <c r="D412" s="50"/>
      <c r="F412" s="50"/>
      <c r="H412" s="50"/>
      <c r="J412" s="50"/>
      <c r="L412" s="50"/>
      <c r="N412" s="50"/>
      <c r="P412" s="50"/>
      <c r="T412" s="50"/>
    </row>
    <row r="413">
      <c r="D413" s="50"/>
      <c r="F413" s="50"/>
      <c r="H413" s="50"/>
      <c r="J413" s="50"/>
      <c r="L413" s="50"/>
      <c r="N413" s="50"/>
      <c r="P413" s="50"/>
      <c r="T413" s="50"/>
    </row>
    <row r="414">
      <c r="D414" s="50"/>
      <c r="F414" s="50"/>
      <c r="H414" s="50"/>
      <c r="J414" s="50"/>
      <c r="L414" s="50"/>
      <c r="N414" s="50"/>
      <c r="P414" s="50"/>
      <c r="T414" s="50"/>
    </row>
    <row r="415">
      <c r="D415" s="50"/>
      <c r="F415" s="50"/>
      <c r="H415" s="50"/>
      <c r="J415" s="50"/>
      <c r="L415" s="50"/>
      <c r="N415" s="50"/>
      <c r="P415" s="50"/>
      <c r="T415" s="50"/>
    </row>
    <row r="416">
      <c r="D416" s="50"/>
      <c r="F416" s="50"/>
      <c r="H416" s="50"/>
      <c r="J416" s="50"/>
      <c r="L416" s="50"/>
      <c r="N416" s="50"/>
      <c r="P416" s="50"/>
      <c r="T416" s="50"/>
    </row>
    <row r="417">
      <c r="D417" s="50"/>
      <c r="F417" s="50"/>
      <c r="H417" s="50"/>
      <c r="J417" s="50"/>
      <c r="L417" s="50"/>
      <c r="N417" s="50"/>
      <c r="P417" s="50"/>
      <c r="T417" s="50"/>
    </row>
    <row r="418">
      <c r="D418" s="50"/>
      <c r="F418" s="50"/>
      <c r="H418" s="50"/>
      <c r="J418" s="50"/>
      <c r="L418" s="50"/>
      <c r="N418" s="50"/>
      <c r="P418" s="50"/>
      <c r="T418" s="50"/>
    </row>
    <row r="419">
      <c r="D419" s="50"/>
      <c r="F419" s="50"/>
      <c r="H419" s="50"/>
      <c r="J419" s="50"/>
      <c r="L419" s="50"/>
      <c r="N419" s="50"/>
      <c r="P419" s="50"/>
      <c r="T419" s="50"/>
    </row>
    <row r="420">
      <c r="D420" s="50"/>
      <c r="F420" s="50"/>
      <c r="H420" s="50"/>
      <c r="J420" s="50"/>
      <c r="L420" s="50"/>
      <c r="N420" s="50"/>
      <c r="P420" s="50"/>
      <c r="T420" s="50"/>
    </row>
    <row r="421">
      <c r="D421" s="50"/>
      <c r="F421" s="50"/>
      <c r="H421" s="50"/>
      <c r="J421" s="50"/>
      <c r="L421" s="50"/>
      <c r="N421" s="50"/>
      <c r="P421" s="50"/>
      <c r="T421" s="50"/>
    </row>
    <row r="422">
      <c r="D422" s="50"/>
      <c r="F422" s="50"/>
      <c r="H422" s="50"/>
      <c r="J422" s="50"/>
      <c r="L422" s="50"/>
      <c r="N422" s="50"/>
      <c r="P422" s="50"/>
      <c r="T422" s="50"/>
    </row>
    <row r="423">
      <c r="D423" s="50"/>
      <c r="F423" s="50"/>
      <c r="H423" s="50"/>
      <c r="J423" s="50"/>
      <c r="L423" s="50"/>
      <c r="N423" s="50"/>
      <c r="P423" s="50"/>
      <c r="T423" s="50"/>
    </row>
    <row r="424">
      <c r="D424" s="50"/>
      <c r="F424" s="50"/>
      <c r="H424" s="50"/>
      <c r="J424" s="50"/>
      <c r="L424" s="50"/>
      <c r="N424" s="50"/>
      <c r="P424" s="50"/>
      <c r="T424" s="50"/>
    </row>
    <row r="425">
      <c r="D425" s="50"/>
      <c r="F425" s="50"/>
      <c r="H425" s="50"/>
      <c r="J425" s="50"/>
      <c r="L425" s="50"/>
      <c r="N425" s="50"/>
      <c r="P425" s="50"/>
      <c r="T425" s="50"/>
    </row>
    <row r="426">
      <c r="D426" s="50"/>
      <c r="F426" s="50"/>
      <c r="H426" s="50"/>
      <c r="J426" s="50"/>
      <c r="L426" s="50"/>
      <c r="N426" s="50"/>
      <c r="P426" s="50"/>
      <c r="T426" s="50"/>
    </row>
    <row r="427">
      <c r="D427" s="50"/>
      <c r="F427" s="50"/>
      <c r="H427" s="50"/>
      <c r="J427" s="50"/>
      <c r="L427" s="50"/>
      <c r="N427" s="50"/>
      <c r="P427" s="50"/>
      <c r="T427" s="50"/>
    </row>
  </sheetData>
  <printOptions headings="true" gridLines="true"/>
  <pageMargins bottom="0.58" footer="0.28" header="0.27" left="0.28" right="0.35" top="0.53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R427"/>
  <sheetViews>
    <sheetView zoomScale="100" topLeftCell="A1" workbookViewId="0" showGridLines="true" showRowColHeaders="false">
      <pane xSplit="1" ySplit="2" topLeftCell="B3" activePane="bottomRight" state="frozen"/>
      <selection activeCell="D3" sqref="D3:D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28125" hidden="false" outlineLevel="0"/>
    <col min="3" max="22" bestFit="false" customWidth="true" style="59" width="12.7109375" hidden="false" outlineLevel="0"/>
    <col min="23" max="252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45" t="s">
        <v>37</v>
      </c>
      <c r="F2" s="48" t="s">
        <v>38</v>
      </c>
      <c r="G2" s="60" t="s">
        <v>39</v>
      </c>
      <c r="H2" s="52" t="s">
        <v>40</v>
      </c>
      <c r="I2" s="61" t="s">
        <v>41</v>
      </c>
      <c r="J2" s="52" t="s">
        <v>42</v>
      </c>
      <c r="K2" s="60" t="s">
        <v>43</v>
      </c>
      <c r="L2" s="52" t="s">
        <v>44</v>
      </c>
      <c r="M2" s="61" t="s">
        <v>45</v>
      </c>
      <c r="N2" s="52" t="s">
        <v>46</v>
      </c>
      <c r="O2" s="60" t="s">
        <v>47</v>
      </c>
      <c r="P2" s="52" t="s">
        <v>48</v>
      </c>
      <c r="Q2" s="60" t="s">
        <v>49</v>
      </c>
      <c r="R2" s="52" t="s">
        <v>50</v>
      </c>
      <c r="S2" s="53" t="s">
        <v>51</v>
      </c>
      <c r="T2" s="54" t="s">
        <v>52</v>
      </c>
      <c r="U2" s="55" t="s">
        <v>35</v>
      </c>
      <c r="V2" s="56" t="s">
        <v>36</v>
      </c>
      <c r="W2" s="45"/>
      <c r="X2" s="45"/>
    </row>
    <row r="3" ht="12.75">
      <c r="A3" s="9" t="n">
        <v>1</v>
      </c>
      <c r="B3" s="25"/>
      <c r="C3" s="47" t="n">
        <f>Overview!B3</f>
        <v>91856</v>
      </c>
      <c r="D3" s="49" t="n">
        <f>IF(ISERROR(F3+H3+J3+L3+N3+P3+R3+T3),"",F3+H3+J3+L3+N3+P3+R3+T3)</f>
        <v>1</v>
      </c>
      <c r="E3" s="47" t="n">
        <v>15422</v>
      </c>
      <c r="F3" s="49" t="n">
        <f>IF(ISERROR(E3/C3),"",E3/C3)</f>
        <v>0.167893224176973</v>
      </c>
      <c r="G3" s="47" t="n">
        <v>32391</v>
      </c>
      <c r="H3" s="49" t="n">
        <f>IF(ISERROR(G3/C3),"",G3/C3)</f>
        <v>0.352628026476224</v>
      </c>
      <c r="I3" s="47" t="n">
        <v>259</v>
      </c>
      <c r="J3" s="49" t="n">
        <f>IF(ISERROR(I3/C3),"",I3/C3)</f>
        <v>0.00281963072635429</v>
      </c>
      <c r="K3" s="62" t="n">
        <v>299</v>
      </c>
      <c r="L3" s="49" t="n">
        <f>IF(ISERROR(K3/C3),"",K3/C3)</f>
        <v>0.00325509493119666</v>
      </c>
      <c r="M3" s="47" t="n">
        <v>10</v>
      </c>
      <c r="N3" s="49" t="n">
        <f>IF(ISERROR(M3/C3),"",M3/C3)</f>
        <v>0.00010886605121059</v>
      </c>
      <c r="O3" s="47" t="n">
        <v>388</v>
      </c>
      <c r="P3" s="49" t="n">
        <f>IF(ISERROR(O3/C3),"",O3/C3)</f>
        <v>0.00422400278697091</v>
      </c>
      <c r="Q3" s="47" t="n">
        <v>40347</v>
      </c>
      <c r="R3" s="49" t="n">
        <f>IF(ISERROR(Q3/C3),"",Q3/C3)</f>
        <v>0.439241856819369</v>
      </c>
      <c r="S3" s="47" t="n">
        <f>C3-E3-G3-I3-K3-M3-O3-Q3</f>
        <v>2740</v>
      </c>
      <c r="T3" s="49" t="n">
        <f>IF(ISERROR(S3/C3),"",S3/C3)</f>
        <v>0.0298292980317018</v>
      </c>
      <c r="U3" s="47" t="n">
        <f>IF(ISERROR(C3-E3),"",C3-E3)</f>
        <v>76434</v>
      </c>
      <c r="V3" s="49" t="n">
        <f>IF(ISERROR(U3/$C3),"",U3/$C3)</f>
        <v>0.832106775823027</v>
      </c>
    </row>
    <row r="4" ht="12.75">
      <c r="A4" s="9" t="n">
        <v>2</v>
      </c>
      <c r="B4" s="25"/>
      <c r="C4" s="47" t="n">
        <f>Overview!B4</f>
        <v>89622</v>
      </c>
      <c r="D4" s="49" t="n">
        <f>IF(ISERROR(F4+H4+J4+L4+N4+P4+R4+T4),"",F4+H4+J4+L4+N4+P4+R4+T4)</f>
        <v>1</v>
      </c>
      <c r="E4" s="47" t="n">
        <v>56704</v>
      </c>
      <c r="F4" s="49" t="n">
        <f>IF(ISERROR(E4/C4),"",E4/C4)</f>
        <v>0.632701791970722</v>
      </c>
      <c r="G4" s="47" t="n">
        <v>10340</v>
      </c>
      <c r="H4" s="49" t="n">
        <f>IF(ISERROR(G4/C4),"",G4/C4)</f>
        <v>0.115373457410011</v>
      </c>
      <c r="I4" s="47" t="n">
        <v>275</v>
      </c>
      <c r="J4" s="49" t="n">
        <f>IF(ISERROR(I4/C4),"",I4/C4)</f>
        <v>0.0030684430162237</v>
      </c>
      <c r="K4" s="62" t="n">
        <v>1013</v>
      </c>
      <c r="L4" s="49" t="n">
        <f>IF(ISERROR(K4/C4),"",K4/C4)</f>
        <v>0.0113030282743076</v>
      </c>
      <c r="M4" s="47" t="n">
        <v>34</v>
      </c>
      <c r="N4" s="49" t="n">
        <f>IF(ISERROR(M4/C4),"",M4/C4)</f>
        <v>0.000379371136551293</v>
      </c>
      <c r="O4" s="47" t="n">
        <v>392</v>
      </c>
      <c r="P4" s="49" t="n">
        <f>IF(ISERROR(O4/C4),"",O4/C4)</f>
        <v>0.00437392604494432</v>
      </c>
      <c r="Q4" s="47" t="n">
        <v>16653</v>
      </c>
      <c r="R4" s="49" t="n">
        <f>IF(ISERROR(Q4/C4),"",Q4/C4)</f>
        <v>0.185813751087903</v>
      </c>
      <c r="S4" s="47" t="n">
        <f>C4-E4-G4-I4-K4-M4-O4-Q4</f>
        <v>4211</v>
      </c>
      <c r="T4" s="49" t="n">
        <f>IF(ISERROR(S4/C4),"",S4/C4)</f>
        <v>0.0469862310593381</v>
      </c>
      <c r="U4" s="47" t="n">
        <f>IF(ISERROR(C4-E4),"",C4-E4)</f>
        <v>32918</v>
      </c>
      <c r="V4" s="49" t="n">
        <f>IF(ISERROR(U4/$C4),"",U4/$C4)</f>
        <v>0.367298208029279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</row>
    <row r="5" ht="12.75">
      <c r="A5" s="9" t="n">
        <v>3</v>
      </c>
      <c r="B5" s="25"/>
      <c r="C5" s="47" t="n">
        <f>Overview!B5</f>
        <v>93531</v>
      </c>
      <c r="D5" s="49" t="n">
        <f>IF(ISERROR(F5+H5+J5+L5+N5+P5+R5+T5),"",F5+H5+J5+L5+N5+P5+R5+T5)</f>
        <v>0.999999999999999</v>
      </c>
      <c r="E5" s="47" t="n">
        <v>47867</v>
      </c>
      <c r="F5" s="49" t="n">
        <f>IF(ISERROR(E5/C5),"",E5/C5)</f>
        <v>0.511776844041013</v>
      </c>
      <c r="G5" s="47" t="n">
        <v>31155</v>
      </c>
      <c r="H5" s="49" t="n">
        <f>IF(ISERROR(G5/C5),"",G5/C5)</f>
        <v>0.333098117201783</v>
      </c>
      <c r="I5" s="47" t="n">
        <v>198</v>
      </c>
      <c r="J5" s="49" t="n">
        <f>IF(ISERROR(I5/C5),"",I5/C5)</f>
        <v>0.00211694518394971</v>
      </c>
      <c r="K5" s="62" t="n">
        <v>2189</v>
      </c>
      <c r="L5" s="49" t="n">
        <f>IF(ISERROR(K5/C5),"",K5/C5)</f>
        <v>0.0234040050892218</v>
      </c>
      <c r="M5" s="47" t="n">
        <v>11</v>
      </c>
      <c r="N5" s="49" t="n">
        <f>IF(ISERROR(M5/C5),"",M5/C5)</f>
        <v>0.000117608065774984</v>
      </c>
      <c r="O5" s="47" t="n">
        <v>545</v>
      </c>
      <c r="P5" s="49" t="n">
        <f>IF(ISERROR(O5/C5),"",O5/C5)</f>
        <v>0.00582694507703328</v>
      </c>
      <c r="Q5" s="47" t="n">
        <v>7678</v>
      </c>
      <c r="R5" s="49" t="n">
        <f>IF(ISERROR(Q5/C5),"",Q5/C5)</f>
        <v>0.0820904299109386</v>
      </c>
      <c r="S5" s="47" t="n">
        <f>C5-E5-G5-I5-K5-M5-O5-Q5</f>
        <v>3888</v>
      </c>
      <c r="T5" s="49" t="n">
        <f>IF(ISERROR(S5/C5),"",S5/C5)</f>
        <v>0.0415691054302851</v>
      </c>
      <c r="U5" s="47" t="n">
        <f>IF(ISERROR(C5-E5),"",C5-E5)</f>
        <v>45664</v>
      </c>
      <c r="V5" s="49" t="n">
        <f>IF(ISERROR(U5/$C5),"",U5/$C5)</f>
        <v>0.488223155958987</v>
      </c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</row>
    <row r="6" ht="12.75" s="25" customFormat="true">
      <c r="A6" s="9" t="n">
        <v>4</v>
      </c>
      <c r="B6" s="25"/>
      <c r="C6" s="47" t="n">
        <f>Overview!B6</f>
        <v>90903</v>
      </c>
      <c r="D6" s="49" t="n">
        <f>IF(ISERROR(F6+H6+J6+L6+N6+P6+R6+T6),"",F6+H6+J6+L6+N6+P6+R6+T6)</f>
        <v>1</v>
      </c>
      <c r="E6" s="47" t="n">
        <v>37347</v>
      </c>
      <c r="F6" s="49" t="n">
        <f>IF(ISERROR(E6/C6),"",E6/C6)</f>
        <v>0.410844526583281</v>
      </c>
      <c r="G6" s="47" t="n">
        <v>47860</v>
      </c>
      <c r="H6" s="49" t="n">
        <f>IF(ISERROR(G6/C6),"",G6/C6)</f>
        <v>0.526495275183437</v>
      </c>
      <c r="I6" s="47" t="n">
        <v>114</v>
      </c>
      <c r="J6" s="49" t="n">
        <f>IF(ISERROR(I6/C6),"",I6/C6)</f>
        <v>0.00125408402362958</v>
      </c>
      <c r="K6" s="62" t="n">
        <v>430</v>
      </c>
      <c r="L6" s="49" t="n">
        <f>IF(ISERROR(K6/C6),"",K6/C6)</f>
        <v>0.00473031693123439</v>
      </c>
      <c r="M6" s="47" t="n">
        <v>10</v>
      </c>
      <c r="N6" s="49" t="n">
        <f>IF(ISERROR(M6/C6),"",M6/C6)</f>
        <v>0.000110007370493823</v>
      </c>
      <c r="O6" s="47" t="n">
        <v>478</v>
      </c>
      <c r="P6" s="49" t="n">
        <f>IF(ISERROR(O6/C6),"",O6/C6)</f>
        <v>0.00525835230960474</v>
      </c>
      <c r="Q6" s="47" t="n">
        <v>1562</v>
      </c>
      <c r="R6" s="49" t="n">
        <f>IF(ISERROR(Q6/C6),"",Q6/C6)</f>
        <v>0.0171831512711352</v>
      </c>
      <c r="S6" s="47" t="n">
        <f>C6-E6-G6-I6-K6-M6-O6-Q6</f>
        <v>3102</v>
      </c>
      <c r="T6" s="49" t="n">
        <f>IF(ISERROR(S6/C6),"",S6/C6)</f>
        <v>0.0341242863271839</v>
      </c>
      <c r="U6" s="47" t="n">
        <f>IF(ISERROR(C6-E6),"",C6-E6)</f>
        <v>53556</v>
      </c>
      <c r="V6" s="49" t="n">
        <f>IF(ISERROR(U6/$C6),"",U6/$C6)</f>
        <v>0.589155473416719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ht="12.75">
      <c r="A7" s="9" t="n">
        <v>5</v>
      </c>
      <c r="B7" s="25"/>
      <c r="C7" s="47" t="n">
        <f>Overview!B7</f>
        <v>92744</v>
      </c>
      <c r="D7" s="49" t="n">
        <f>IF(ISERROR(F7+H7+J7+L7+N7+P7+R7+T7),"",F7+H7+J7+L7+N7+P7+R7+T7)</f>
        <v>1</v>
      </c>
      <c r="E7" s="47" t="n">
        <v>34016</v>
      </c>
      <c r="F7" s="49" t="n">
        <f>IF(ISERROR(E7/C7),"",E7/C7)</f>
        <v>0.366773052704218</v>
      </c>
      <c r="G7" s="47" t="n">
        <v>51820</v>
      </c>
      <c r="H7" s="49" t="n">
        <f>IF(ISERROR(G7/C7),"",G7/C7)</f>
        <v>0.558742344518244</v>
      </c>
      <c r="I7" s="47" t="n">
        <v>166</v>
      </c>
      <c r="J7" s="49" t="n">
        <f>IF(ISERROR(I7/C7),"",I7/C7)</f>
        <v>0.00178987319934443</v>
      </c>
      <c r="K7" s="62" t="n">
        <v>1419</v>
      </c>
      <c r="L7" s="49" t="n">
        <f>IF(ISERROR(K7/C7),"",K7/C7)</f>
        <v>0.0153001811437937</v>
      </c>
      <c r="M7" s="47" t="n">
        <v>20</v>
      </c>
      <c r="N7" s="49" t="n">
        <f>IF(ISERROR(M7/C7),"",M7/C7)</f>
        <v>0.000215647373414992</v>
      </c>
      <c r="O7" s="47" t="n">
        <v>454</v>
      </c>
      <c r="P7" s="49" t="n">
        <f>IF(ISERROR(O7/C7),"",O7/C7)</f>
        <v>0.00489519537652031</v>
      </c>
      <c r="Q7" s="47" t="n">
        <v>1815</v>
      </c>
      <c r="R7" s="49" t="n">
        <f>IF(ISERROR(Q7/C7),"",Q7/C7)</f>
        <v>0.0195699991374105</v>
      </c>
      <c r="S7" s="47" t="n">
        <f>C7-E7-G7-I7-K7-M7-O7-Q7</f>
        <v>3034</v>
      </c>
      <c r="T7" s="49" t="n">
        <f>IF(ISERROR(S7/C7),"",S7/C7)</f>
        <v>0.0327137065470543</v>
      </c>
      <c r="U7" s="47" t="n">
        <f>IF(ISERROR(C7-E7),"",C7-E7)</f>
        <v>58728</v>
      </c>
      <c r="V7" s="49" t="n">
        <f>IF(ISERROR(U7/$C7),"",U7/$C7)</f>
        <v>0.633226947295782</v>
      </c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</row>
    <row r="8" ht="12.75">
      <c r="A8" s="9" t="n">
        <v>6</v>
      </c>
      <c r="B8" s="25"/>
      <c r="C8" s="47" t="n">
        <f>Overview!B8</f>
        <v>93629</v>
      </c>
      <c r="D8" s="49" t="n">
        <f>IF(ISERROR(F8+H8+J8+L8+N8+P8+R8+T8),"",F8+H8+J8+L8+N8+P8+R8+T8)</f>
        <v>1</v>
      </c>
      <c r="E8" s="47" t="n">
        <v>33803</v>
      </c>
      <c r="F8" s="49" t="n">
        <f>IF(ISERROR(E8/C8),"",E8/C8)</f>
        <v>0.36103130440355</v>
      </c>
      <c r="G8" s="47" t="n">
        <v>53053</v>
      </c>
      <c r="H8" s="49" t="n">
        <f>IF(ISERROR(G8/C8),"",G8/C8)</f>
        <v>0.566629997116278</v>
      </c>
      <c r="I8" s="47" t="n">
        <v>130</v>
      </c>
      <c r="J8" s="49" t="n">
        <f>IF(ISERROR(I8/C8),"",I8/C8)</f>
        <v>0.00138845870403401</v>
      </c>
      <c r="K8" s="62" t="n">
        <v>1074</v>
      </c>
      <c r="L8" s="49" t="n">
        <f>IF(ISERROR(K8/C8),"",K8/C8)</f>
        <v>0.0114708049856348</v>
      </c>
      <c r="M8" s="47" t="n">
        <v>13</v>
      </c>
      <c r="N8" s="49" t="n">
        <f>IF(ISERROR(M8/C8),"",M8/C8)</f>
        <v>0.000138845870403401</v>
      </c>
      <c r="O8" s="47" t="n">
        <v>457</v>
      </c>
      <c r="P8" s="49" t="n">
        <f>IF(ISERROR(O8/C8),"",O8/C8)</f>
        <v>0.00488096636725801</v>
      </c>
      <c r="Q8" s="47" t="n">
        <v>1897</v>
      </c>
      <c r="R8" s="49" t="n">
        <f>IF(ISERROR(Q8/C8),"",Q8/C8)</f>
        <v>0.020260816627327</v>
      </c>
      <c r="S8" s="47" t="n">
        <f>C8-E8-G8-I8-K8-M8-O8-Q8</f>
        <v>3202</v>
      </c>
      <c r="T8" s="49" t="n">
        <f>IF(ISERROR(S8/C8),"",S8/C8)</f>
        <v>0.0341988059255145</v>
      </c>
      <c r="U8" s="47" t="n">
        <f>IF(ISERROR(C8-E8),"",C8-E8)</f>
        <v>59826</v>
      </c>
      <c r="V8" s="49" t="n">
        <f>IF(ISERROR(U8/$C8),"",U8/$C8)</f>
        <v>0.63896869559645</v>
      </c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</row>
    <row r="9" ht="12.75">
      <c r="A9" s="9" t="n">
        <v>7</v>
      </c>
      <c r="B9" s="25"/>
      <c r="C9" s="47" t="n">
        <f>Overview!B9</f>
        <v>92948</v>
      </c>
      <c r="D9" s="49" t="n">
        <f>IF(ISERROR(F9+H9+J9+L9+N9+P9+R9+T9),"",F9+H9+J9+L9+N9+P9+R9+T9)</f>
        <v>1</v>
      </c>
      <c r="E9" s="47" t="n">
        <v>41155</v>
      </c>
      <c r="F9" s="49" t="n">
        <f>IF(ISERROR(E9/C9),"",E9/C9)</f>
        <v>0.442774454533718</v>
      </c>
      <c r="G9" s="47" t="n">
        <v>43622</v>
      </c>
      <c r="H9" s="49" t="n">
        <f>IF(ISERROR(G9/C9),"",G9/C9)</f>
        <v>0.469316176787021</v>
      </c>
      <c r="I9" s="47" t="n">
        <v>157</v>
      </c>
      <c r="J9" s="49" t="n">
        <f>IF(ISERROR(I9/C9),"",I9/C9)</f>
        <v>0.00168911649524465</v>
      </c>
      <c r="K9" s="62" t="n">
        <v>1400</v>
      </c>
      <c r="L9" s="49" t="n">
        <f>IF(ISERROR(K9/C9),"",K9/C9)</f>
        <v>0.0150621853079141</v>
      </c>
      <c r="M9" s="47" t="n">
        <v>28</v>
      </c>
      <c r="N9" s="49" t="n">
        <f>IF(ISERROR(M9/C9),"",M9/C9)</f>
        <v>0.000301243706158282</v>
      </c>
      <c r="O9" s="47" t="n">
        <v>422</v>
      </c>
      <c r="P9" s="49" t="n">
        <f>IF(ISERROR(O9/C9),"",O9/C9)</f>
        <v>0.00454017299995696</v>
      </c>
      <c r="Q9" s="47" t="n">
        <v>2599</v>
      </c>
      <c r="R9" s="49" t="n">
        <f>IF(ISERROR(Q9/C9),"",Q9/C9)</f>
        <v>0.0279618711537634</v>
      </c>
      <c r="S9" s="47" t="n">
        <f>C9-E9-G9-I9-K9-M9-O9-Q9</f>
        <v>3565</v>
      </c>
      <c r="T9" s="49" t="n">
        <f>IF(ISERROR(S9/C9),"",S9/C9)</f>
        <v>0.0383547790162241</v>
      </c>
      <c r="U9" s="47" t="n">
        <f>IF(ISERROR(C9-E9),"",C9-E9)</f>
        <v>51793</v>
      </c>
      <c r="V9" s="49" t="n">
        <f>IF(ISERROR(U9/$C9),"",U9/$C9)</f>
        <v>0.557225545466282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</row>
    <row r="10" ht="12.75">
      <c r="A10" s="9" t="n">
        <v>8</v>
      </c>
      <c r="B10" s="25"/>
      <c r="C10" s="47" t="n">
        <f>Overview!B10</f>
        <v>92670</v>
      </c>
      <c r="D10" s="49" t="n">
        <f>IF(ISERROR(F10+H10+J10+L10+N10+P10+R10+T10),"",F10+H10+J10+L10+N10+P10+R10+T10)</f>
        <v>1</v>
      </c>
      <c r="E10" s="47" t="n">
        <v>38628</v>
      </c>
      <c r="F10" s="49" t="n">
        <f>IF(ISERROR(E10/C10),"",E10/C10)</f>
        <v>0.416833926837164</v>
      </c>
      <c r="G10" s="47" t="n">
        <v>42376</v>
      </c>
      <c r="H10" s="49" t="n">
        <f>IF(ISERROR(G10/C10),"",G10/C10)</f>
        <v>0.457278515161325</v>
      </c>
      <c r="I10" s="47" t="n">
        <v>270</v>
      </c>
      <c r="J10" s="49" t="n">
        <f>IF(ISERROR(I10/C10),"",I10/C10)</f>
        <v>0.00291356426027841</v>
      </c>
      <c r="K10" s="62" t="n">
        <v>3854</v>
      </c>
      <c r="L10" s="49" t="n">
        <f>IF(ISERROR(K10/C10),"",K10/C10)</f>
        <v>0.0415884320707888</v>
      </c>
      <c r="M10" s="47" t="n">
        <v>15</v>
      </c>
      <c r="N10" s="49" t="n">
        <f>IF(ISERROR(M10/C10),"",M10/C10)</f>
        <v>0.000161864681126578</v>
      </c>
      <c r="O10" s="47" t="n">
        <v>457</v>
      </c>
      <c r="P10" s="49" t="n">
        <f>IF(ISERROR(O10/C10),"",O10/C10)</f>
        <v>0.00493147728498975</v>
      </c>
      <c r="Q10" s="47" t="n">
        <v>2743</v>
      </c>
      <c r="R10" s="49" t="n">
        <f>IF(ISERROR(Q10/C10),"",Q10/C10)</f>
        <v>0.0295996546886803</v>
      </c>
      <c r="S10" s="47" t="n">
        <f>C10-E10-G10-I10-K10-M10-O10-Q10</f>
        <v>4327</v>
      </c>
      <c r="T10" s="49" t="n">
        <f>IF(ISERROR(S10/C10),"",S10/C10)</f>
        <v>0.0466925650156469</v>
      </c>
      <c r="U10" s="47" t="n">
        <f>IF(ISERROR(C10-E10),"",C10-E10)</f>
        <v>54042</v>
      </c>
      <c r="V10" s="49" t="n">
        <f>IF(ISERROR(U10/$C10),"",U10/$C10)</f>
        <v>0.583166073162836</v>
      </c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</row>
    <row r="11" ht="12.75">
      <c r="A11" s="9" t="n">
        <v>9</v>
      </c>
      <c r="B11" s="25"/>
      <c r="C11" s="47" t="n">
        <f>Overview!B11</f>
        <v>90818</v>
      </c>
      <c r="D11" s="49" t="n">
        <f>IF(ISERROR(F11+H11+J11+L11+N11+P11+R11+T11),"",F11+H11+J11+L11+N11+P11+R11+T11)</f>
        <v>1</v>
      </c>
      <c r="E11" s="47" t="n">
        <v>25849</v>
      </c>
      <c r="F11" s="49" t="n">
        <f>IF(ISERROR(E11/C11),"",E11/C11)</f>
        <v>0.284624193441829</v>
      </c>
      <c r="G11" s="47" t="n">
        <v>45458</v>
      </c>
      <c r="H11" s="49" t="n">
        <f>IF(ISERROR(G11/C11),"",G11/C11)</f>
        <v>0.500539540619701</v>
      </c>
      <c r="I11" s="47" t="n">
        <v>184</v>
      </c>
      <c r="J11" s="49" t="n">
        <f>IF(ISERROR(I11/C11),"",I11/C11)</f>
        <v>0.00202603008214231</v>
      </c>
      <c r="K11" s="62" t="n">
        <v>13799</v>
      </c>
      <c r="L11" s="49" t="n">
        <f>IF(ISERROR(K11/C11),"",K11/C11)</f>
        <v>0.151941245127618</v>
      </c>
      <c r="M11" s="47" t="n">
        <v>17</v>
      </c>
      <c r="N11" s="49" t="n">
        <f>IF(ISERROR(M11/C11),"",M11/C11)</f>
        <v>0.000187187561937061</v>
      </c>
      <c r="O11" s="47" t="n">
        <v>450</v>
      </c>
      <c r="P11" s="49" t="n">
        <f>IF(ISERROR(O11/C11),"",O11/C11)</f>
        <v>0.00495496487480455</v>
      </c>
      <c r="Q11" s="47" t="n">
        <v>1425</v>
      </c>
      <c r="R11" s="49" t="n">
        <f>IF(ISERROR(Q11/C11),"",Q11/C11)</f>
        <v>0.0156907221035478</v>
      </c>
      <c r="S11" s="47" t="n">
        <f>C11-E11-G11-I11-K11-M11-O11-Q11</f>
        <v>3636</v>
      </c>
      <c r="T11" s="49" t="n">
        <f>IF(ISERROR(S11/C11),"",S11/C11)</f>
        <v>0.0400361161884208</v>
      </c>
      <c r="U11" s="47" t="n">
        <f>IF(ISERROR(C11-E11),"",C11-E11)</f>
        <v>64969</v>
      </c>
      <c r="V11" s="49" t="n">
        <f>IF(ISERROR(U11/$C11),"",U11/$C11)</f>
        <v>0.715375806558171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</row>
    <row r="12" ht="12.75">
      <c r="A12" s="9" t="n">
        <v>10</v>
      </c>
      <c r="B12" s="25"/>
      <c r="C12" s="47" t="n">
        <f>Overview!B12</f>
        <v>90534</v>
      </c>
      <c r="D12" s="49" t="n">
        <f>IF(ISERROR(F12+H12+J12+L12+N12+P12+R12+T12),"",F12+H12+J12+L12+N12+P12+R12+T12)</f>
        <v>1</v>
      </c>
      <c r="E12" s="47" t="n">
        <v>48080</v>
      </c>
      <c r="F12" s="49" t="n">
        <f>IF(ISERROR(E12/C12),"",E12/C12)</f>
        <v>0.531071199770252</v>
      </c>
      <c r="G12" s="47" t="n">
        <v>34530</v>
      </c>
      <c r="H12" s="49" t="n">
        <f>IF(ISERROR(G12/C12),"",G12/C12)</f>
        <v>0.38140367154881</v>
      </c>
      <c r="I12" s="47" t="n">
        <v>152</v>
      </c>
      <c r="J12" s="49" t="n">
        <f>IF(ISERROR(I12/C12),"",I12/C12)</f>
        <v>0.00167892725384938</v>
      </c>
      <c r="K12" s="62" t="n">
        <v>1884</v>
      </c>
      <c r="L12" s="49" t="n">
        <f>IF(ISERROR(K12/C12),"",K12/C12)</f>
        <v>0.0208098614885016</v>
      </c>
      <c r="M12" s="47" t="n">
        <v>23</v>
      </c>
      <c r="N12" s="49" t="n">
        <f>IF(ISERROR(M12/C12),"",M12/C12)</f>
        <v>0.000254048202885104</v>
      </c>
      <c r="O12" s="47" t="n">
        <v>360</v>
      </c>
      <c r="P12" s="49" t="n">
        <f>IF(ISERROR(O12/C12),"",O12/C12)</f>
        <v>0.0039764066538538</v>
      </c>
      <c r="Q12" s="47" t="n">
        <v>2511</v>
      </c>
      <c r="R12" s="49" t="n">
        <f>IF(ISERROR(Q12/C12),"",Q12/C12)</f>
        <v>0.0277354364106303</v>
      </c>
      <c r="S12" s="47" t="n">
        <f>C12-E12-G12-I12-K12-M12-O12-Q12</f>
        <v>2994</v>
      </c>
      <c r="T12" s="49" t="n">
        <f>IF(ISERROR(S12/C12),"",S12/C12)</f>
        <v>0.0330704486712174</v>
      </c>
      <c r="U12" s="47" t="n">
        <f>IF(ISERROR(C12-E12),"",C12-E12)</f>
        <v>42454</v>
      </c>
      <c r="V12" s="49" t="n">
        <f>IF(ISERROR(U12/$C12),"",U12/$C12)</f>
        <v>0.468928800229748</v>
      </c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</row>
    <row r="13" ht="12.75">
      <c r="A13" s="9" t="n">
        <v>11</v>
      </c>
      <c r="B13" s="25"/>
      <c r="C13" s="47" t="n">
        <f>Overview!B13</f>
        <v>91145</v>
      </c>
      <c r="D13" s="49" t="n">
        <f>IF(ISERROR(F13+H13+J13+L13+N13+P13+R13+T13),"",F13+H13+J13+L13+N13+P13+R13+T13)</f>
        <v>1</v>
      </c>
      <c r="E13" s="47" t="n">
        <v>42071</v>
      </c>
      <c r="F13" s="49" t="n">
        <f>IF(ISERROR(E13/C13),"",E13/C13)</f>
        <v>0.461583191617752</v>
      </c>
      <c r="G13" s="47" t="n">
        <v>42676</v>
      </c>
      <c r="H13" s="49" t="n">
        <f>IF(ISERROR(G13/C13),"",G13/C13)</f>
        <v>0.468220966591695</v>
      </c>
      <c r="I13" s="47" t="n">
        <v>173</v>
      </c>
      <c r="J13" s="49" t="n">
        <f>IF(ISERROR(I13/C13),"",I13/C13)</f>
        <v>0.00189807449668111</v>
      </c>
      <c r="K13" s="62" t="n">
        <v>730</v>
      </c>
      <c r="L13" s="49" t="n">
        <f>IF(ISERROR(K13/C13),"",K13/C13)</f>
        <v>0.00800921608426134</v>
      </c>
      <c r="M13" s="47" t="n">
        <v>12</v>
      </c>
      <c r="N13" s="49" t="n">
        <f>IF(ISERROR(M13/C13),"",M13/C13)</f>
        <v>0.000131658346590597</v>
      </c>
      <c r="O13" s="47" t="n">
        <v>322</v>
      </c>
      <c r="P13" s="49" t="n">
        <f>IF(ISERROR(O13/C13),"",O13/C13)</f>
        <v>0.00353283230018103</v>
      </c>
      <c r="Q13" s="47" t="n">
        <v>2000</v>
      </c>
      <c r="R13" s="49" t="n">
        <f>IF(ISERROR(Q13/C13),"",Q13/C13)</f>
        <v>0.0219430577650996</v>
      </c>
      <c r="S13" s="47" t="n">
        <f>C13-E13-G13-I13-K13-M13-O13-Q13</f>
        <v>3161</v>
      </c>
      <c r="T13" s="49" t="n">
        <f>IF(ISERROR(S13/C13),"",S13/C13)</f>
        <v>0.0346810027977399</v>
      </c>
      <c r="U13" s="47" t="n">
        <f>IF(ISERROR(C13-E13),"",C13-E13)</f>
        <v>49074</v>
      </c>
      <c r="V13" s="49" t="n">
        <f>IF(ISERROR(U13/$C13),"",U13/$C13)</f>
        <v>0.538416808382248</v>
      </c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</row>
    <row r="14" ht="12.75">
      <c r="A14" s="9" t="n">
        <v>12</v>
      </c>
      <c r="B14" s="25"/>
      <c r="C14" s="47" t="n">
        <f>Overview!B14</f>
        <v>90630</v>
      </c>
      <c r="D14" s="49" t="n">
        <f>IF(ISERROR(F14+H14+J14+L14+N14+P14+R14+T14),"",F14+H14+J14+L14+N14+P14+R14+T14)</f>
        <v>1</v>
      </c>
      <c r="E14" s="47" t="n">
        <v>41664</v>
      </c>
      <c r="F14" s="49" t="n">
        <f>IF(ISERROR(E14/C14),"",E14/C14)</f>
        <v>0.459715326050976</v>
      </c>
      <c r="G14" s="47" t="n">
        <v>40295</v>
      </c>
      <c r="H14" s="49" t="n">
        <f>IF(ISERROR(G14/C14),"",G14/C14)</f>
        <v>0.444609952554342</v>
      </c>
      <c r="I14" s="47" t="n">
        <v>219</v>
      </c>
      <c r="J14" s="49" t="n">
        <f>IF(ISERROR(I14/C14),"",I14/C14)</f>
        <v>0.00241641840450182</v>
      </c>
      <c r="K14" s="62" t="n">
        <v>1203</v>
      </c>
      <c r="L14" s="49" t="n">
        <f>IF(ISERROR(K14/C14),"",K14/C14)</f>
        <v>0.0132737504137703</v>
      </c>
      <c r="M14" s="47" t="n">
        <v>18</v>
      </c>
      <c r="N14" s="49" t="n">
        <f>IF(ISERROR(M14/C14),"",M14/C14)</f>
        <v>0.000198609731876862</v>
      </c>
      <c r="O14" s="47" t="n">
        <v>433</v>
      </c>
      <c r="P14" s="49" t="n">
        <f>IF(ISERROR(O14/C14),"",O14/C14)</f>
        <v>0.00477766743903785</v>
      </c>
      <c r="Q14" s="47" t="n">
        <v>2219</v>
      </c>
      <c r="R14" s="49" t="n">
        <f>IF(ISERROR(Q14/C14),"",Q14/C14)</f>
        <v>0.0244841663908198</v>
      </c>
      <c r="S14" s="47" t="n">
        <f>C14-E14-G14-I14-K14-M14-O14-Q14</f>
        <v>4579</v>
      </c>
      <c r="T14" s="49" t="n">
        <f>IF(ISERROR(S14/C14),"",S14/C14)</f>
        <v>0.0505241090146751</v>
      </c>
      <c r="U14" s="47" t="n">
        <f>IF(ISERROR(C14-E14),"",C14-E14)</f>
        <v>48966</v>
      </c>
      <c r="V14" s="49" t="n">
        <f>IF(ISERROR(U14/$C14),"",U14/$C14)</f>
        <v>0.540284673949023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</row>
    <row r="15" ht="12.75">
      <c r="A15" s="9" t="n">
        <v>13</v>
      </c>
      <c r="B15" s="25"/>
      <c r="C15" s="47" t="n">
        <f>Overview!B15</f>
        <v>90393</v>
      </c>
      <c r="D15" s="49" t="n">
        <f>IF(ISERROR(F15+H15+J15+L15+N15+P15+R15+T15),"",F15+H15+J15+L15+N15+P15+R15+T15)</f>
        <v>1</v>
      </c>
      <c r="E15" s="47" t="n">
        <v>42995</v>
      </c>
      <c r="F15" s="49" t="n">
        <f>IF(ISERROR(E15/C15),"",E15/C15)</f>
        <v>0.475645238016218</v>
      </c>
      <c r="G15" s="47" t="n">
        <v>37418</v>
      </c>
      <c r="H15" s="49" t="n">
        <f>IF(ISERROR(G15/C15),"",G15/C15)</f>
        <v>0.413947982697775</v>
      </c>
      <c r="I15" s="47" t="n">
        <v>213</v>
      </c>
      <c r="J15" s="49" t="n">
        <f>IF(ISERROR(I15/C15),"",I15/C15)</f>
        <v>0.00235637715309814</v>
      </c>
      <c r="K15" s="62" t="n">
        <v>3717</v>
      </c>
      <c r="L15" s="49" t="n">
        <f>IF(ISERROR(K15/C15),"",K15/C15)</f>
        <v>0.0411204407420929</v>
      </c>
      <c r="M15" s="47" t="n">
        <v>16</v>
      </c>
      <c r="N15" s="49" t="n">
        <f>IF(ISERROR(M15/C15),"",M15/C15)</f>
        <v>0.000177004856570752</v>
      </c>
      <c r="O15" s="47" t="n">
        <v>382</v>
      </c>
      <c r="P15" s="49" t="n">
        <f>IF(ISERROR(O15/C15),"",O15/C15)</f>
        <v>0.00422599095062671</v>
      </c>
      <c r="Q15" s="47" t="n">
        <v>1963</v>
      </c>
      <c r="R15" s="49" t="n">
        <f>IF(ISERROR(Q15/C15),"",Q15/C15)</f>
        <v>0.0217162833405242</v>
      </c>
      <c r="S15" s="47" t="n">
        <f>C15-E15-G15-I15-K15-M15-O15-Q15</f>
        <v>3689</v>
      </c>
      <c r="T15" s="49" t="n">
        <f>IF(ISERROR(S15/C15),"",S15/C15)</f>
        <v>0.040810682243094</v>
      </c>
      <c r="U15" s="47" t="n">
        <f>IF(ISERROR(C15-E15),"",C15-E15)</f>
        <v>47398</v>
      </c>
      <c r="V15" s="49" t="n">
        <f>IF(ISERROR(U15/$C15),"",U15/$C15)</f>
        <v>0.524354761983782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</row>
    <row r="16" ht="12.75">
      <c r="A16" s="9" t="n">
        <v>14</v>
      </c>
      <c r="B16" s="25"/>
      <c r="C16" s="47" t="n">
        <f>Overview!B16</f>
        <v>90555</v>
      </c>
      <c r="D16" s="49" t="n">
        <f>IF(ISERROR(F16+H16+J16+L16+N16+P16+R16+T16),"",F16+H16+J16+L16+N16+P16+R16+T16)</f>
        <v>1</v>
      </c>
      <c r="E16" s="47" t="n">
        <v>35309</v>
      </c>
      <c r="F16" s="49" t="n">
        <f>IF(ISERROR(E16/C16),"",E16/C16)</f>
        <v>0.389917729556623</v>
      </c>
      <c r="G16" s="47" t="n">
        <v>39296</v>
      </c>
      <c r="H16" s="49" t="n">
        <f>IF(ISERROR(G16/C16),"",G16/C16)</f>
        <v>0.43394622052896</v>
      </c>
      <c r="I16" s="47" t="n">
        <v>247</v>
      </c>
      <c r="J16" s="49" t="n">
        <f>IF(ISERROR(I16/C16),"",I16/C16)</f>
        <v>0.00272762409585335</v>
      </c>
      <c r="K16" s="62" t="n">
        <v>9154</v>
      </c>
      <c r="L16" s="49" t="n">
        <f>IF(ISERROR(K16/C16),"",K16/C16)</f>
        <v>0.101087736734581</v>
      </c>
      <c r="M16" s="47" t="n">
        <v>23</v>
      </c>
      <c r="N16" s="49" t="n">
        <f>IF(ISERROR(M16/C16),"",M16/C16)</f>
        <v>0.000253989288277842</v>
      </c>
      <c r="O16" s="47" t="n">
        <v>432</v>
      </c>
      <c r="P16" s="49" t="n">
        <f>IF(ISERROR(O16/C16),"",O16/C16)</f>
        <v>0.00477058141460991</v>
      </c>
      <c r="Q16" s="47" t="n">
        <v>2221</v>
      </c>
      <c r="R16" s="49" t="n">
        <f>IF(ISERROR(Q16/C16),"",Q16/C16)</f>
        <v>0.0245265308376125</v>
      </c>
      <c r="S16" s="47" t="n">
        <f>C16-E16-G16-I16-K16-M16-O16-Q16</f>
        <v>3873</v>
      </c>
      <c r="T16" s="49" t="n">
        <f>IF(ISERROR(S16/C16),"",S16/C16)</f>
        <v>0.0427695875434819</v>
      </c>
      <c r="U16" s="47" t="n">
        <f>IF(ISERROR(C16-E16),"",C16-E16)</f>
        <v>55246</v>
      </c>
      <c r="V16" s="49" t="n">
        <f>IF(ISERROR(U16/$C16),"",U16/$C16)</f>
        <v>0.610082270443377</v>
      </c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</row>
    <row r="17" ht="12.75">
      <c r="A17" s="9" t="n">
        <v>15</v>
      </c>
      <c r="B17" s="25"/>
      <c r="C17" s="47" t="n">
        <f>Overview!B17</f>
        <v>92301</v>
      </c>
      <c r="D17" s="49" t="n">
        <f>IF(ISERROR(F17+H17+J17+L17+N17+P17+R17+T17),"",F17+H17+J17+L17+N17+P17+R17+T17)</f>
        <v>1</v>
      </c>
      <c r="E17" s="47" t="n">
        <v>74654</v>
      </c>
      <c r="F17" s="49" t="n">
        <f>IF(ISERROR(E17/C17),"",E17/C17)</f>
        <v>0.808810305413809</v>
      </c>
      <c r="G17" s="47" t="n">
        <v>6917</v>
      </c>
      <c r="H17" s="49" t="n">
        <f>IF(ISERROR(G17/C17),"",G17/C17)</f>
        <v>0.0749395997876513</v>
      </c>
      <c r="I17" s="47" t="n">
        <v>198</v>
      </c>
      <c r="J17" s="49" t="n">
        <f>IF(ISERROR(I17/C17),"",I17/C17)</f>
        <v>0.00214515552377547</v>
      </c>
      <c r="K17" s="62" t="n">
        <v>1586</v>
      </c>
      <c r="L17" s="49" t="n">
        <f>IF(ISERROR(K17/C17),"",K17/C17)</f>
        <v>0.0171829124278177</v>
      </c>
      <c r="M17" s="47" t="n">
        <v>16</v>
      </c>
      <c r="N17" s="49" t="n">
        <f>IF(ISERROR(M17/C17),"",M17/C17)</f>
        <v>0.000173345900911149</v>
      </c>
      <c r="O17" s="47" t="n">
        <v>367</v>
      </c>
      <c r="P17" s="49" t="n">
        <f>IF(ISERROR(O17/C17),"",O17/C17)</f>
        <v>0.00397612160214949</v>
      </c>
      <c r="Q17" s="47" t="n">
        <v>4831</v>
      </c>
      <c r="R17" s="49" t="n">
        <f>IF(ISERROR(Q17/C17),"",Q17/C17)</f>
        <v>0.0523396279563602</v>
      </c>
      <c r="S17" s="47" t="n">
        <f>C17-E17-G17-I17-K17-M17-O17-Q17</f>
        <v>3732</v>
      </c>
      <c r="T17" s="49" t="n">
        <f>IF(ISERROR(S17/C17),"",S17/C17)</f>
        <v>0.0404329313875256</v>
      </c>
      <c r="U17" s="47" t="n">
        <f>IF(ISERROR(C17-E17),"",C17-E17)</f>
        <v>17647</v>
      </c>
      <c r="V17" s="49" t="n">
        <f>IF(ISERROR(U17/$C17),"",U17/$C17)</f>
        <v>0.191189694586191</v>
      </c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</row>
    <row r="18" ht="12.75">
      <c r="A18" s="9" t="n">
        <v>16</v>
      </c>
      <c r="B18" s="25"/>
      <c r="C18" s="47" t="n">
        <f>Overview!B18</f>
        <v>93035</v>
      </c>
      <c r="D18" s="49" t="n">
        <f>IF(ISERROR(F18+H18+J18+L18+N18+P18+R18+T18),"",F18+H18+J18+L18+N18+P18+R18+T18)</f>
        <v>1</v>
      </c>
      <c r="E18" s="47" t="n">
        <v>32455</v>
      </c>
      <c r="F18" s="49" t="n">
        <f>IF(ISERROR(E18/C18),"",E18/C18)</f>
        <v>0.348847208039985</v>
      </c>
      <c r="G18" s="47" t="n">
        <v>52916</v>
      </c>
      <c r="H18" s="49" t="n">
        <f>IF(ISERROR(G18/C18),"",G18/C18)</f>
        <v>0.568775192131993</v>
      </c>
      <c r="I18" s="47" t="n">
        <v>210</v>
      </c>
      <c r="J18" s="49" t="n">
        <f>IF(ISERROR(I18/C18),"",I18/C18)</f>
        <v>0.00225721502660289</v>
      </c>
      <c r="K18" s="62" t="n">
        <v>873</v>
      </c>
      <c r="L18" s="49" t="n">
        <f>IF(ISERROR(K18/C18),"",K18/C18)</f>
        <v>0.00938356532487773</v>
      </c>
      <c r="M18" s="47" t="n">
        <v>14</v>
      </c>
      <c r="N18" s="49" t="n">
        <f>IF(ISERROR(M18/C18),"",M18/C18)</f>
        <v>0.000150481001773526</v>
      </c>
      <c r="O18" s="47" t="n">
        <v>467</v>
      </c>
      <c r="P18" s="49" t="n">
        <f>IF(ISERROR(O18/C18),"",O18/C18)</f>
        <v>0.00501961627344548</v>
      </c>
      <c r="Q18" s="47" t="n">
        <v>2668</v>
      </c>
      <c r="R18" s="49" t="n">
        <f>IF(ISERROR(Q18/C18),"",Q18/C18)</f>
        <v>0.0286773794808405</v>
      </c>
      <c r="S18" s="47" t="n">
        <f>C18-E18-G18-I18-K18-M18-O18-Q18</f>
        <v>3432</v>
      </c>
      <c r="T18" s="49" t="n">
        <f>IF(ISERROR(S18/C18),"",S18/C18)</f>
        <v>0.0368893427204815</v>
      </c>
      <c r="U18" s="47" t="n">
        <f>IF(ISERROR(C18-E18),"",C18-E18)</f>
        <v>60580</v>
      </c>
      <c r="V18" s="49" t="n">
        <f>IF(ISERROR(U18/$C18),"",U18/$C18)</f>
        <v>0.651152791960015</v>
      </c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</row>
    <row r="19" ht="12.75">
      <c r="A19" s="9" t="n">
        <v>17</v>
      </c>
      <c r="B19" s="25"/>
      <c r="C19" s="47" t="n">
        <f>Overview!B19</f>
        <v>90737</v>
      </c>
      <c r="D19" s="49" t="n">
        <f>IF(ISERROR(F19+H19+J19+L19+N19+P19+R19+T19),"",F19+H19+J19+L19+N19+P19+R19+T19)</f>
        <v>1</v>
      </c>
      <c r="E19" s="47" t="n">
        <v>41338</v>
      </c>
      <c r="F19" s="49" t="n">
        <f>IF(ISERROR(E19/C19),"",E19/C19)</f>
        <v>0.455580413723178</v>
      </c>
      <c r="G19" s="47" t="n">
        <v>40442</v>
      </c>
      <c r="H19" s="49" t="n">
        <f>IF(ISERROR(G19/C19),"",G19/C19)</f>
        <v>0.44570572092972</v>
      </c>
      <c r="I19" s="47" t="n">
        <v>225</v>
      </c>
      <c r="J19" s="49" t="n">
        <f>IF(ISERROR(I19/C19),"",I19/C19)</f>
        <v>0.0024796940608572</v>
      </c>
      <c r="K19" s="62" t="n">
        <v>1629</v>
      </c>
      <c r="L19" s="49" t="n">
        <f>IF(ISERROR(K19/C19),"",K19/C19)</f>
        <v>0.0179529850006061</v>
      </c>
      <c r="M19" s="47" t="n">
        <v>13</v>
      </c>
      <c r="N19" s="49" t="n">
        <f>IF(ISERROR(M19/C19),"",M19/C19)</f>
        <v>0.000143271212405083</v>
      </c>
      <c r="O19" s="47" t="n">
        <v>446</v>
      </c>
      <c r="P19" s="49" t="n">
        <f>IF(ISERROR(O19/C19),"",O19/C19)</f>
        <v>0.00491530467174361</v>
      </c>
      <c r="Q19" s="47" t="n">
        <v>2812</v>
      </c>
      <c r="R19" s="49" t="n">
        <f>IF(ISERROR(Q19/C19),"",Q19/C19)</f>
        <v>0.0309906653294687</v>
      </c>
      <c r="S19" s="47" t="n">
        <f>C19-E19-G19-I19-K19-M19-O19-Q19</f>
        <v>3832</v>
      </c>
      <c r="T19" s="49" t="n">
        <f>IF(ISERROR(S19/C19),"",S19/C19)</f>
        <v>0.0422319450720213</v>
      </c>
      <c r="U19" s="47" t="n">
        <f>IF(ISERROR(C19-E19),"",C19-E19)</f>
        <v>49399</v>
      </c>
      <c r="V19" s="49" t="n">
        <f>IF(ISERROR(U19/$C19),"",U19/$C19)</f>
        <v>0.544419586276822</v>
      </c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</row>
    <row r="20" ht="12.75">
      <c r="A20" s="9" t="n">
        <v>18</v>
      </c>
      <c r="B20" s="25"/>
      <c r="C20" s="47" t="n">
        <f>Overview!B20</f>
        <v>92169</v>
      </c>
      <c r="D20" s="49" t="n">
        <f>IF(ISERROR(F20+H20+J20+L20+N20+P20+R20+T20),"",F20+H20+J20+L20+N20+P20+R20+T20)</f>
        <v>0.999999999999999</v>
      </c>
      <c r="E20" s="47" t="n">
        <v>33638</v>
      </c>
      <c r="F20" s="49" t="n">
        <f>IF(ISERROR(E20/C20),"",E20/C20)</f>
        <v>0.364960019095357</v>
      </c>
      <c r="G20" s="47" t="n">
        <v>47960</v>
      </c>
      <c r="H20" s="49" t="n">
        <f>IF(ISERROR(G20/C20),"",G20/C20)</f>
        <v>0.520348490273302</v>
      </c>
      <c r="I20" s="47" t="n">
        <v>151</v>
      </c>
      <c r="J20" s="49" t="n">
        <f>IF(ISERROR(I20/C20),"",I20/C20)</f>
        <v>0.00163829487137758</v>
      </c>
      <c r="K20" s="62" t="n">
        <v>3878</v>
      </c>
      <c r="L20" s="49" t="n">
        <f>IF(ISERROR(K20/C20),"",K20/C20)</f>
        <v>0.0420748841801473</v>
      </c>
      <c r="M20" s="47" t="n">
        <v>31</v>
      </c>
      <c r="N20" s="49" t="n">
        <f>IF(ISERROR(M20/C20),"",M20/C20)</f>
        <v>0.000336338682203344</v>
      </c>
      <c r="O20" s="47" t="n">
        <v>577</v>
      </c>
      <c r="P20" s="49" t="n">
        <f>IF(ISERROR(O20/C20),"",O20/C20)</f>
        <v>0.00626023934294611</v>
      </c>
      <c r="Q20" s="47" t="n">
        <v>2499</v>
      </c>
      <c r="R20" s="49" t="n">
        <f>IF(ISERROR(Q20/C20),"",Q20/C20)</f>
        <v>0.0271132376395534</v>
      </c>
      <c r="S20" s="47" t="n">
        <f>C20-E20-G20-I20-K20-M20-O20-Q20</f>
        <v>3435</v>
      </c>
      <c r="T20" s="49" t="n">
        <f>IF(ISERROR(S20/C20),"",S20/C20)</f>
        <v>0.0372684959151125</v>
      </c>
      <c r="U20" s="47" t="n">
        <f>IF(ISERROR(C20-E20),"",C20-E20)</f>
        <v>58531</v>
      </c>
      <c r="V20" s="49" t="n">
        <f>IF(ISERROR(U20/$C20),"",U20/$C20)</f>
        <v>0.635039980904643</v>
      </c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</row>
    <row r="21" ht="12.75">
      <c r="A21" s="9" t="n">
        <v>19</v>
      </c>
      <c r="B21" s="25"/>
      <c r="C21" s="47" t="n">
        <f>Overview!B21</f>
        <v>90931</v>
      </c>
      <c r="D21" s="49" t="n">
        <f>IF(ISERROR(F21+H21+J21+L21+N21+P21+R21+T21),"",F21+H21+J21+L21+N21+P21+R21+T21)</f>
        <v>1</v>
      </c>
      <c r="E21" s="47" t="n">
        <v>55129</v>
      </c>
      <c r="F21" s="49" t="n">
        <f>IF(ISERROR(E21/C21),"",E21/C21)</f>
        <v>0.606272888233936</v>
      </c>
      <c r="G21" s="47" t="n">
        <v>22386</v>
      </c>
      <c r="H21" s="49" t="n">
        <f>IF(ISERROR(G21/C21),"",G21/C21)</f>
        <v>0.246186669012768</v>
      </c>
      <c r="I21" s="47" t="n">
        <v>111</v>
      </c>
      <c r="J21" s="49" t="n">
        <f>IF(ISERROR(I21/C21),"",I21/C21)</f>
        <v>0.00122070580989981</v>
      </c>
      <c r="K21" s="62" t="n">
        <v>7143</v>
      </c>
      <c r="L21" s="49" t="n">
        <f>IF(ISERROR(K21/C21),"",K21/C21)</f>
        <v>0.0785540684694988</v>
      </c>
      <c r="M21" s="47" t="n">
        <v>20</v>
      </c>
      <c r="N21" s="49" t="n">
        <f>IF(ISERROR(M21/C21),"",M21/C21)</f>
        <v>0.000219946992774741</v>
      </c>
      <c r="O21" s="47" t="n">
        <v>431</v>
      </c>
      <c r="P21" s="49" t="n">
        <f>IF(ISERROR(O21/C21),"",O21/C21)</f>
        <v>0.00473985769429567</v>
      </c>
      <c r="Q21" s="47" t="n">
        <v>2544</v>
      </c>
      <c r="R21" s="49" t="n">
        <f>IF(ISERROR(Q21/C21),"",Q21/C21)</f>
        <v>0.0279772574809471</v>
      </c>
      <c r="S21" s="47" t="n">
        <f>C21-E21-G21-I21-K21-M21-O21-Q21</f>
        <v>3167</v>
      </c>
      <c r="T21" s="49" t="n">
        <f>IF(ISERROR(S21/C21),"",S21/C21)</f>
        <v>0.0348286063058803</v>
      </c>
      <c r="U21" s="47" t="n">
        <f>IF(ISERROR(C21-E21),"",C21-E21)</f>
        <v>35802</v>
      </c>
      <c r="V21" s="49" t="n">
        <f>IF(ISERROR(U21/$C21),"",U21/$C21)</f>
        <v>0.393727111766064</v>
      </c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</row>
    <row r="22" ht="12.75">
      <c r="A22" s="9" t="n">
        <v>20</v>
      </c>
      <c r="B22" s="25"/>
      <c r="C22" s="47" t="n">
        <f>Overview!B22</f>
        <v>93017</v>
      </c>
      <c r="D22" s="49" t="n">
        <f>IF(ISERROR(F22+H22+J22+L22+N22+P22+R22+T22),"",F22+H22+J22+L22+N22+P22+R22+T22)</f>
        <v>1</v>
      </c>
      <c r="E22" s="47" t="n">
        <v>70323</v>
      </c>
      <c r="F22" s="49" t="n">
        <f>IF(ISERROR(E22/C22),"",E22/C22)</f>
        <v>0.756023092552974</v>
      </c>
      <c r="G22" s="47" t="n">
        <v>9558</v>
      </c>
      <c r="H22" s="49" t="n">
        <f>IF(ISERROR(G22/C22),"",G22/C22)</f>
        <v>0.102755410301343</v>
      </c>
      <c r="I22" s="47" t="n">
        <v>95</v>
      </c>
      <c r="J22" s="49" t="n">
        <f>IF(ISERROR(I22/C22),"",I22/C22)</f>
        <v>0.00102131868368148</v>
      </c>
      <c r="K22" s="62" t="n">
        <v>6752</v>
      </c>
      <c r="L22" s="49" t="n">
        <f>IF(ISERROR(K22/C22),"",K22/C22)</f>
        <v>0.0725888816022878</v>
      </c>
      <c r="M22" s="47" t="n">
        <v>22</v>
      </c>
      <c r="N22" s="49" t="n">
        <f>IF(ISERROR(M22/C22),"",M22/C22)</f>
        <v>0.000236515905694658</v>
      </c>
      <c r="O22" s="47" t="n">
        <v>402</v>
      </c>
      <c r="P22" s="49" t="n">
        <f>IF(ISERROR(O22/C22),"",O22/C22)</f>
        <v>0.00432179064042057</v>
      </c>
      <c r="Q22" s="47" t="n">
        <v>2489</v>
      </c>
      <c r="R22" s="49" t="n">
        <f>IF(ISERROR(Q22/C22),"",Q22/C22)</f>
        <v>0.0267585495124547</v>
      </c>
      <c r="S22" s="47" t="n">
        <f>C22-E22-G22-I22-K22-M22-O22-Q22</f>
        <v>3376</v>
      </c>
      <c r="T22" s="49" t="n">
        <f>IF(ISERROR(S22/C22),"",S22/C22)</f>
        <v>0.0362944408011439</v>
      </c>
      <c r="U22" s="47" t="n">
        <f>IF(ISERROR(C22-E22),"",C22-E22)</f>
        <v>22694</v>
      </c>
      <c r="V22" s="49" t="n">
        <f>IF(ISERROR(U22/$C22),"",U22/$C22)</f>
        <v>0.243976907447026</v>
      </c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</row>
    <row r="23" ht="12.75">
      <c r="A23" s="9" t="n">
        <v>21</v>
      </c>
      <c r="B23" s="25"/>
      <c r="C23" s="47" t="n">
        <f>Overview!B23</f>
        <v>93876</v>
      </c>
      <c r="D23" s="49" t="n">
        <f>IF(ISERROR(F23+H23+J23+L23+N23+P23+R23+T23),"",F23+H23+J23+L23+N23+P23+R23+T23)</f>
        <v>0.999999999999999</v>
      </c>
      <c r="E23" s="47" t="n">
        <v>53576</v>
      </c>
      <c r="F23" s="49" t="n">
        <f>IF(ISERROR(E23/C23),"",E23/C23)</f>
        <v>0.570710298691891</v>
      </c>
      <c r="G23" s="47" t="n">
        <v>7130</v>
      </c>
      <c r="H23" s="49" t="n">
        <f>IF(ISERROR(G23/C23),"",G23/C23)</f>
        <v>0.0759512548468192</v>
      </c>
      <c r="I23" s="47" t="n">
        <v>132</v>
      </c>
      <c r="J23" s="49" t="n">
        <f>IF(ISERROR(I23/C23),"",I23/C23)</f>
        <v>0.00140611018790745</v>
      </c>
      <c r="K23" s="62" t="n">
        <v>26056</v>
      </c>
      <c r="L23" s="49" t="n">
        <f>IF(ISERROR(K23/C23),"",K23/C23)</f>
        <v>0.277557629213004</v>
      </c>
      <c r="M23" s="47" t="n">
        <v>22</v>
      </c>
      <c r="N23" s="49" t="n">
        <f>IF(ISERROR(M23/C23),"",M23/C23)</f>
        <v>0.000234351697984575</v>
      </c>
      <c r="O23" s="47" t="n">
        <v>397</v>
      </c>
      <c r="P23" s="49" t="n">
        <f>IF(ISERROR(O23/C23),"",O23/C23)</f>
        <v>0.00422898291363075</v>
      </c>
      <c r="Q23" s="47" t="n">
        <v>3266</v>
      </c>
      <c r="R23" s="49" t="n">
        <f>IF(ISERROR(Q23/C23),"",Q23/C23)</f>
        <v>0.0347905748008011</v>
      </c>
      <c r="S23" s="47" t="n">
        <f>C23-E23-G23-I23-K23-M23-O23-Q23</f>
        <v>3297</v>
      </c>
      <c r="T23" s="49" t="n">
        <f>IF(ISERROR(S23/C23),"",S23/C23)</f>
        <v>0.0351207976479611</v>
      </c>
      <c r="U23" s="47" t="n">
        <f>IF(ISERROR(C23-E23),"",C23-E23)</f>
        <v>40300</v>
      </c>
      <c r="V23" s="49" t="n">
        <f>IF(ISERROR(U23/$C23),"",U23/$C23)</f>
        <v>0.429289701308109</v>
      </c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</row>
    <row r="24" ht="12.75">
      <c r="A24" s="9" t="n">
        <v>22</v>
      </c>
      <c r="B24" s="25"/>
      <c r="C24" s="47" t="n">
        <f>Overview!B24</f>
        <v>91654</v>
      </c>
      <c r="D24" s="49" t="n">
        <f>IF(ISERROR(F24+H24+J24+L24+N24+P24+R24+T24),"",F24+H24+J24+L24+N24+P24+R24+T24)</f>
        <v>1</v>
      </c>
      <c r="E24" s="47" t="n">
        <v>77948</v>
      </c>
      <c r="F24" s="49" t="n">
        <f>IF(ISERROR(E24/C24),"",E24/C24)</f>
        <v>0.850459336199184</v>
      </c>
      <c r="G24" s="47" t="n">
        <v>2044</v>
      </c>
      <c r="H24" s="49" t="n">
        <f>IF(ISERROR(G24/C24),"",G24/C24)</f>
        <v>0.0223012634473127</v>
      </c>
      <c r="I24" s="47" t="n">
        <v>129</v>
      </c>
      <c r="J24" s="49" t="n">
        <f>IF(ISERROR(I24/C24),"",I24/C24)</f>
        <v>0.00140746721365134</v>
      </c>
      <c r="K24" s="62" t="n">
        <v>5197</v>
      </c>
      <c r="L24" s="49" t="n">
        <f>IF(ISERROR(K24/C24),"",K24/C24)</f>
        <v>0.0567023806926048</v>
      </c>
      <c r="M24" s="47" t="n">
        <v>7</v>
      </c>
      <c r="N24" s="49" t="n">
        <f>IF(ISERROR(M24/C24),"",M24/C24)</f>
        <v>7.63741898880573E-05</v>
      </c>
      <c r="O24" s="47" t="n">
        <v>297</v>
      </c>
      <c r="P24" s="49" t="n">
        <f>IF(ISERROR(O24/C24),"",O24/C24)</f>
        <v>0.00324044777096472</v>
      </c>
      <c r="Q24" s="47" t="n">
        <v>2920</v>
      </c>
      <c r="R24" s="49" t="n">
        <f>IF(ISERROR(Q24/C24),"",Q24/C24)</f>
        <v>0.0318589477818753</v>
      </c>
      <c r="S24" s="47" t="n">
        <f>C24-E24-G24-I24-K24-M24-O24-Q24</f>
        <v>3112</v>
      </c>
      <c r="T24" s="49" t="n">
        <f>IF(ISERROR(S24/C24),"",S24/C24)</f>
        <v>0.0339537827045192</v>
      </c>
      <c r="U24" s="47" t="n">
        <f>IF(ISERROR(C24-E24),"",C24-E24)</f>
        <v>13706</v>
      </c>
      <c r="V24" s="49" t="n">
        <f>IF(ISERROR(U24/$C24),"",U24/$C24)</f>
        <v>0.149540663800816</v>
      </c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</row>
    <row r="25" ht="12.75">
      <c r="A25" s="9" t="n">
        <v>23</v>
      </c>
      <c r="B25" s="25"/>
      <c r="C25" s="47" t="n">
        <f>Overview!B25</f>
        <v>91944</v>
      </c>
      <c r="D25" s="49" t="n">
        <f>IF(ISERROR(F25+H25+J25+L25+N25+P25+R25+T25),"",F25+H25+J25+L25+N25+P25+R25+T25)</f>
        <v>1</v>
      </c>
      <c r="E25" s="47" t="n">
        <v>64638</v>
      </c>
      <c r="F25" s="49" t="n">
        <f>IF(ISERROR(E25/C25),"",E25/C25)</f>
        <v>0.70301487862177</v>
      </c>
      <c r="G25" s="47" t="n">
        <v>4294</v>
      </c>
      <c r="H25" s="49" t="n">
        <f>IF(ISERROR(G25/C25),"",G25/C25)</f>
        <v>0.0467023405551205</v>
      </c>
      <c r="I25" s="47" t="n">
        <v>127</v>
      </c>
      <c r="J25" s="49" t="n">
        <f>IF(ISERROR(I25/C25),"",I25/C25)</f>
        <v>0.00138127555903593</v>
      </c>
      <c r="K25" s="62" t="n">
        <v>13972</v>
      </c>
      <c r="L25" s="49" t="n">
        <f>IF(ISERROR(K25/C25),"",K25/C25)</f>
        <v>0.151962063864961</v>
      </c>
      <c r="M25" s="47" t="n">
        <v>58</v>
      </c>
      <c r="N25" s="49" t="n">
        <f>IF(ISERROR(M25/C25),"",M25/C25)</f>
        <v>0.000630818759244758</v>
      </c>
      <c r="O25" s="47" t="n">
        <v>510</v>
      </c>
      <c r="P25" s="49" t="n">
        <f>IF(ISERROR(O25/C25),"",O25/C25)</f>
        <v>0.00554685460715218</v>
      </c>
      <c r="Q25" s="47" t="n">
        <v>4081</v>
      </c>
      <c r="R25" s="49" t="n">
        <f>IF(ISERROR(Q25/C25),"",Q25/C25)</f>
        <v>0.0443857130427217</v>
      </c>
      <c r="S25" s="47" t="n">
        <f>C25-E25-G25-I25-K25-M25-O25-Q25</f>
        <v>4264</v>
      </c>
      <c r="T25" s="49" t="n">
        <f>IF(ISERROR(S25/C25),"",S25/C25)</f>
        <v>0.0463760549899939</v>
      </c>
      <c r="U25" s="47" t="n">
        <f>IF(ISERROR(C25-E25),"",C25-E25)</f>
        <v>27306</v>
      </c>
      <c r="V25" s="49" t="n">
        <f>IF(ISERROR(U25/$C25),"",U25/$C25)</f>
        <v>0.29698512137823</v>
      </c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</row>
    <row r="26" ht="12.75">
      <c r="A26" s="9" t="n">
        <v>24</v>
      </c>
      <c r="B26" s="25"/>
      <c r="C26" s="47" t="n">
        <f>Overview!B26</f>
        <v>91480</v>
      </c>
      <c r="D26" s="49" t="n">
        <f>IF(ISERROR(F26+H26+J26+L26+N26+P26+R26+T26),"",F26+H26+J26+L26+N26+P26+R26+T26)</f>
        <v>1</v>
      </c>
      <c r="E26" s="47" t="n">
        <v>55972</v>
      </c>
      <c r="F26" s="49" t="n">
        <f>IF(ISERROR(E26/C26),"",E26/C26)</f>
        <v>0.611849584608658</v>
      </c>
      <c r="G26" s="47" t="n">
        <v>9180</v>
      </c>
      <c r="H26" s="49" t="n">
        <f>IF(ISERROR(G26/C26),"",G26/C26)</f>
        <v>0.10034980323568</v>
      </c>
      <c r="I26" s="47" t="n">
        <v>151</v>
      </c>
      <c r="J26" s="49" t="n">
        <f>IF(ISERROR(I26/C26),"",I26/C26)</f>
        <v>0.00165063401836467</v>
      </c>
      <c r="K26" s="62" t="n">
        <v>18470</v>
      </c>
      <c r="L26" s="49" t="n">
        <f>IF(ISERROR(K26/C26),"",K26/C26)</f>
        <v>0.20190205509401</v>
      </c>
      <c r="M26" s="47" t="n">
        <v>9</v>
      </c>
      <c r="N26" s="49" t="n">
        <f>IF(ISERROR(M26/C26),"",M26/C26)</f>
        <v>9.83821600349803E-05</v>
      </c>
      <c r="O26" s="47" t="n">
        <v>398</v>
      </c>
      <c r="P26" s="49" t="n">
        <f>IF(ISERROR(O26/C26),"",O26/C26)</f>
        <v>0.00435067774376913</v>
      </c>
      <c r="Q26" s="47" t="n">
        <v>3377</v>
      </c>
      <c r="R26" s="49" t="n">
        <f>IF(ISERROR(Q26/C26),"",Q26/C26)</f>
        <v>0.0369151727153476</v>
      </c>
      <c r="S26" s="47" t="n">
        <f>C26-E26-G26-I26-K26-M26-O26-Q26</f>
        <v>3923</v>
      </c>
      <c r="T26" s="49" t="n">
        <f>IF(ISERROR(S26/C26),"",S26/C26)</f>
        <v>0.0428836904241364</v>
      </c>
      <c r="U26" s="47" t="n">
        <f>IF(ISERROR(C26-E26),"",C26-E26)</f>
        <v>35508</v>
      </c>
      <c r="V26" s="49" t="n">
        <f>IF(ISERROR(U26/$C26),"",U26/$C26)</f>
        <v>0.388150415391342</v>
      </c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</row>
    <row r="27" ht="12.75">
      <c r="A27" s="9" t="n">
        <v>25</v>
      </c>
      <c r="B27" s="25"/>
      <c r="C27" s="47" t="n">
        <f>Overview!B27</f>
        <v>90562</v>
      </c>
      <c r="D27" s="49" t="n">
        <f>IF(ISERROR(F27+H27+J27+L27+N27+P27+R27+T27),"",F27+H27+J27+L27+N27+P27+R27+T27)</f>
        <v>1</v>
      </c>
      <c r="E27" s="47" t="n">
        <v>58079</v>
      </c>
      <c r="F27" s="49" t="n">
        <f>IF(ISERROR(E27/C27),"",E27/C27)</f>
        <v>0.641317550407456</v>
      </c>
      <c r="G27" s="47" t="n">
        <v>18588</v>
      </c>
      <c r="H27" s="49" t="n">
        <f>IF(ISERROR(G27/C27),"",G27/C27)</f>
        <v>0.205251650802765</v>
      </c>
      <c r="I27" s="47" t="n">
        <v>310</v>
      </c>
      <c r="J27" s="49" t="n">
        <f>IF(ISERROR(I27/C27),"",I27/C27)</f>
        <v>0.00342306927850533</v>
      </c>
      <c r="K27" s="62" t="n">
        <v>4408</v>
      </c>
      <c r="L27" s="49" t="n">
        <f>IF(ISERROR(K27/C27),"",K27/C27)</f>
        <v>0.0486738367085533</v>
      </c>
      <c r="M27" s="47" t="n">
        <v>15</v>
      </c>
      <c r="N27" s="49" t="n">
        <f>IF(ISERROR(M27/C27),"",M27/C27)</f>
        <v>0.000165632384443806</v>
      </c>
      <c r="O27" s="47" t="n">
        <v>436</v>
      </c>
      <c r="P27" s="49" t="n">
        <f>IF(ISERROR(O27/C27),"",O27/C27)</f>
        <v>0.00481438130783331</v>
      </c>
      <c r="Q27" s="47" t="n">
        <v>4044</v>
      </c>
      <c r="R27" s="49" t="n">
        <f>IF(ISERROR(Q27/C27),"",Q27/C27)</f>
        <v>0.0446544908460502</v>
      </c>
      <c r="S27" s="47" t="n">
        <f>C27-E27-G27-I27-K27-M27-O27-Q27</f>
        <v>4682</v>
      </c>
      <c r="T27" s="49" t="n">
        <f>IF(ISERROR(S27/C27),"",S27/C27)</f>
        <v>0.0516993882643935</v>
      </c>
      <c r="U27" s="47" t="n">
        <f>IF(ISERROR(C27-E27),"",C27-E27)</f>
        <v>32483</v>
      </c>
      <c r="V27" s="49" t="n">
        <f>IF(ISERROR(U27/$C27),"",U27/$C27)</f>
        <v>0.358682449592544</v>
      </c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</row>
    <row r="28" ht="12.75">
      <c r="A28" s="9" t="n">
        <v>26</v>
      </c>
      <c r="B28" s="25"/>
      <c r="C28" s="47" t="n">
        <f>Overview!B28</f>
        <v>91723</v>
      </c>
      <c r="D28" s="49" t="n">
        <f>IF(ISERROR(F28+H28+J28+L28+N28+P28+R28+T28),"",F28+H28+J28+L28+N28+P28+R28+T28)</f>
        <v>1</v>
      </c>
      <c r="E28" s="47" t="n">
        <v>46338</v>
      </c>
      <c r="F28" s="49" t="n">
        <f>IF(ISERROR(E28/C28),"",E28/C28)</f>
        <v>0.505194989261145</v>
      </c>
      <c r="G28" s="47" t="n">
        <v>34727</v>
      </c>
      <c r="H28" s="49" t="n">
        <f>IF(ISERROR(G28/C28),"",G28/C28)</f>
        <v>0.378607328587159</v>
      </c>
      <c r="I28" s="47" t="n">
        <v>322</v>
      </c>
      <c r="J28" s="49" t="n">
        <f>IF(ISERROR(I28/C28),"",I28/C28)</f>
        <v>0.00351056986797205</v>
      </c>
      <c r="K28" s="62" t="n">
        <v>962</v>
      </c>
      <c r="L28" s="49" t="n">
        <f>IF(ISERROR(K28/C28),"",K28/C28)</f>
        <v>0.0104881000403388</v>
      </c>
      <c r="M28" s="47" t="n">
        <v>19</v>
      </c>
      <c r="N28" s="49" t="n">
        <f>IF(ISERROR(M28/C28),"",M28/C28)</f>
        <v>0.000207145426992139</v>
      </c>
      <c r="O28" s="47" t="n">
        <v>410</v>
      </c>
      <c r="P28" s="49" t="n">
        <f>IF(ISERROR(O28/C28),"",O28/C28)</f>
        <v>0.00446998026667248</v>
      </c>
      <c r="Q28" s="47" t="n">
        <v>3853</v>
      </c>
      <c r="R28" s="49" t="n">
        <f>IF(ISERROR(Q28/C28),"",Q28/C28)</f>
        <v>0.042006912115827</v>
      </c>
      <c r="S28" s="47" t="n">
        <f>C28-E28-G28-I28-K28-M28-O28-Q28</f>
        <v>5092</v>
      </c>
      <c r="T28" s="49" t="n">
        <f>IF(ISERROR(S28/C28),"",S28/C28)</f>
        <v>0.0555149744338934</v>
      </c>
      <c r="U28" s="47" t="n">
        <f>IF(ISERROR(C28-E28),"",C28-E28)</f>
        <v>45385</v>
      </c>
      <c r="V28" s="49" t="n">
        <f>IF(ISERROR(U28/$C28),"",U28/$C28)</f>
        <v>0.494805010738855</v>
      </c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</row>
    <row r="29" ht="12.75">
      <c r="A29" s="9" t="n">
        <v>27</v>
      </c>
      <c r="B29" s="25"/>
      <c r="C29" s="47" t="n">
        <f>Overview!B29</f>
        <v>90457</v>
      </c>
      <c r="D29" s="49" t="n">
        <f>IF(ISERROR(F29+H29+J29+L29+N29+P29+R29+T29),"",F29+H29+J29+L29+N29+P29+R29+T29)</f>
        <v>1</v>
      </c>
      <c r="E29" s="47" t="n">
        <v>76278</v>
      </c>
      <c r="F29" s="49" t="n">
        <f>IF(ISERROR(E29/C29),"",E29/C29)</f>
        <v>0.84325148965807</v>
      </c>
      <c r="G29" s="47" t="n">
        <v>2759</v>
      </c>
      <c r="H29" s="49" t="n">
        <f>IF(ISERROR(G29/C29),"",G29/C29)</f>
        <v>0.0305006798810485</v>
      </c>
      <c r="I29" s="47" t="n">
        <v>313</v>
      </c>
      <c r="J29" s="49" t="n">
        <f>IF(ISERROR(I29/C29),"",I29/C29)</f>
        <v>0.00346020761245675</v>
      </c>
      <c r="K29" s="62" t="n">
        <v>1067</v>
      </c>
      <c r="L29" s="49" t="n">
        <f>IF(ISERROR(K29/C29),"",K29/C29)</f>
        <v>0.0117956598162663</v>
      </c>
      <c r="M29" s="47" t="n">
        <v>15</v>
      </c>
      <c r="N29" s="49" t="n">
        <f>IF(ISERROR(M29/C29),"",M29/C29)</f>
        <v>0.000165824645964381</v>
      </c>
      <c r="O29" s="47" t="n">
        <v>307</v>
      </c>
      <c r="P29" s="49" t="n">
        <f>IF(ISERROR(O29/C29),"",O29/C29)</f>
        <v>0.00339387775407099</v>
      </c>
      <c r="Q29" s="47" t="n">
        <v>5757</v>
      </c>
      <c r="R29" s="49" t="n">
        <f>IF(ISERROR(Q29/C29),"",Q29/C29)</f>
        <v>0.0636434991211294</v>
      </c>
      <c r="S29" s="47" t="n">
        <f>C29-E29-G29-I29-K29-M29-O29-Q29</f>
        <v>3961</v>
      </c>
      <c r="T29" s="49" t="n">
        <f>IF(ISERROR(S29/C29),"",S29/C29)</f>
        <v>0.0437887615109942</v>
      </c>
      <c r="U29" s="47" t="n">
        <f>IF(ISERROR(C29-E29),"",C29-E29)</f>
        <v>14179</v>
      </c>
      <c r="V29" s="49" t="n">
        <f>IF(ISERROR(U29/$C29),"",U29/$C29)</f>
        <v>0.15674851034193</v>
      </c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</row>
    <row r="30" ht="12.75">
      <c r="A30" s="9" t="n">
        <v>28</v>
      </c>
      <c r="B30" s="25"/>
      <c r="C30" s="47" t="n">
        <f>Overview!B30</f>
        <v>91598</v>
      </c>
      <c r="D30" s="49" t="n">
        <f>IF(ISERROR(F30+H30+J30+L30+N30+P30+R30+T30),"",F30+H30+J30+L30+N30+P30+R30+T30)</f>
        <v>1</v>
      </c>
      <c r="E30" s="47" t="n">
        <v>68684</v>
      </c>
      <c r="F30" s="49" t="n">
        <f>IF(ISERROR(E30/C30),"",E30/C30)</f>
        <v>0.749841699600428</v>
      </c>
      <c r="G30" s="47" t="n">
        <v>8933</v>
      </c>
      <c r="H30" s="49" t="n">
        <f>IF(ISERROR(G30/C30),"",G30/C30)</f>
        <v>0.0975239634053145</v>
      </c>
      <c r="I30" s="47" t="n">
        <v>274</v>
      </c>
      <c r="J30" s="49" t="n">
        <f>IF(ISERROR(I30/C30),"",I30/C30)</f>
        <v>0.00299133168846481</v>
      </c>
      <c r="K30" s="62" t="n">
        <v>3081</v>
      </c>
      <c r="L30" s="49" t="n">
        <f>IF(ISERROR(K30/C30),"",K30/C30)</f>
        <v>0.0336361055918252</v>
      </c>
      <c r="M30" s="47" t="n">
        <v>11</v>
      </c>
      <c r="N30" s="49" t="n">
        <f>IF(ISERROR(M30/C30),"",M30/C30)</f>
        <v>0.000120089958296033</v>
      </c>
      <c r="O30" s="47" t="n">
        <v>306</v>
      </c>
      <c r="P30" s="49" t="n">
        <f>IF(ISERROR(O30/C30),"",O30/C30)</f>
        <v>0.00334068429441691</v>
      </c>
      <c r="Q30" s="47" t="n">
        <v>5716</v>
      </c>
      <c r="R30" s="49" t="n">
        <f>IF(ISERROR(Q30/C30),"",Q30/C30)</f>
        <v>0.062403109238193</v>
      </c>
      <c r="S30" s="47" t="n">
        <f>C30-E30-G30-I30-K30-M30-O30-Q30</f>
        <v>4593</v>
      </c>
      <c r="T30" s="49" t="n">
        <f>IF(ISERROR(S30/C30),"",S30/C30)</f>
        <v>0.0501430162230616</v>
      </c>
      <c r="U30" s="47" t="n">
        <f>IF(ISERROR(C30-E30),"",C30-E30)</f>
        <v>22914</v>
      </c>
      <c r="V30" s="49" t="n">
        <f>IF(ISERROR(U30/$C30),"",U30/$C30)</f>
        <v>0.250158300399572</v>
      </c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</row>
    <row r="31" ht="12.75">
      <c r="A31" s="9" t="n">
        <v>29</v>
      </c>
      <c r="B31" s="25"/>
      <c r="C31" s="47" t="n">
        <f>Overview!B31</f>
        <v>89568</v>
      </c>
      <c r="D31" s="49" t="n">
        <f>IF(ISERROR(F31+H31+J31+L31+N31+P31+R31+T31),"",F31+H31+J31+L31+N31+P31+R31+T31)</f>
        <v>1</v>
      </c>
      <c r="E31" s="47" t="n">
        <v>64469</v>
      </c>
      <c r="F31" s="49" t="n">
        <f>IF(ISERROR(E31/C31),"",E31/C31)</f>
        <v>0.719777152554484</v>
      </c>
      <c r="G31" s="47" t="n">
        <v>12295</v>
      </c>
      <c r="H31" s="49" t="n">
        <f>IF(ISERROR(G31/C31),"",G31/C31)</f>
        <v>0.137270007145409</v>
      </c>
      <c r="I31" s="47" t="n">
        <v>295</v>
      </c>
      <c r="J31" s="49" t="n">
        <f>IF(ISERROR(I31/C31),"",I31/C31)</f>
        <v>0.00329358699535548</v>
      </c>
      <c r="K31" s="62" t="n">
        <v>1268</v>
      </c>
      <c r="L31" s="49" t="n">
        <f>IF(ISERROR(K31/C31),"",K31/C31)</f>
        <v>0.014156841729189</v>
      </c>
      <c r="M31" s="47" t="n">
        <v>27</v>
      </c>
      <c r="N31" s="49" t="n">
        <f>IF(ISERROR(M31/C31),"",M31/C31)</f>
        <v>0.000301446945337621</v>
      </c>
      <c r="O31" s="47" t="n">
        <v>374</v>
      </c>
      <c r="P31" s="49" t="n">
        <f>IF(ISERROR(O31/C31),"",O31/C31)</f>
        <v>0.00417559842801</v>
      </c>
      <c r="Q31" s="47" t="n">
        <v>6057</v>
      </c>
      <c r="R31" s="49" t="n">
        <f>IF(ISERROR(Q31/C31),"",Q31/C31)</f>
        <v>0.0676245980707395</v>
      </c>
      <c r="S31" s="47" t="n">
        <f>C31-E31-G31-I31-K31-M31-O31-Q31</f>
        <v>4783</v>
      </c>
      <c r="T31" s="49" t="n">
        <f>IF(ISERROR(S31/C31),"",S31/C31)</f>
        <v>0.0534007681314755</v>
      </c>
      <c r="U31" s="47" t="n">
        <f>IF(ISERROR(C31-E31),"",C31-E31)</f>
        <v>25099</v>
      </c>
      <c r="V31" s="49" t="n">
        <f>IF(ISERROR(U31/$C31),"",U31/$C31)</f>
        <v>0.280222847445516</v>
      </c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</row>
    <row r="32" ht="12.75">
      <c r="A32" s="9" t="n">
        <v>30</v>
      </c>
      <c r="B32" s="25"/>
      <c r="C32" s="47" t="n">
        <f>Overview!B32</f>
        <v>93460</v>
      </c>
      <c r="D32" s="49" t="n">
        <f>IF(ISERROR(F32+H32+J32+L32+N32+P32+R32+T32),"",F32+H32+J32+L32+N32+P32+R32+T32)</f>
        <v>1</v>
      </c>
      <c r="E32" s="47" t="n">
        <v>81702</v>
      </c>
      <c r="F32" s="49" t="n">
        <f>IF(ISERROR(E32/C32),"",E32/C32)</f>
        <v>0.874192167772309</v>
      </c>
      <c r="G32" s="47" t="n">
        <v>2404</v>
      </c>
      <c r="H32" s="49" t="n">
        <f>IF(ISERROR(G32/C32),"",G32/C32)</f>
        <v>0.0257222341108496</v>
      </c>
      <c r="I32" s="47" t="n">
        <v>246</v>
      </c>
      <c r="J32" s="49" t="n">
        <f>IF(ISERROR(I32/C32),"",I32/C32)</f>
        <v>0.00263214209287396</v>
      </c>
      <c r="K32" s="62" t="n">
        <v>598</v>
      </c>
      <c r="L32" s="49" t="n">
        <f>IF(ISERROR(K32/C32),"",K32/C32)</f>
        <v>0.00639845923389685</v>
      </c>
      <c r="M32" s="47" t="n">
        <v>19</v>
      </c>
      <c r="N32" s="49" t="n">
        <f>IF(ISERROR(M32/C32),"",M32/C32)</f>
        <v>0.000203295527498395</v>
      </c>
      <c r="O32" s="47" t="n">
        <v>268</v>
      </c>
      <c r="P32" s="49" t="n">
        <f>IF(ISERROR(O32/C32),"",O32/C32)</f>
        <v>0.00286753691418789</v>
      </c>
      <c r="Q32" s="47" t="n">
        <v>3799</v>
      </c>
      <c r="R32" s="49" t="n">
        <f>IF(ISERROR(Q32/C32),"",Q32/C32)</f>
        <v>0.0406484057350738</v>
      </c>
      <c r="S32" s="47" t="n">
        <f>C32-E32-G32-I32-K32-M32-O32-Q32</f>
        <v>4424</v>
      </c>
      <c r="T32" s="49" t="n">
        <f>IF(ISERROR(S32/C32),"",S32/C32)</f>
        <v>0.0473357586133105</v>
      </c>
      <c r="U32" s="47" t="n">
        <f>IF(ISERROR(C32-E32),"",C32-E32)</f>
        <v>11758</v>
      </c>
      <c r="V32" s="49" t="n">
        <f>IF(ISERROR(U32/$C32),"",U32/$C32)</f>
        <v>0.125807832227691</v>
      </c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</row>
    <row r="33" ht="12.75">
      <c r="A33" s="9" t="n">
        <v>31</v>
      </c>
      <c r="B33" s="25"/>
      <c r="C33" s="47" t="n">
        <f>Overview!B33</f>
        <v>91254</v>
      </c>
      <c r="D33" s="49" t="n">
        <f>IF(ISERROR(F33+H33+J33+L33+N33+P33+R33+T33),"",F33+H33+J33+L33+N33+P33+R33+T33)</f>
        <v>0.999999999999999</v>
      </c>
      <c r="E33" s="47" t="n">
        <v>64632</v>
      </c>
      <c r="F33" s="49" t="n">
        <f>IF(ISERROR(E33/C33),"",E33/C33)</f>
        <v>0.708264843184956</v>
      </c>
      <c r="G33" s="47" t="n">
        <v>15986</v>
      </c>
      <c r="H33" s="49" t="n">
        <f>IF(ISERROR(G33/C33),"",G33/C33)</f>
        <v>0.175181361912902</v>
      </c>
      <c r="I33" s="47" t="n">
        <v>264</v>
      </c>
      <c r="J33" s="49" t="n">
        <f>IF(ISERROR(I33/C33),"",I33/C33)</f>
        <v>0.00289302386744691</v>
      </c>
      <c r="K33" s="62" t="n">
        <v>1274</v>
      </c>
      <c r="L33" s="49" t="n">
        <f>IF(ISERROR(K33/C33),"",K33/C33)</f>
        <v>0.0139610318451794</v>
      </c>
      <c r="M33" s="47" t="n">
        <v>13</v>
      </c>
      <c r="N33" s="49" t="n">
        <f>IF(ISERROR(M33/C33),"",M33/C33)</f>
        <v>0.000142459508624279</v>
      </c>
      <c r="O33" s="47" t="n">
        <v>349</v>
      </c>
      <c r="P33" s="49" t="n">
        <f>IF(ISERROR(O33/C33),"",O33/C33)</f>
        <v>0.00382448988537489</v>
      </c>
      <c r="Q33" s="47" t="n">
        <v>3798</v>
      </c>
      <c r="R33" s="49" t="n">
        <f>IF(ISERROR(Q33/C33),"",Q33/C33)</f>
        <v>0.0416200933657703</v>
      </c>
      <c r="S33" s="47" t="n">
        <f>C33-E33-G33-I33-K33-M33-O33-Q33</f>
        <v>4938</v>
      </c>
      <c r="T33" s="49" t="n">
        <f>IF(ISERROR(S33/C33),"",S33/C33)</f>
        <v>0.0541126964297455</v>
      </c>
      <c r="U33" s="47" t="n">
        <f>IF(ISERROR(C33-E33),"",C33-E33)</f>
        <v>26622</v>
      </c>
      <c r="V33" s="49" t="n">
        <f>IF(ISERROR(U33/$C33),"",U33/$C33)</f>
        <v>0.291735156815044</v>
      </c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</row>
    <row r="34" ht="12.75">
      <c r="A34" s="9" t="n">
        <v>32</v>
      </c>
      <c r="B34" s="25"/>
      <c r="C34" s="47" t="n">
        <f>Overview!B34</f>
        <v>92731</v>
      </c>
      <c r="D34" s="49" t="n">
        <f>IF(ISERROR(F34+H34+J34+L34+N34+P34+R34+T34),"",F34+H34+J34+L34+N34+P34+R34+T34)</f>
        <v>1</v>
      </c>
      <c r="E34" s="47" t="n">
        <v>50946</v>
      </c>
      <c r="F34" s="49" t="n">
        <f>IF(ISERROR(E34/C34),"",E34/C34)</f>
        <v>0.549395563511663</v>
      </c>
      <c r="G34" s="47" t="n">
        <v>25007</v>
      </c>
      <c r="H34" s="49" t="n">
        <f>IF(ISERROR(G34/C34),"",G34/C34)</f>
        <v>0.269672493556632</v>
      </c>
      <c r="I34" s="47" t="n">
        <v>262</v>
      </c>
      <c r="J34" s="49" t="n">
        <f>IF(ISERROR(I34/C34),"",I34/C34)</f>
        <v>0.00282537662701793</v>
      </c>
      <c r="K34" s="62" t="n">
        <v>3253</v>
      </c>
      <c r="L34" s="49" t="n">
        <f>IF(ISERROR(K34/C34),"",K34/C34)</f>
        <v>0.0350799624720967</v>
      </c>
      <c r="M34" s="47" t="n">
        <v>65</v>
      </c>
      <c r="N34" s="49" t="n">
        <f>IF(ISERROR(M34/C34),"",M34/C34)</f>
        <v>0.000700952216626587</v>
      </c>
      <c r="O34" s="47" t="n">
        <v>620</v>
      </c>
      <c r="P34" s="49" t="n">
        <f>IF(ISERROR(O34/C34),"",O34/C34)</f>
        <v>0.00668600575859206</v>
      </c>
      <c r="Q34" s="47" t="n">
        <v>6536</v>
      </c>
      <c r="R34" s="49" t="n">
        <f>IF(ISERROR(Q34/C34),"",Q34/C34)</f>
        <v>0.0704834413518672</v>
      </c>
      <c r="S34" s="47" t="n">
        <f>C34-E34-G34-I34-K34-M34-O34-Q34</f>
        <v>6042</v>
      </c>
      <c r="T34" s="49" t="n">
        <f>IF(ISERROR(S34/C34),"",S34/C34)</f>
        <v>0.0651562045055052</v>
      </c>
      <c r="U34" s="47" t="n">
        <f>IF(ISERROR(C34-E34),"",C34-E34)</f>
        <v>41785</v>
      </c>
      <c r="V34" s="49" t="n">
        <f>IF(ISERROR(U34/$C34),"",U34/$C34)</f>
        <v>0.450604436488337</v>
      </c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</row>
    <row r="35" ht="12.75">
      <c r="A35" s="9" t="n">
        <v>33</v>
      </c>
      <c r="B35" s="25"/>
      <c r="C35" s="47" t="n">
        <f>Overview!B35</f>
        <v>90911</v>
      </c>
      <c r="D35" s="49" t="n">
        <f>IF(ISERROR(F35+H35+J35+L35+N35+P35+R35+T35),"",F35+H35+J35+L35+N35+P35+R35+T35)</f>
        <v>0.999999999999999</v>
      </c>
      <c r="E35" s="47" t="n">
        <v>62451</v>
      </c>
      <c r="F35" s="49" t="n">
        <f>IF(ISERROR(E35/C35),"",E35/C35)</f>
        <v>0.686946574121943</v>
      </c>
      <c r="G35" s="47" t="n">
        <v>7255</v>
      </c>
      <c r="H35" s="49" t="n">
        <f>IF(ISERROR(G35/C35),"",G35/C35)</f>
        <v>0.0798033241301933</v>
      </c>
      <c r="I35" s="47" t="n">
        <v>140</v>
      </c>
      <c r="J35" s="49" t="n">
        <f>IF(ISERROR(I35/C35),"",I35/C35)</f>
        <v>0.00153996766067913</v>
      </c>
      <c r="K35" s="62" t="n">
        <v>10500</v>
      </c>
      <c r="L35" s="49" t="n">
        <f>IF(ISERROR(K35/C35),"",K35/C35)</f>
        <v>0.115497574550934</v>
      </c>
      <c r="M35" s="47" t="n">
        <v>29</v>
      </c>
      <c r="N35" s="49" t="n">
        <f>IF(ISERROR(M35/C35),"",M35/C35)</f>
        <v>0.000318993301140676</v>
      </c>
      <c r="O35" s="47" t="n">
        <v>419</v>
      </c>
      <c r="P35" s="49" t="n">
        <f>IF(ISERROR(O35/C35),"",O35/C35)</f>
        <v>0.00460890321303253</v>
      </c>
      <c r="Q35" s="47" t="n">
        <v>5179</v>
      </c>
      <c r="R35" s="49" t="n">
        <f>IF(ISERROR(Q35/C35),"",Q35/C35)</f>
        <v>0.0569678036761228</v>
      </c>
      <c r="S35" s="47" t="n">
        <f>C35-E35-G35-I35-K35-M35-O35-Q35</f>
        <v>4938</v>
      </c>
      <c r="T35" s="49" t="n">
        <f>IF(ISERROR(S35/C35),"",S35/C35)</f>
        <v>0.0543168593459537</v>
      </c>
      <c r="U35" s="47" t="n">
        <f>IF(ISERROR(C35-E35),"",C35-E35)</f>
        <v>28460</v>
      </c>
      <c r="V35" s="49" t="n">
        <f>IF(ISERROR(U35/$C35),"",U35/$C35)</f>
        <v>0.313053425878057</v>
      </c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</row>
    <row r="36" ht="12.75">
      <c r="A36" s="9" t="n">
        <v>34</v>
      </c>
      <c r="B36" s="25"/>
      <c r="C36" s="47" t="n">
        <f>Overview!B36</f>
        <v>93881</v>
      </c>
      <c r="D36" s="49" t="n">
        <f>IF(ISERROR(F36+H36+J36+L36+N36+P36+R36+T36),"",F36+H36+J36+L36+N36+P36+R36+T36)</f>
        <v>1</v>
      </c>
      <c r="E36" s="47" t="n">
        <v>78208</v>
      </c>
      <c r="F36" s="49" t="n">
        <f>IF(ISERROR(E36/C36),"",E36/C36)</f>
        <v>0.833054611689266</v>
      </c>
      <c r="G36" s="47" t="n">
        <v>2418</v>
      </c>
      <c r="H36" s="49" t="n">
        <f>IF(ISERROR(G36/C36),"",G36/C36)</f>
        <v>0.0257560102683184</v>
      </c>
      <c r="I36" s="47" t="n">
        <v>324</v>
      </c>
      <c r="J36" s="49" t="n">
        <f>IF(ISERROR(I36/C36),"",I36/C36)</f>
        <v>0.00345117755456376</v>
      </c>
      <c r="K36" s="62" t="n">
        <v>450</v>
      </c>
      <c r="L36" s="49" t="n">
        <f>IF(ISERROR(K36/C36),"",K36/C36)</f>
        <v>0.00479330215911633</v>
      </c>
      <c r="M36" s="47" t="n">
        <v>8</v>
      </c>
      <c r="N36" s="49" t="n">
        <f>IF(ISERROR(M36/C36),"",M36/C36)</f>
        <v>8.52142606065125E-05</v>
      </c>
      <c r="O36" s="47" t="n">
        <v>297</v>
      </c>
      <c r="P36" s="49" t="n">
        <f>IF(ISERROR(O36/C36),"",O36/C36)</f>
        <v>0.00316357942501678</v>
      </c>
      <c r="Q36" s="47" t="n">
        <v>8218</v>
      </c>
      <c r="R36" s="49" t="n">
        <f>IF(ISERROR(Q36/C36),"",Q36/C36)</f>
        <v>0.08753634920804</v>
      </c>
      <c r="S36" s="47" t="n">
        <f>C36-E36-G36-I36-K36-M36-O36-Q36</f>
        <v>3958</v>
      </c>
      <c r="T36" s="49" t="n">
        <f>IF(ISERROR(S36/C36),"",S36/C36)</f>
        <v>0.0421597554350721</v>
      </c>
      <c r="U36" s="47" t="n">
        <f>IF(ISERROR(C36-E36),"",C36-E36)</f>
        <v>15673</v>
      </c>
      <c r="V36" s="49" t="n">
        <f>IF(ISERROR(U36/$C36),"",U36/$C36)</f>
        <v>0.166945388310734</v>
      </c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</row>
    <row r="37" ht="12.75">
      <c r="A37" s="9" t="n">
        <v>35</v>
      </c>
      <c r="B37" s="25"/>
      <c r="C37" s="47" t="n">
        <f>Overview!B37</f>
        <v>93023</v>
      </c>
      <c r="D37" s="49" t="n">
        <f>IF(ISERROR(F37+H37+J37+L37+N37+P37+R37+T37),"",F37+H37+J37+L37+N37+P37+R37+T37)</f>
        <v>1</v>
      </c>
      <c r="E37" s="47" t="n">
        <v>83300</v>
      </c>
      <c r="F37" s="49" t="n">
        <f>IF(ISERROR(E37/C37),"",E37/C37)</f>
        <v>0.895477462563022</v>
      </c>
      <c r="G37" s="47" t="n">
        <v>1339</v>
      </c>
      <c r="H37" s="49" t="n">
        <f>IF(ISERROR(G37/C37),"",G37/C37)</f>
        <v>0.0143942895842964</v>
      </c>
      <c r="I37" s="47" t="n">
        <v>279</v>
      </c>
      <c r="J37" s="49" t="n">
        <f>IF(ISERROR(I37/C37),"",I37/C37)</f>
        <v>0.00299925824796018</v>
      </c>
      <c r="K37" s="62" t="n">
        <v>451</v>
      </c>
      <c r="L37" s="49" t="n">
        <f>IF(ISERROR(K37/C37),"",K37/C37)</f>
        <v>0.00484826333272417</v>
      </c>
      <c r="M37" s="47" t="n">
        <v>16</v>
      </c>
      <c r="N37" s="49" t="n">
        <f>IF(ISERROR(M37/C37),"",M37/C37)</f>
        <v>0.000172000473001301</v>
      </c>
      <c r="O37" s="47" t="n">
        <v>273</v>
      </c>
      <c r="P37" s="49" t="n">
        <f>IF(ISERROR(O37/C37),"",O37/C37)</f>
        <v>0.00293475807058469</v>
      </c>
      <c r="Q37" s="47" t="n">
        <v>3903</v>
      </c>
      <c r="R37" s="49" t="n">
        <f>IF(ISERROR(Q37/C37),"",Q37/C37)</f>
        <v>0.0419573653827548</v>
      </c>
      <c r="S37" s="47" t="n">
        <f>C37-E37-G37-I37-K37-M37-O37-Q37</f>
        <v>3462</v>
      </c>
      <c r="T37" s="49" t="n">
        <f>IF(ISERROR(S37/C37),"",S37/C37)</f>
        <v>0.0372166023456564</v>
      </c>
      <c r="U37" s="47" t="n">
        <f>IF(ISERROR(C37-E37),"",C37-E37)</f>
        <v>9723</v>
      </c>
      <c r="V37" s="49" t="n">
        <f>IF(ISERROR(U37/$C37),"",U37/$C37)</f>
        <v>0.104522537436978</v>
      </c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</row>
    <row r="38" ht="12.75">
      <c r="A38" s="9" t="n">
        <v>36</v>
      </c>
      <c r="B38" s="25"/>
      <c r="C38" s="47" t="n">
        <f>Overview!B38</f>
        <v>89634</v>
      </c>
      <c r="D38" s="49" t="n">
        <f>IF(ISERROR(F38+H38+J38+L38+N38+P38+R38+T38),"",F38+H38+J38+L38+N38+P38+R38+T38)</f>
        <v>1</v>
      </c>
      <c r="E38" s="47" t="n">
        <v>75401</v>
      </c>
      <c r="F38" s="49" t="n">
        <f>IF(ISERROR(E38/C38),"",E38/C38)</f>
        <v>0.841209808777919</v>
      </c>
      <c r="G38" s="47" t="n">
        <v>2450</v>
      </c>
      <c r="H38" s="49" t="n">
        <f>IF(ISERROR(G38/C38),"",G38/C38)</f>
        <v>0.0273333779592565</v>
      </c>
      <c r="I38" s="47" t="n">
        <v>387</v>
      </c>
      <c r="J38" s="49" t="n">
        <f>IF(ISERROR(I38/C38),"",I38/C38)</f>
        <v>0.00431755806948256</v>
      </c>
      <c r="K38" s="62" t="n">
        <v>621</v>
      </c>
      <c r="L38" s="49" t="n">
        <f>IF(ISERROR(K38/C38),"",K38/C38)</f>
        <v>0.00692817457661155</v>
      </c>
      <c r="M38" s="47" t="n">
        <v>12</v>
      </c>
      <c r="N38" s="49" t="n">
        <f>IF(ISERROR(M38/C38),"",M38/C38)</f>
        <v>0.000133877769596359</v>
      </c>
      <c r="O38" s="47" t="n">
        <v>311</v>
      </c>
      <c r="P38" s="49" t="n">
        <f>IF(ISERROR(O38/C38),"",O38/C38)</f>
        <v>0.00346966552870563</v>
      </c>
      <c r="Q38" s="47" t="n">
        <v>6274</v>
      </c>
      <c r="R38" s="49" t="n">
        <f>IF(ISERROR(Q38/C38),"",Q38/C38)</f>
        <v>0.0699957605372961</v>
      </c>
      <c r="S38" s="47" t="n">
        <f>C38-E38-G38-I38-K38-M38-O38-Q38</f>
        <v>4178</v>
      </c>
      <c r="T38" s="49" t="n">
        <f>IF(ISERROR(S38/C38),"",S38/C38)</f>
        <v>0.0466117767811322</v>
      </c>
      <c r="U38" s="47" t="n">
        <f>IF(ISERROR(C38-E38),"",C38-E38)</f>
        <v>14233</v>
      </c>
      <c r="V38" s="49" t="n">
        <f>IF(ISERROR(U38/$C38),"",U38/$C38)</f>
        <v>0.158790191222081</v>
      </c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</row>
    <row r="39" ht="12.75">
      <c r="A39" s="9" t="n">
        <v>37</v>
      </c>
      <c r="B39" s="25"/>
      <c r="C39" s="47" t="n">
        <f>Overview!B39</f>
        <v>91456</v>
      </c>
      <c r="D39" s="49" t="n">
        <f>IF(ISERROR(F39+H39+J39+L39+N39+P39+R39+T39),"",F39+H39+J39+L39+N39+P39+R39+T39)</f>
        <v>1</v>
      </c>
      <c r="E39" s="47" t="n">
        <v>71684</v>
      </c>
      <c r="F39" s="49" t="n">
        <f>IF(ISERROR(E39/C39),"",E39/C39)</f>
        <v>0.783808607417775</v>
      </c>
      <c r="G39" s="47" t="n">
        <v>5729</v>
      </c>
      <c r="H39" s="49" t="n">
        <f>IF(ISERROR(G39/C39),"",G39/C39)</f>
        <v>0.062642144856543</v>
      </c>
      <c r="I39" s="47" t="n">
        <v>674</v>
      </c>
      <c r="J39" s="49" t="n">
        <f>IF(ISERROR(I39/C39),"",I39/C39)</f>
        <v>0.00736966410076977</v>
      </c>
      <c r="K39" s="62" t="n">
        <v>1733</v>
      </c>
      <c r="L39" s="49" t="n">
        <f>IF(ISERROR(K39/C39),"",K39/C39)</f>
        <v>0.0189490027991603</v>
      </c>
      <c r="M39" s="47" t="n">
        <v>88</v>
      </c>
      <c r="N39" s="49" t="n">
        <f>IF(ISERROR(M39/C39),"",M39/C39)</f>
        <v>0.00096221133659902</v>
      </c>
      <c r="O39" s="47" t="n">
        <v>402</v>
      </c>
      <c r="P39" s="49" t="n">
        <f>IF(ISERROR(O39/C39),"",O39/C39)</f>
        <v>0.00439555633310007</v>
      </c>
      <c r="Q39" s="47" t="n">
        <v>5983</v>
      </c>
      <c r="R39" s="49" t="n">
        <f>IF(ISERROR(Q39/C39),"",Q39/C39)</f>
        <v>0.0654194366689993</v>
      </c>
      <c r="S39" s="47" t="n">
        <f>C39-E39-G39-I39-K39-M39-O39-Q39</f>
        <v>5163</v>
      </c>
      <c r="T39" s="49" t="n">
        <f>IF(ISERROR(S39/C39),"",S39/C39)</f>
        <v>0.0564533764870539</v>
      </c>
      <c r="U39" s="47" t="n">
        <f>IF(ISERROR(C39-E39),"",C39-E39)</f>
        <v>19772</v>
      </c>
      <c r="V39" s="49" t="n">
        <f>IF(ISERROR(U39/$C39),"",U39/$C39)</f>
        <v>0.216191392582225</v>
      </c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</row>
    <row r="40" ht="12.75">
      <c r="A40" s="9" t="n">
        <v>38</v>
      </c>
      <c r="B40" s="25"/>
      <c r="C40" s="47" t="n">
        <f>Overview!B40</f>
        <v>93422</v>
      </c>
      <c r="D40" s="49" t="n">
        <f>IF(ISERROR(F40+H40+J40+L40+N40+P40+R40+T40),"",F40+H40+J40+L40+N40+P40+R40+T40)</f>
        <v>1</v>
      </c>
      <c r="E40" s="47" t="n">
        <v>63125</v>
      </c>
      <c r="F40" s="49" t="n">
        <f>IF(ISERROR(E40/C40),"",E40/C40)</f>
        <v>0.675697373209736</v>
      </c>
      <c r="G40" s="47" t="n">
        <v>17779</v>
      </c>
      <c r="H40" s="49" t="n">
        <f>IF(ISERROR(G40/C40),"",G40/C40)</f>
        <v>0.190308492646272</v>
      </c>
      <c r="I40" s="47" t="n">
        <v>325</v>
      </c>
      <c r="J40" s="49" t="n">
        <f>IF(ISERROR(I40/C40),"",I40/C40)</f>
        <v>0.00347883796107983</v>
      </c>
      <c r="K40" s="62" t="n">
        <v>1636</v>
      </c>
      <c r="L40" s="49" t="n">
        <f>IF(ISERROR(K40/C40),"",K40/C40)</f>
        <v>0.0175119350902357</v>
      </c>
      <c r="M40" s="47" t="n">
        <v>30</v>
      </c>
      <c r="N40" s="49" t="n">
        <f>IF(ISERROR(M40/C40),"",M40/C40)</f>
        <v>0.000321123504099677</v>
      </c>
      <c r="O40" s="47" t="n">
        <v>400</v>
      </c>
      <c r="P40" s="49" t="n">
        <f>IF(ISERROR(O40/C40),"",O40/C40)</f>
        <v>0.00428164672132902</v>
      </c>
      <c r="Q40" s="47" t="n">
        <v>6196</v>
      </c>
      <c r="R40" s="49" t="n">
        <f>IF(ISERROR(Q40/C40),"",Q40/C40)</f>
        <v>0.0663227077133866</v>
      </c>
      <c r="S40" s="47" t="n">
        <f>C40-E40-G40-I40-K40-M40-O40-Q40</f>
        <v>3931</v>
      </c>
      <c r="T40" s="49" t="n">
        <f>IF(ISERROR(S40/C40),"",S40/C40)</f>
        <v>0.042077883153861</v>
      </c>
      <c r="U40" s="47" t="n">
        <f>IF(ISERROR(C40-E40),"",C40-E40)</f>
        <v>30297</v>
      </c>
      <c r="V40" s="49" t="n">
        <f>IF(ISERROR(U40/$C40),"",U40/$C40)</f>
        <v>0.324302626790264</v>
      </c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</row>
    <row r="41" ht="12.75">
      <c r="A41" s="9" t="n">
        <v>39</v>
      </c>
      <c r="B41" s="25"/>
      <c r="C41" s="47" t="n">
        <f>Overview!B41</f>
        <v>90102</v>
      </c>
      <c r="D41" s="49" t="n">
        <f>IF(ISERROR(F41+H41+J41+L41+N41+P41+R41+T41),"",F41+H41+J41+L41+N41+P41+R41+T41)</f>
        <v>1</v>
      </c>
      <c r="E41" s="47" t="n">
        <v>73120</v>
      </c>
      <c r="F41" s="49" t="n">
        <f>IF(ISERROR(E41/C41),"",E41/C41)</f>
        <v>0.811524716432488</v>
      </c>
      <c r="G41" s="47" t="n">
        <v>1522</v>
      </c>
      <c r="H41" s="49" t="n">
        <f>IF(ISERROR(G41/C41),"",G41/C41)</f>
        <v>0.0168919668819782</v>
      </c>
      <c r="I41" s="47" t="n">
        <v>676</v>
      </c>
      <c r="J41" s="49" t="n">
        <f>IF(ISERROR(I41/C41),"",I41/C41)</f>
        <v>0.00750260815520188</v>
      </c>
      <c r="K41" s="62" t="n">
        <v>397</v>
      </c>
      <c r="L41" s="49" t="n">
        <f>IF(ISERROR(K41/C41),"",K41/C41)</f>
        <v>0.00440611751126501</v>
      </c>
      <c r="M41" s="47" t="n">
        <v>28</v>
      </c>
      <c r="N41" s="49" t="n">
        <f>IF(ISERROR(M41/C41),"",M41/C41)</f>
        <v>0.000310758917671084</v>
      </c>
      <c r="O41" s="47" t="n">
        <v>308</v>
      </c>
      <c r="P41" s="49" t="n">
        <f>IF(ISERROR(O41/C41),"",O41/C41)</f>
        <v>0.00341834809438192</v>
      </c>
      <c r="Q41" s="47" t="n">
        <v>9691</v>
      </c>
      <c r="R41" s="49" t="n">
        <f>IF(ISERROR(Q41/C41),"",Q41/C41)</f>
        <v>0.107555881112517</v>
      </c>
      <c r="S41" s="47" t="n">
        <f>C41-E41-G41-I41-K41-M41-O41-Q41</f>
        <v>4360</v>
      </c>
      <c r="T41" s="49" t="n">
        <f>IF(ISERROR(S41/C41),"",S41/C41)</f>
        <v>0.0483896028944973</v>
      </c>
      <c r="U41" s="47" t="n">
        <f>IF(ISERROR(C41-E41),"",C41-E41)</f>
        <v>16982</v>
      </c>
      <c r="V41" s="49" t="n">
        <f>IF(ISERROR(U41/$C41),"",U41/$C41)</f>
        <v>0.188475283567512</v>
      </c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</row>
    <row r="42" ht="12.75">
      <c r="A42" s="9" t="n">
        <v>40</v>
      </c>
      <c r="B42" s="25"/>
      <c r="C42" s="47" t="n">
        <f>Overview!B42</f>
        <v>91819</v>
      </c>
      <c r="D42" s="49" t="n">
        <f>IF(ISERROR(F42+H42+J42+L42+N42+P42+R42+T42),"",F42+H42+J42+L42+N42+P42+R42+T42)</f>
        <v>1</v>
      </c>
      <c r="E42" s="47" t="n">
        <v>70466</v>
      </c>
      <c r="F42" s="49" t="n">
        <f>IF(ISERROR(E42/C42),"",E42/C42)</f>
        <v>0.767444646532853</v>
      </c>
      <c r="G42" s="47" t="n">
        <v>7134</v>
      </c>
      <c r="H42" s="49" t="n">
        <f>IF(ISERROR(G42/C42),"",G42/C42)</f>
        <v>0.0776963373593701</v>
      </c>
      <c r="I42" s="47" t="n">
        <v>267</v>
      </c>
      <c r="J42" s="49" t="n">
        <f>IF(ISERROR(I42/C42),"",I42/C42)</f>
        <v>0.00290789488014463</v>
      </c>
      <c r="K42" s="62" t="n">
        <v>3647</v>
      </c>
      <c r="L42" s="49" t="n">
        <f>IF(ISERROR(K42/C42),"",K42/C42)</f>
        <v>0.0397194480445224</v>
      </c>
      <c r="M42" s="47" t="n">
        <v>17</v>
      </c>
      <c r="N42" s="49" t="n">
        <f>IF(ISERROR(M42/C42),"",M42/C42)</f>
        <v>0.000185146865027935</v>
      </c>
      <c r="O42" s="47" t="n">
        <v>419</v>
      </c>
      <c r="P42" s="49" t="n">
        <f>IF(ISERROR(O42/C42),"",O42/C42)</f>
        <v>0.00456332567333558</v>
      </c>
      <c r="Q42" s="47" t="n">
        <v>4795</v>
      </c>
      <c r="R42" s="49" t="n">
        <f>IF(ISERROR(Q42/C42),"",Q42/C42)</f>
        <v>0.0522223069299382</v>
      </c>
      <c r="S42" s="47" t="n">
        <f>C42-E42-G42-I42-K42-M42-O42-Q42</f>
        <v>5074</v>
      </c>
      <c r="T42" s="49" t="n">
        <f>IF(ISERROR(S42/C42),"",S42/C42)</f>
        <v>0.0552608937148085</v>
      </c>
      <c r="U42" s="47" t="n">
        <f>IF(ISERROR(C42-E42),"",C42-E42)</f>
        <v>21353</v>
      </c>
      <c r="V42" s="49" t="n">
        <f>IF(ISERROR(U42/$C42),"",U42/$C42)</f>
        <v>0.232555353467147</v>
      </c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</row>
    <row r="43" ht="12.75">
      <c r="A43" s="9" t="n">
        <v>41</v>
      </c>
      <c r="B43" s="25"/>
      <c r="C43" s="47" t="n">
        <f>Overview!B43</f>
        <v>92190</v>
      </c>
      <c r="D43" s="49" t="n">
        <f>IF(ISERROR(F43+H43+J43+L43+N43+P43+R43+T43),"",F43+H43+J43+L43+N43+P43+R43+T43)</f>
        <v>1</v>
      </c>
      <c r="E43" s="47" t="n">
        <v>55940</v>
      </c>
      <c r="F43" s="49" t="n">
        <f>IF(ISERROR(E43/C43),"",E43/C43)</f>
        <v>0.606790324330188</v>
      </c>
      <c r="G43" s="47" t="n">
        <v>19805</v>
      </c>
      <c r="H43" s="49" t="n">
        <f>IF(ISERROR(G43/C43),"",G43/C43)</f>
        <v>0.214828072459052</v>
      </c>
      <c r="I43" s="47" t="n">
        <v>297</v>
      </c>
      <c r="J43" s="49" t="n">
        <f>IF(ISERROR(I43/C43),"",I43/C43)</f>
        <v>0.00322160754962577</v>
      </c>
      <c r="K43" s="62" t="n">
        <v>2486</v>
      </c>
      <c r="L43" s="49" t="n">
        <f>IF(ISERROR(K43/C43),"",K43/C43)</f>
        <v>0.0269660483783491</v>
      </c>
      <c r="M43" s="47" t="n">
        <v>27</v>
      </c>
      <c r="N43" s="49" t="n">
        <f>IF(ISERROR(M43/C43),"",M43/C43)</f>
        <v>0.000292873413602343</v>
      </c>
      <c r="O43" s="47" t="n">
        <v>662</v>
      </c>
      <c r="P43" s="49" t="n">
        <f>IF(ISERROR(O43/C43),"",O43/C43)</f>
        <v>0.00718082221499078</v>
      </c>
      <c r="Q43" s="47" t="n">
        <v>7345</v>
      </c>
      <c r="R43" s="49" t="n">
        <f>IF(ISERROR(Q43/C43),"",Q43/C43)</f>
        <v>0.079672415663304</v>
      </c>
      <c r="S43" s="47" t="n">
        <f>C43-E43-G43-I43-K43-M43-O43-Q43</f>
        <v>5628</v>
      </c>
      <c r="T43" s="49" t="n">
        <f>IF(ISERROR(S43/C43),"",S43/C43)</f>
        <v>0.0610478359908884</v>
      </c>
      <c r="U43" s="47" t="n">
        <f>IF(ISERROR(C43-E43),"",C43-E43)</f>
        <v>36250</v>
      </c>
      <c r="V43" s="49" t="n">
        <f>IF(ISERROR(U43/$C43),"",U43/$C43)</f>
        <v>0.393209675669812</v>
      </c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</row>
    <row r="44" ht="12.75">
      <c r="A44" s="9" t="n">
        <v>42</v>
      </c>
      <c r="B44" s="25"/>
      <c r="C44" s="47" t="n">
        <f>Overview!B44</f>
        <v>89434</v>
      </c>
      <c r="D44" s="49" t="n">
        <f>IF(ISERROR(F44+H44+J44+L44+N44+P44+R44+T44),"",F44+H44+J44+L44+N44+P44+R44+T44)</f>
        <v>1</v>
      </c>
      <c r="E44" s="47" t="n">
        <v>77437</v>
      </c>
      <c r="F44" s="49" t="n">
        <f>IF(ISERROR(E44/C44),"",E44/C44)</f>
        <v>0.865856385714605</v>
      </c>
      <c r="G44" s="47" t="n">
        <v>2859</v>
      </c>
      <c r="H44" s="49" t="n">
        <f>IF(ISERROR(G44/C44),"",G44/C44)</f>
        <v>0.0319677080305029</v>
      </c>
      <c r="I44" s="47" t="n">
        <v>323</v>
      </c>
      <c r="J44" s="49" t="n">
        <f>IF(ISERROR(I44/C44),"",I44/C44)</f>
        <v>0.00361160185164479</v>
      </c>
      <c r="K44" s="62" t="n">
        <v>971</v>
      </c>
      <c r="L44" s="49" t="n">
        <f>IF(ISERROR(K44/C44),"",K44/C44)</f>
        <v>0.0108571684146969</v>
      </c>
      <c r="M44" s="47" t="n">
        <v>14</v>
      </c>
      <c r="N44" s="49" t="n">
        <f>IF(ISERROR(M44/C44),"",M44/C44)</f>
        <v>0.000156540018337545</v>
      </c>
      <c r="O44" s="47" t="n">
        <v>330</v>
      </c>
      <c r="P44" s="49" t="n">
        <f>IF(ISERROR(O44/C44),"",O44/C44)</f>
        <v>0.00368987186081356</v>
      </c>
      <c r="Q44" s="47" t="n">
        <v>3046</v>
      </c>
      <c r="R44" s="49" t="n">
        <f>IF(ISERROR(Q44/C44),"",Q44/C44)</f>
        <v>0.0340586354182973</v>
      </c>
      <c r="S44" s="47" t="n">
        <f>C44-E44-G44-I44-K44-M44-O44-Q44</f>
        <v>4454</v>
      </c>
      <c r="T44" s="49" t="n">
        <f>IF(ISERROR(S44/C44),"",S44/C44)</f>
        <v>0.0498020886911018</v>
      </c>
      <c r="U44" s="47" t="n">
        <f>IF(ISERROR(C44-E44),"",C44-E44)</f>
        <v>11997</v>
      </c>
      <c r="V44" s="49" t="n">
        <f>IF(ISERROR(U44/$C44),"",U44/$C44)</f>
        <v>0.134143614285395</v>
      </c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</row>
    <row r="45" ht="12.75">
      <c r="A45" s="9" t="n">
        <v>43</v>
      </c>
      <c r="B45" s="25"/>
      <c r="C45" s="47" t="n">
        <f>Overview!B45</f>
        <v>92797</v>
      </c>
      <c r="D45" s="49" t="n">
        <f>IF(ISERROR(F45+H45+J45+L45+N45+P45+R45+T45),"",F45+H45+J45+L45+N45+P45+R45+T45)</f>
        <v>1</v>
      </c>
      <c r="E45" s="47" t="n">
        <v>82071</v>
      </c>
      <c r="F45" s="49" t="n">
        <f>IF(ISERROR(E45/C45),"",E45/C45)</f>
        <v>0.884414366843756</v>
      </c>
      <c r="G45" s="47" t="n">
        <v>718</v>
      </c>
      <c r="H45" s="49" t="n">
        <f>IF(ISERROR(G45/C45),"",G45/C45)</f>
        <v>0.00773731909436727</v>
      </c>
      <c r="I45" s="47" t="n">
        <v>440</v>
      </c>
      <c r="J45" s="49" t="n">
        <f>IF(ISERROR(I45/C45),"",I45/C45)</f>
        <v>0.00474153259264847</v>
      </c>
      <c r="K45" s="62" t="n">
        <v>488</v>
      </c>
      <c r="L45" s="49" t="n">
        <f>IF(ISERROR(K45/C45),"",K45/C45)</f>
        <v>0.00525879069366467</v>
      </c>
      <c r="M45" s="47" t="n">
        <v>17</v>
      </c>
      <c r="N45" s="49" t="n">
        <f>IF(ISERROR(M45/C45),"",M45/C45)</f>
        <v>0.000183195577443236</v>
      </c>
      <c r="O45" s="47" t="n">
        <v>273</v>
      </c>
      <c r="P45" s="49" t="n">
        <f>IF(ISERROR(O45/C45),"",O45/C45)</f>
        <v>0.00294190544952962</v>
      </c>
      <c r="Q45" s="47" t="n">
        <v>5120</v>
      </c>
      <c r="R45" s="49" t="n">
        <f>IF(ISERROR(Q45/C45),"",Q45/C45)</f>
        <v>0.0551741974417276</v>
      </c>
      <c r="S45" s="47" t="n">
        <f>C45-E45-G45-I45-K45-M45-O45-Q45</f>
        <v>3670</v>
      </c>
      <c r="T45" s="49" t="n">
        <f>IF(ISERROR(S45/C45),"",S45/C45)</f>
        <v>0.0395486923068634</v>
      </c>
      <c r="U45" s="47" t="n">
        <f>IF(ISERROR(C45-E45),"",C45-E45)</f>
        <v>10726</v>
      </c>
      <c r="V45" s="49" t="n">
        <f>IF(ISERROR(U45/$C45),"",U45/$C45)</f>
        <v>0.115585633156244</v>
      </c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</row>
    <row r="46" ht="12.75">
      <c r="A46" s="9" t="n">
        <v>44</v>
      </c>
      <c r="B46" s="25"/>
      <c r="C46" s="47" t="n">
        <f>Overview!B46</f>
        <v>89974</v>
      </c>
      <c r="D46" s="49" t="n">
        <f>IF(ISERROR(F46+H46+J46+L46+N46+P46+R46+T46),"",F46+H46+J46+L46+N46+P46+R46+T46)</f>
        <v>1</v>
      </c>
      <c r="E46" s="47" t="n">
        <v>60643</v>
      </c>
      <c r="F46" s="49" t="n">
        <f>IF(ISERROR(E46/C46),"",E46/C46)</f>
        <v>0.674005823904684</v>
      </c>
      <c r="G46" s="47" t="n">
        <v>13593</v>
      </c>
      <c r="H46" s="49" t="n">
        <f>IF(ISERROR(G46/C46),"",G46/C46)</f>
        <v>0.151076977793585</v>
      </c>
      <c r="I46" s="47" t="n">
        <v>438</v>
      </c>
      <c r="J46" s="49" t="n">
        <f>IF(ISERROR(I46/C46),"",I46/C46)</f>
        <v>0.00486807299886634</v>
      </c>
      <c r="K46" s="62" t="n">
        <v>3384</v>
      </c>
      <c r="L46" s="49" t="n">
        <f>IF(ISERROR(K46/C46),"",K46/C46)</f>
        <v>0.0376108653611043</v>
      </c>
      <c r="M46" s="47" t="n">
        <v>20</v>
      </c>
      <c r="N46" s="49" t="n">
        <f>IF(ISERROR(M46/C46),"",M46/C46)</f>
        <v>0.000222286438304399</v>
      </c>
      <c r="O46" s="47" t="n">
        <v>428</v>
      </c>
      <c r="P46" s="49" t="n">
        <f>IF(ISERROR(O46/C46),"",O46/C46)</f>
        <v>0.00475692977971414</v>
      </c>
      <c r="Q46" s="47" t="n">
        <v>5998</v>
      </c>
      <c r="R46" s="49" t="n">
        <f>IF(ISERROR(Q46/C46),"",Q46/C46)</f>
        <v>0.0666637028474893</v>
      </c>
      <c r="S46" s="47" t="n">
        <f>C46-E46-G46-I46-K46-M46-O46-Q46</f>
        <v>5470</v>
      </c>
      <c r="T46" s="49" t="n">
        <f>IF(ISERROR(S46/C46),"",S46/C46)</f>
        <v>0.0607953408762531</v>
      </c>
      <c r="U46" s="47" t="n">
        <f>IF(ISERROR(C46-E46),"",C46-E46)</f>
        <v>29331</v>
      </c>
      <c r="V46" s="49" t="n">
        <f>IF(ISERROR(U46/$C46),"",U46/$C46)</f>
        <v>0.325994176095316</v>
      </c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</row>
    <row r="47" ht="12.75">
      <c r="A47" s="9" t="n">
        <v>45</v>
      </c>
      <c r="B47" s="25"/>
      <c r="C47" s="47" t="n">
        <f>Overview!B47</f>
        <v>90484</v>
      </c>
      <c r="D47" s="49" t="n">
        <f>IF(ISERROR(F47+H47+J47+L47+N47+P47+R47+T47),"",F47+H47+J47+L47+N47+P47+R47+T47)</f>
        <v>1</v>
      </c>
      <c r="E47" s="47" t="n">
        <v>81801</v>
      </c>
      <c r="F47" s="49" t="n">
        <f>IF(ISERROR(E47/C47),"",E47/C47)</f>
        <v>0.904038283011361</v>
      </c>
      <c r="G47" s="47" t="n">
        <v>1170</v>
      </c>
      <c r="H47" s="49" t="n">
        <f>IF(ISERROR(G47/C47),"",G47/C47)</f>
        <v>0.0129304628442598</v>
      </c>
      <c r="I47" s="47" t="n">
        <v>393</v>
      </c>
      <c r="J47" s="49" t="n">
        <f>IF(ISERROR(I47/C47),"",I47/C47)</f>
        <v>0.00434330931435392</v>
      </c>
      <c r="K47" s="62" t="n">
        <v>504</v>
      </c>
      <c r="L47" s="49" t="n">
        <f>IF(ISERROR(K47/C47),"",K47/C47)</f>
        <v>0.0055700455329119</v>
      </c>
      <c r="M47" s="47" t="n">
        <v>12</v>
      </c>
      <c r="N47" s="49" t="n">
        <f>IF(ISERROR(M47/C47),"",M47/C47)</f>
        <v>0.000132620131735998</v>
      </c>
      <c r="O47" s="47" t="n">
        <v>247</v>
      </c>
      <c r="P47" s="49" t="n">
        <f>IF(ISERROR(O47/C47),"",O47/C47)</f>
        <v>0.00272976437823262</v>
      </c>
      <c r="Q47" s="47" t="n">
        <v>2801</v>
      </c>
      <c r="R47" s="49" t="n">
        <f>IF(ISERROR(Q47/C47),"",Q47/C47)</f>
        <v>0.0309557490827108</v>
      </c>
      <c r="S47" s="47" t="n">
        <f>C47-E47-G47-I47-K47-M47-O47-Q47</f>
        <v>3556</v>
      </c>
      <c r="T47" s="49" t="n">
        <f>IF(ISERROR(S47/C47),"",S47/C47)</f>
        <v>0.0392997657044339</v>
      </c>
      <c r="U47" s="47" t="n">
        <f>IF(ISERROR(C47-E47),"",C47-E47)</f>
        <v>8683</v>
      </c>
      <c r="V47" s="49" t="n">
        <f>IF(ISERROR(U47/$C47),"",U47/$C47)</f>
        <v>0.0959617169886389</v>
      </c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</row>
    <row r="48" ht="12.75">
      <c r="A48" s="9" t="n">
        <v>46</v>
      </c>
      <c r="B48" s="25"/>
      <c r="C48" s="47" t="n">
        <f>Overview!B48</f>
        <v>91382</v>
      </c>
      <c r="D48" s="49" t="n">
        <f>IF(ISERROR(F48+H48+J48+L48+N48+P48+R48+T48),"",F48+H48+J48+L48+N48+P48+R48+T48)</f>
        <v>0.999999999999999</v>
      </c>
      <c r="E48" s="47" t="n">
        <v>68876</v>
      </c>
      <c r="F48" s="49" t="n">
        <f>IF(ISERROR(E48/C48),"",E48/C48)</f>
        <v>0.753715173666586</v>
      </c>
      <c r="G48" s="47" t="n">
        <v>11142</v>
      </c>
      <c r="H48" s="49" t="n">
        <f>IF(ISERROR(G48/C48),"",G48/C48)</f>
        <v>0.121927731938456</v>
      </c>
      <c r="I48" s="47" t="n">
        <v>309</v>
      </c>
      <c r="J48" s="49" t="n">
        <f>IF(ISERROR(I48/C48),"",I48/C48)</f>
        <v>0.0033814099056707</v>
      </c>
      <c r="K48" s="62" t="n">
        <v>1219</v>
      </c>
      <c r="L48" s="49" t="n">
        <f>IF(ISERROR(K48/C48),"",K48/C48)</f>
        <v>0.0133396073625003</v>
      </c>
      <c r="M48" s="47" t="n">
        <v>12</v>
      </c>
      <c r="N48" s="49" t="n">
        <f>IF(ISERROR(M48/C48),"",M48/C48)</f>
        <v>0.00013131688954061</v>
      </c>
      <c r="O48" s="47" t="n">
        <v>320</v>
      </c>
      <c r="P48" s="49" t="n">
        <f>IF(ISERROR(O48/C48),"",O48/C48)</f>
        <v>0.00350178372108293</v>
      </c>
      <c r="Q48" s="47" t="n">
        <v>4267</v>
      </c>
      <c r="R48" s="49" t="n">
        <f>IF(ISERROR(Q48/C48),"",Q48/C48)</f>
        <v>0.0466940973058151</v>
      </c>
      <c r="S48" s="47" t="n">
        <f>C48-E48-G48-I48-K48-M48-O48-Q48</f>
        <v>5237</v>
      </c>
      <c r="T48" s="49" t="n">
        <f>IF(ISERROR(S48/C48),"",S48/C48)</f>
        <v>0.0573088792103478</v>
      </c>
      <c r="U48" s="47" t="n">
        <f>IF(ISERROR(C48-E48),"",C48-E48)</f>
        <v>22506</v>
      </c>
      <c r="V48" s="49" t="n">
        <f>IF(ISERROR(U48/$C48),"",U48/$C48)</f>
        <v>0.246284826333414</v>
      </c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</row>
    <row r="49" ht="12.75">
      <c r="A49" s="9" t="n">
        <v>47</v>
      </c>
      <c r="B49" s="25"/>
      <c r="C49" s="47" t="n">
        <f>Overview!B49</f>
        <v>93750</v>
      </c>
      <c r="D49" s="49" t="n">
        <f>IF(ISERROR(F49+H49+J49+L49+N49+P49+R49+T49),"",F49+H49+J49+L49+N49+P49+R49+T49)</f>
        <v>1</v>
      </c>
      <c r="E49" s="47" t="n">
        <v>77591</v>
      </c>
      <c r="F49" s="49" t="n">
        <f>IF(ISERROR(E49/C49),"",E49/C49)</f>
        <v>0.827637333333333</v>
      </c>
      <c r="G49" s="47" t="n">
        <v>2931</v>
      </c>
      <c r="H49" s="49" t="n">
        <f>IF(ISERROR(G49/C49),"",G49/C49)</f>
        <v>0.031264</v>
      </c>
      <c r="I49" s="47" t="n">
        <v>175</v>
      </c>
      <c r="J49" s="49" t="n">
        <f>IF(ISERROR(I49/C49),"",I49/C49)</f>
        <v>0.00186666666666667</v>
      </c>
      <c r="K49" s="62" t="n">
        <v>3647</v>
      </c>
      <c r="L49" s="49" t="n">
        <f>IF(ISERROR(K49/C49),"",K49/C49)</f>
        <v>0.0389013333333333</v>
      </c>
      <c r="M49" s="47" t="n">
        <v>45</v>
      </c>
      <c r="N49" s="49" t="n">
        <f>IF(ISERROR(M49/C49),"",M49/C49)</f>
        <v>0.00048</v>
      </c>
      <c r="O49" s="47" t="n">
        <v>369</v>
      </c>
      <c r="P49" s="49" t="n">
        <f>IF(ISERROR(O49/C49),"",O49/C49)</f>
        <v>0.003936</v>
      </c>
      <c r="Q49" s="47" t="n">
        <v>4013</v>
      </c>
      <c r="R49" s="49" t="n">
        <f>IF(ISERROR(Q49/C49),"",Q49/C49)</f>
        <v>0.0428053333333333</v>
      </c>
      <c r="S49" s="47" t="n">
        <f>C49-E49-G49-I49-K49-M49-O49-Q49</f>
        <v>4979</v>
      </c>
      <c r="T49" s="49" t="n">
        <f>IF(ISERROR(S49/C49),"",S49/C49)</f>
        <v>0.0531093333333333</v>
      </c>
      <c r="U49" s="47" t="n">
        <f>IF(ISERROR(C49-E49),"",C49-E49)</f>
        <v>16159</v>
      </c>
      <c r="V49" s="49" t="n">
        <f>IF(ISERROR(U49/$C49),"",U49/$C49)</f>
        <v>0.172362666666667</v>
      </c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</row>
    <row r="50" ht="12.75">
      <c r="A50" s="9" t="n">
        <v>48</v>
      </c>
      <c r="B50" s="25"/>
      <c r="C50" s="47" t="n">
        <f>Overview!B50</f>
        <v>92896</v>
      </c>
      <c r="D50" s="49" t="n">
        <f>IF(ISERROR(F50+H50+J50+L50+N50+P50+R50+T50),"",F50+H50+J50+L50+N50+P50+R50+T50)</f>
        <v>1</v>
      </c>
      <c r="E50" s="47" t="n">
        <v>77786</v>
      </c>
      <c r="F50" s="49" t="n">
        <f>IF(ISERROR(E50/C50),"",E50/C50)</f>
        <v>0.837344987943507</v>
      </c>
      <c r="G50" s="47" t="n">
        <v>1620</v>
      </c>
      <c r="H50" s="49" t="n">
        <f>IF(ISERROR(G50/C50),"",G50/C50)</f>
        <v>0.0174388563554943</v>
      </c>
      <c r="I50" s="47" t="n">
        <v>199</v>
      </c>
      <c r="J50" s="49" t="n">
        <f>IF(ISERROR(I50/C50),"",I50/C50)</f>
        <v>0.00214218050292801</v>
      </c>
      <c r="K50" s="62" t="n">
        <v>6013</v>
      </c>
      <c r="L50" s="49" t="n">
        <f>IF(ISERROR(K50/C50),"",K50/C50)</f>
        <v>0.0647282983120909</v>
      </c>
      <c r="M50" s="47" t="n">
        <v>19</v>
      </c>
      <c r="N50" s="49" t="n">
        <f>IF(ISERROR(M50/C50),"",M50/C50)</f>
        <v>0.00020452979676197</v>
      </c>
      <c r="O50" s="47" t="n">
        <v>350</v>
      </c>
      <c r="P50" s="49" t="n">
        <f>IF(ISERROR(O50/C50),"",O50/C50)</f>
        <v>0.0037676541508784</v>
      </c>
      <c r="Q50" s="47" t="n">
        <v>2842</v>
      </c>
      <c r="R50" s="49" t="n">
        <f>IF(ISERROR(Q50/C50),"",Q50/C50)</f>
        <v>0.0305933517051326</v>
      </c>
      <c r="S50" s="47" t="n">
        <f>C50-E50-G50-I50-K50-M50-O50-Q50</f>
        <v>4067</v>
      </c>
      <c r="T50" s="49" t="n">
        <f>IF(ISERROR(S50/C50),"",S50/C50)</f>
        <v>0.043780141233207</v>
      </c>
      <c r="U50" s="47" t="n">
        <f>IF(ISERROR(C50-E50),"",C50-E50)</f>
        <v>15110</v>
      </c>
      <c r="V50" s="49" t="n">
        <f>IF(ISERROR(U50/$C50),"",U50/$C50)</f>
        <v>0.162655012056493</v>
      </c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</row>
    <row r="51" ht="12.75">
      <c r="A51" s="9" t="n">
        <v>49</v>
      </c>
      <c r="B51" s="25"/>
      <c r="C51" s="47" t="n">
        <f>Overview!B51</f>
        <v>93247</v>
      </c>
      <c r="D51" s="49" t="n">
        <f>IF(ISERROR(F51+H51+J51+L51+N51+P51+R51+T51),"",F51+H51+J51+L51+N51+P51+R51+T51)</f>
        <v>1</v>
      </c>
      <c r="E51" s="47" t="n">
        <v>75830</v>
      </c>
      <c r="F51" s="49" t="n">
        <f>IF(ISERROR(E51/C51),"",E51/C51)</f>
        <v>0.813216510986949</v>
      </c>
      <c r="G51" s="47" t="n">
        <v>5392</v>
      </c>
      <c r="H51" s="49" t="n">
        <f>IF(ISERROR(G51/C51),"",G51/C51)</f>
        <v>0.0578249166193014</v>
      </c>
      <c r="I51" s="47" t="n">
        <v>216</v>
      </c>
      <c r="J51" s="49" t="n">
        <f>IF(ISERROR(I51/C51),"",I51/C51)</f>
        <v>0.00231642841056549</v>
      </c>
      <c r="K51" s="62" t="n">
        <v>3917</v>
      </c>
      <c r="L51" s="49" t="n">
        <f>IF(ISERROR(K51/C51),"",K51/C51)</f>
        <v>0.0420067133527084</v>
      </c>
      <c r="M51" s="47" t="n">
        <v>42</v>
      </c>
      <c r="N51" s="49" t="n">
        <f>IF(ISERROR(M51/C51),"",M51/C51)</f>
        <v>0.000450416635387734</v>
      </c>
      <c r="O51" s="47" t="n">
        <v>371</v>
      </c>
      <c r="P51" s="49" t="n">
        <f>IF(ISERROR(O51/C51),"",O51/C51)</f>
        <v>0.00397868027925831</v>
      </c>
      <c r="Q51" s="47" t="n">
        <v>3758</v>
      </c>
      <c r="R51" s="49" t="n">
        <f>IF(ISERROR(Q51/C51),"",Q51/C51)</f>
        <v>0.0403015646615977</v>
      </c>
      <c r="S51" s="47" t="n">
        <f>C51-E51-G51-I51-K51-M51-O51-Q51</f>
        <v>3721</v>
      </c>
      <c r="T51" s="49" t="n">
        <f>IF(ISERROR(S51/C51),"",S51/C51)</f>
        <v>0.0399047690542323</v>
      </c>
      <c r="U51" s="47" t="n">
        <f>IF(ISERROR(C51-E51),"",C51-E51)</f>
        <v>17417</v>
      </c>
      <c r="V51" s="49" t="n">
        <f>IF(ISERROR(U51/$C51),"",U51/$C51)</f>
        <v>0.186783489013051</v>
      </c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</row>
    <row r="52" ht="12.75">
      <c r="A52" s="9" t="n">
        <v>50</v>
      </c>
      <c r="B52" s="25"/>
      <c r="C52" s="47" t="n">
        <f>Overview!B52</f>
        <v>93139</v>
      </c>
      <c r="D52" s="49" t="n">
        <f>IF(ISERROR(F52+H52+J52+L52+N52+P52+R52+T52),"",F52+H52+J52+L52+N52+P52+R52+T52)</f>
        <v>1</v>
      </c>
      <c r="E52" s="47" t="n">
        <v>84890</v>
      </c>
      <c r="F52" s="49" t="n">
        <f>IF(ISERROR(E52/C52),"",E52/C52)</f>
        <v>0.911433448931167</v>
      </c>
      <c r="G52" s="47" t="n">
        <v>407</v>
      </c>
      <c r="H52" s="49" t="n">
        <f>IF(ISERROR(G52/C52),"",G52/C52)</f>
        <v>0.00436981286034851</v>
      </c>
      <c r="I52" s="47" t="n">
        <v>256</v>
      </c>
      <c r="J52" s="49" t="n">
        <f>IF(ISERROR(I52/C52),"",I52/C52)</f>
        <v>0.00274858007923641</v>
      </c>
      <c r="K52" s="62" t="n">
        <v>672</v>
      </c>
      <c r="L52" s="49" t="n">
        <f>IF(ISERROR(K52/C52),"",K52/C52)</f>
        <v>0.00721502270799558</v>
      </c>
      <c r="M52" s="47" t="n">
        <v>80</v>
      </c>
      <c r="N52" s="49" t="n">
        <f>IF(ISERROR(M52/C52),"",M52/C52)</f>
        <v>0.000858931274761378</v>
      </c>
      <c r="O52" s="47" t="n">
        <v>253</v>
      </c>
      <c r="P52" s="49" t="n">
        <f>IF(ISERROR(O52/C52),"",O52/C52)</f>
        <v>0.00271637015643286</v>
      </c>
      <c r="Q52" s="47" t="n">
        <v>2808</v>
      </c>
      <c r="R52" s="49" t="n">
        <f>IF(ISERROR(Q52/C52),"",Q52/C52)</f>
        <v>0.0301484877441244</v>
      </c>
      <c r="S52" s="47" t="n">
        <f>C52-E52-G52-I52-K52-M52-O52-Q52</f>
        <v>3773</v>
      </c>
      <c r="T52" s="49" t="n">
        <f>IF(ISERROR(S52/C52),"",S52/C52)</f>
        <v>0.0405093462459335</v>
      </c>
      <c r="U52" s="47" t="n">
        <f>IF(ISERROR(C52-E52),"",C52-E52)</f>
        <v>8249</v>
      </c>
      <c r="V52" s="49" t="n">
        <f>IF(ISERROR(U52/$C52),"",U52/$C52)</f>
        <v>0.0885665510688326</v>
      </c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</row>
    <row r="53" ht="12.75">
      <c r="A53" s="9" t="n">
        <v>51</v>
      </c>
      <c r="B53" s="25"/>
      <c r="C53" s="47" t="n">
        <f>Overview!B53</f>
        <v>91507</v>
      </c>
      <c r="D53" s="49" t="n">
        <f>IF(ISERROR(F53+H53+J53+L53+N53+P53+R53+T53),"",F53+H53+J53+L53+N53+P53+R53+T53)</f>
        <v>1</v>
      </c>
      <c r="E53" s="47" t="n">
        <v>81444</v>
      </c>
      <c r="F53" s="49" t="n">
        <f>IF(ISERROR(E53/C53),"",E53/C53)</f>
        <v>0.890030270908237</v>
      </c>
      <c r="G53" s="47" t="n">
        <v>1193</v>
      </c>
      <c r="H53" s="49" t="n">
        <f>IF(ISERROR(G53/C53),"",G53/C53)</f>
        <v>0.0130372539805698</v>
      </c>
      <c r="I53" s="47" t="n">
        <v>218</v>
      </c>
      <c r="J53" s="49" t="n">
        <f>IF(ISERROR(I53/C53),"",I53/C53)</f>
        <v>0.0023823314063405</v>
      </c>
      <c r="K53" s="62" t="n">
        <v>1180</v>
      </c>
      <c r="L53" s="49" t="n">
        <f>IF(ISERROR(K53/C53),"",K53/C53)</f>
        <v>0.0128951883462467</v>
      </c>
      <c r="M53" s="47" t="n">
        <v>16</v>
      </c>
      <c r="N53" s="49" t="n">
        <f>IF(ISERROR(M53/C53),"",M53/C53)</f>
        <v>0.000174850011474532</v>
      </c>
      <c r="O53" s="47" t="n">
        <v>294</v>
      </c>
      <c r="P53" s="49" t="n">
        <f>IF(ISERROR(O53/C53),"",O53/C53)</f>
        <v>0.00321286896084453</v>
      </c>
      <c r="Q53" s="47" t="n">
        <v>3123</v>
      </c>
      <c r="R53" s="49" t="n">
        <f>IF(ISERROR(Q53/C53),"",Q53/C53)</f>
        <v>0.0341285366146852</v>
      </c>
      <c r="S53" s="47" t="n">
        <f>C53-E53-G53-I53-K53-M53-O53-Q53</f>
        <v>4039</v>
      </c>
      <c r="T53" s="49" t="n">
        <f>IF(ISERROR(S53/C53),"",S53/C53)</f>
        <v>0.0441386997716022</v>
      </c>
      <c r="U53" s="47" t="n">
        <f>IF(ISERROR(C53-E53),"",C53-E53)</f>
        <v>10063</v>
      </c>
      <c r="V53" s="49" t="n">
        <f>IF(ISERROR(U53/$C53),"",U53/$C53)</f>
        <v>0.109969729091763</v>
      </c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</row>
    <row r="54" ht="12.75">
      <c r="A54" s="9" t="n">
        <v>52</v>
      </c>
      <c r="B54" s="25"/>
      <c r="C54" s="47" t="n">
        <f>Overview!B54</f>
        <v>91098</v>
      </c>
      <c r="D54" s="49" t="n">
        <f>IF(ISERROR(F54+H54+J54+L54+N54+P54+R54+T54),"",F54+H54+J54+L54+N54+P54+R54+T54)</f>
        <v>1</v>
      </c>
      <c r="E54" s="47" t="n">
        <v>77384</v>
      </c>
      <c r="F54" s="49" t="n">
        <f>IF(ISERROR(E54/C54),"",E54/C54)</f>
        <v>0.849458824562559</v>
      </c>
      <c r="G54" s="47" t="n">
        <v>2509</v>
      </c>
      <c r="H54" s="49" t="n">
        <f>IF(ISERROR(G54/C54),"",G54/C54)</f>
        <v>0.0275417682056686</v>
      </c>
      <c r="I54" s="47" t="n">
        <v>196</v>
      </c>
      <c r="J54" s="49" t="n">
        <f>IF(ISERROR(I54/C54),"",I54/C54)</f>
        <v>0.00215152912248348</v>
      </c>
      <c r="K54" s="62" t="n">
        <v>1483</v>
      </c>
      <c r="L54" s="49" t="n">
        <f>IF(ISERROR(K54/C54),"",K54/C54)</f>
        <v>0.0162791718808316</v>
      </c>
      <c r="M54" s="47" t="n">
        <v>21</v>
      </c>
      <c r="N54" s="49" t="n">
        <f>IF(ISERROR(M54/C54),"",M54/C54)</f>
        <v>0.000230520977408944</v>
      </c>
      <c r="O54" s="47" t="n">
        <v>291</v>
      </c>
      <c r="P54" s="49" t="n">
        <f>IF(ISERROR(O54/C54),"",O54/C54)</f>
        <v>0.00319436211552394</v>
      </c>
      <c r="Q54" s="47" t="n">
        <v>5252</v>
      </c>
      <c r="R54" s="49" t="n">
        <f>IF(ISERROR(Q54/C54),"",Q54/C54)</f>
        <v>0.0576521987310369</v>
      </c>
      <c r="S54" s="47" t="n">
        <f>C54-E54-G54-I54-K54-M54-O54-Q54</f>
        <v>3962</v>
      </c>
      <c r="T54" s="49" t="n">
        <f>IF(ISERROR(S54/C54),"",S54/C54)</f>
        <v>0.0434916244044875</v>
      </c>
      <c r="U54" s="47" t="n">
        <f>IF(ISERROR(C54-E54),"",C54-E54)</f>
        <v>13714</v>
      </c>
      <c r="V54" s="49" t="n">
        <f>IF(ISERROR(U54/$C54),"",U54/$C54)</f>
        <v>0.150541175437441</v>
      </c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</row>
    <row r="55" ht="12.75">
      <c r="A55" s="9" t="n">
        <v>53</v>
      </c>
      <c r="B55" s="25"/>
      <c r="C55" s="47" t="n">
        <f>Overview!B55</f>
        <v>93056</v>
      </c>
      <c r="D55" s="49" t="n">
        <f>IF(ISERROR(F55+H55+J55+L55+N55+P55+R55+T55),"",F55+H55+J55+L55+N55+P55+R55+T55)</f>
        <v>0.999999999999999</v>
      </c>
      <c r="E55" s="47" t="n">
        <v>37975</v>
      </c>
      <c r="F55" s="49" t="n">
        <f>IF(ISERROR(E55/C55),"",E55/C55)</f>
        <v>0.408087603163686</v>
      </c>
      <c r="G55" s="47" t="n">
        <v>31586</v>
      </c>
      <c r="H55" s="49" t="n">
        <f>IF(ISERROR(G55/C55),"",G55/C55)</f>
        <v>0.339430020632737</v>
      </c>
      <c r="I55" s="47" t="n">
        <v>253</v>
      </c>
      <c r="J55" s="49" t="n">
        <f>IF(ISERROR(I55/C55),"",I55/C55)</f>
        <v>0.00271879298486933</v>
      </c>
      <c r="K55" s="62" t="n">
        <v>2124</v>
      </c>
      <c r="L55" s="49" t="n">
        <f>IF(ISERROR(K55/C55),"",K55/C55)</f>
        <v>0.0228249656121045</v>
      </c>
      <c r="M55" s="47" t="n">
        <v>21</v>
      </c>
      <c r="N55" s="49" t="n">
        <f>IF(ISERROR(M55/C55),"",M55/C55)</f>
        <v>0.000225670563961486</v>
      </c>
      <c r="O55" s="47" t="n">
        <v>397</v>
      </c>
      <c r="P55" s="49" t="n">
        <f>IF(ISERROR(O55/C55),"",O55/C55)</f>
        <v>0.00426624828060523</v>
      </c>
      <c r="Q55" s="47" t="n">
        <v>16376</v>
      </c>
      <c r="R55" s="49" t="n">
        <f>IF(ISERROR(Q55/C55),"",Q55/C55)</f>
        <v>0.175980055020633</v>
      </c>
      <c r="S55" s="47" t="n">
        <f>C55-E55-G55-I55-K55-M55-O55-Q55</f>
        <v>4324</v>
      </c>
      <c r="T55" s="49" t="n">
        <f>IF(ISERROR(S55/C55),"",S55/C55)</f>
        <v>0.046466643741403</v>
      </c>
      <c r="U55" s="47" t="n">
        <f>IF(ISERROR(C55-E55),"",C55-E55)</f>
        <v>55081</v>
      </c>
      <c r="V55" s="49" t="n">
        <f>IF(ISERROR(U55/$C55),"",U55/$C55)</f>
        <v>0.591912396836314</v>
      </c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</row>
    <row r="56" ht="12.75">
      <c r="A56" s="9" t="n">
        <v>54</v>
      </c>
      <c r="B56" s="25"/>
      <c r="C56" s="47" t="n">
        <f>Overview!B56</f>
        <v>92949</v>
      </c>
      <c r="D56" s="49" t="n">
        <f>IF(ISERROR(F56+H56+J56+L56+N56+P56+R56+T56),"",F56+H56+J56+L56+N56+P56+R56+T56)</f>
        <v>1</v>
      </c>
      <c r="E56" s="47" t="n">
        <v>68469</v>
      </c>
      <c r="F56" s="49" t="n">
        <f>IF(ISERROR(E56/C56),"",E56/C56)</f>
        <v>0.736629764709679</v>
      </c>
      <c r="G56" s="47" t="n">
        <v>6297</v>
      </c>
      <c r="H56" s="49" t="n">
        <f>IF(ISERROR(G56/C56),"",G56/C56)</f>
        <v>0.0677468289061744</v>
      </c>
      <c r="I56" s="47" t="n">
        <v>136</v>
      </c>
      <c r="J56" s="49" t="n">
        <f>IF(ISERROR(I56/C56),"",I56/C56)</f>
        <v>0.00146316797383511</v>
      </c>
      <c r="K56" s="62" t="n">
        <v>8852</v>
      </c>
      <c r="L56" s="49" t="n">
        <f>IF(ISERROR(K56/C56),"",K56/C56)</f>
        <v>0.0952350213557973</v>
      </c>
      <c r="M56" s="47" t="n">
        <v>29</v>
      </c>
      <c r="N56" s="49" t="n">
        <f>IF(ISERROR(M56/C56),"",M56/C56)</f>
        <v>0.000311999053244252</v>
      </c>
      <c r="O56" s="47" t="n">
        <v>438</v>
      </c>
      <c r="P56" s="49" t="n">
        <f>IF(ISERROR(O56/C56),"",O56/C56)</f>
        <v>0.0047122615627925</v>
      </c>
      <c r="Q56" s="47" t="n">
        <v>4793</v>
      </c>
      <c r="R56" s="49" t="n">
        <f>IF(ISERROR(Q56/C56),"",Q56/C56)</f>
        <v>0.0515659124896449</v>
      </c>
      <c r="S56" s="47" t="n">
        <f>C56-E56-G56-I56-K56-M56-O56-Q56</f>
        <v>3935</v>
      </c>
      <c r="T56" s="49" t="n">
        <f>IF(ISERROR(S56/C56),"",S56/C56)</f>
        <v>0.0423350439488322</v>
      </c>
      <c r="U56" s="47" t="n">
        <f>IF(ISERROR(C56-E56),"",C56-E56)</f>
        <v>24480</v>
      </c>
      <c r="V56" s="49" t="n">
        <f>IF(ISERROR(U56/$C56),"",U56/$C56)</f>
        <v>0.263370235290321</v>
      </c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</row>
    <row r="57" ht="12.75">
      <c r="A57" s="9" t="n">
        <v>55</v>
      </c>
      <c r="B57" s="25"/>
      <c r="C57" s="47" t="n">
        <f>Overview!B57</f>
        <v>91805</v>
      </c>
      <c r="D57" s="49" t="n">
        <f>IF(ISERROR(F57+H57+J57+L57+N57+P57+R57+T57),"",F57+H57+J57+L57+N57+P57+R57+T57)</f>
        <v>0.999999999999999</v>
      </c>
      <c r="E57" s="47" t="n">
        <v>67646</v>
      </c>
      <c r="F57" s="49" t="n">
        <f>IF(ISERROR(E57/C57),"",E57/C57)</f>
        <v>0.736844398453243</v>
      </c>
      <c r="G57" s="47" t="n">
        <v>3132</v>
      </c>
      <c r="H57" s="49" t="n">
        <f>IF(ISERROR(G57/C57),"",G57/C57)</f>
        <v>0.0341157889003867</v>
      </c>
      <c r="I57" s="47" t="n">
        <v>148</v>
      </c>
      <c r="J57" s="49" t="n">
        <f>IF(ISERROR(I57/C57),"",I57/C57)</f>
        <v>0.00161211263003104</v>
      </c>
      <c r="K57" s="62" t="n">
        <v>12615</v>
      </c>
      <c r="L57" s="49" t="n">
        <f>IF(ISERROR(K57/C57),"",K57/C57)</f>
        <v>0.137410816404335</v>
      </c>
      <c r="M57" s="47" t="n">
        <v>16</v>
      </c>
      <c r="N57" s="49" t="n">
        <f>IF(ISERROR(M57/C57),"",M57/C57)</f>
        <v>0.000174282446489843</v>
      </c>
      <c r="O57" s="47" t="n">
        <v>295</v>
      </c>
      <c r="P57" s="49" t="n">
        <f>IF(ISERROR(O57/C57),"",O57/C57)</f>
        <v>0.00321333260715647</v>
      </c>
      <c r="Q57" s="47" t="n">
        <v>4303</v>
      </c>
      <c r="R57" s="49" t="n">
        <f>IF(ISERROR(Q57/C57),"",Q57/C57)</f>
        <v>0.046871085452862</v>
      </c>
      <c r="S57" s="47" t="n">
        <f>C57-E57-G57-I57-K57-M57-O57-Q57</f>
        <v>3650</v>
      </c>
      <c r="T57" s="49" t="n">
        <f>IF(ISERROR(S57/C57),"",S57/C57)</f>
        <v>0.0397581831054953</v>
      </c>
      <c r="U57" s="47" t="n">
        <f>IF(ISERROR(C57-E57),"",C57-E57)</f>
        <v>24159</v>
      </c>
      <c r="V57" s="49" t="n">
        <f>IF(ISERROR(U57/$C57),"",U57/$C57)</f>
        <v>0.263155601546757</v>
      </c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</row>
    <row r="58" ht="12.75">
      <c r="A58" s="9" t="n">
        <v>56</v>
      </c>
      <c r="B58" s="25"/>
      <c r="C58" s="47" t="n">
        <f>Overview!B58</f>
        <v>90410</v>
      </c>
      <c r="D58" s="49" t="n">
        <f>IF(ISERROR(F58+H58+J58+L58+N58+P58+R58+T58),"",F58+H58+J58+L58+N58+P58+R58+T58)</f>
        <v>1</v>
      </c>
      <c r="E58" s="47" t="n">
        <v>61232</v>
      </c>
      <c r="F58" s="49" t="n">
        <f>IF(ISERROR(E58/C58),"",E58/C58)</f>
        <v>0.677270213471961</v>
      </c>
      <c r="G58" s="47" t="n">
        <v>3063</v>
      </c>
      <c r="H58" s="49" t="n">
        <f>IF(ISERROR(G58/C58),"",G58/C58)</f>
        <v>0.0338789956863179</v>
      </c>
      <c r="I58" s="47" t="n">
        <v>100</v>
      </c>
      <c r="J58" s="49" t="n">
        <f>IF(ISERROR(I58/C58),"",I58/C58)</f>
        <v>0.00110607233713085</v>
      </c>
      <c r="K58" s="62" t="n">
        <v>19354</v>
      </c>
      <c r="L58" s="49" t="n">
        <f>IF(ISERROR(K58/C58),"",K58/C58)</f>
        <v>0.214069240128304</v>
      </c>
      <c r="M58" s="47" t="n">
        <v>24</v>
      </c>
      <c r="N58" s="49" t="n">
        <f>IF(ISERROR(M58/C58),"",M58/C58)</f>
        <v>0.000265457360911404</v>
      </c>
      <c r="O58" s="47" t="n">
        <v>287</v>
      </c>
      <c r="P58" s="49" t="n">
        <f>IF(ISERROR(O58/C58),"",O58/C58)</f>
        <v>0.00317442760756553</v>
      </c>
      <c r="Q58" s="47" t="n">
        <v>3060</v>
      </c>
      <c r="R58" s="49" t="n">
        <f>IF(ISERROR(Q58/C58),"",Q58/C58)</f>
        <v>0.033845813516204</v>
      </c>
      <c r="S58" s="47" t="n">
        <f>C58-E58-G58-I58-K58-M58-O58-Q58</f>
        <v>3290</v>
      </c>
      <c r="T58" s="49" t="n">
        <f>IF(ISERROR(S58/C58),"",S58/C58)</f>
        <v>0.0363897798916049</v>
      </c>
      <c r="U58" s="47" t="n">
        <f>IF(ISERROR(C58-E58),"",C58-E58)</f>
        <v>29178</v>
      </c>
      <c r="V58" s="49" t="n">
        <f>IF(ISERROR(U58/$C58),"",U58/$C58)</f>
        <v>0.322729786528039</v>
      </c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</row>
    <row r="59" ht="12.75">
      <c r="A59" s="9" t="n">
        <v>57</v>
      </c>
      <c r="B59" s="25"/>
      <c r="C59" s="47" t="n">
        <f>Overview!B59</f>
        <v>89693</v>
      </c>
      <c r="D59" s="49" t="n">
        <f>IF(ISERROR(F59+H59+J59+L59+N59+P59+R59+T59),"",F59+H59+J59+L59+N59+P59+R59+T59)</f>
        <v>1</v>
      </c>
      <c r="E59" s="47" t="n">
        <v>66921</v>
      </c>
      <c r="F59" s="49" t="n">
        <f>IF(ISERROR(E59/C59),"",E59/C59)</f>
        <v>0.746111736701861</v>
      </c>
      <c r="G59" s="47" t="n">
        <v>4655</v>
      </c>
      <c r="H59" s="49" t="n">
        <f>IF(ISERROR(G59/C59),"",G59/C59)</f>
        <v>0.0518992563522237</v>
      </c>
      <c r="I59" s="47" t="n">
        <v>148</v>
      </c>
      <c r="J59" s="49" t="n">
        <f>IF(ISERROR(I59/C59),"",I59/C59)</f>
        <v>0.00165007302688058</v>
      </c>
      <c r="K59" s="62" t="n">
        <v>12338</v>
      </c>
      <c r="L59" s="49" t="n">
        <f>IF(ISERROR(K59/C59),"",K59/C59)</f>
        <v>0.137558114903058</v>
      </c>
      <c r="M59" s="47" t="n">
        <v>6</v>
      </c>
      <c r="N59" s="49" t="n">
        <f>IF(ISERROR(M59/C59),"",M59/C59)</f>
        <v>6.68948524411047E-05</v>
      </c>
      <c r="O59" s="47" t="n">
        <v>253</v>
      </c>
      <c r="P59" s="49" t="n">
        <f>IF(ISERROR(O59/C59),"",O59/C59)</f>
        <v>0.00282073294459991</v>
      </c>
      <c r="Q59" s="47" t="n">
        <v>2332</v>
      </c>
      <c r="R59" s="49" t="n">
        <f>IF(ISERROR(Q59/C59),"",Q59/C59)</f>
        <v>0.0259997993154427</v>
      </c>
      <c r="S59" s="47" t="n">
        <f>C59-E59-G59-I59-K59-M59-O59-Q59</f>
        <v>3040</v>
      </c>
      <c r="T59" s="49" t="n">
        <f>IF(ISERROR(S59/C59),"",S59/C59)</f>
        <v>0.033893391903493</v>
      </c>
      <c r="U59" s="47" t="n">
        <f>IF(ISERROR(C59-E59),"",C59-E59)</f>
        <v>22772</v>
      </c>
      <c r="V59" s="49" t="n">
        <f>IF(ISERROR(U59/$C59),"",U59/$C59)</f>
        <v>0.253888263298139</v>
      </c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</row>
    <row r="60" ht="12.75">
      <c r="A60" s="9" t="n">
        <v>58</v>
      </c>
      <c r="B60" s="25"/>
      <c r="C60" s="47" t="n">
        <f>Overview!B60</f>
        <v>90454</v>
      </c>
      <c r="D60" s="49" t="n">
        <f>IF(ISERROR(F60+H60+J60+L60+N60+P60+R60+T60),"",F60+H60+J60+L60+N60+P60+R60+T60)</f>
        <v>1</v>
      </c>
      <c r="E60" s="47" t="n">
        <v>70708</v>
      </c>
      <c r="F60" s="49" t="n">
        <f>IF(ISERROR(E60/C60),"",E60/C60)</f>
        <v>0.781701196188118</v>
      </c>
      <c r="G60" s="47" t="n">
        <v>7445</v>
      </c>
      <c r="H60" s="49" t="n">
        <f>IF(ISERROR(G60/C60),"",G60/C60)</f>
        <v>0.0823070289871095</v>
      </c>
      <c r="I60" s="47" t="n">
        <v>144</v>
      </c>
      <c r="J60" s="49" t="n">
        <f>IF(ISERROR(I60/C60),"",I60/C60)</f>
        <v>0.00159196939881045</v>
      </c>
      <c r="K60" s="62" t="n">
        <v>5657</v>
      </c>
      <c r="L60" s="49" t="n">
        <f>IF(ISERROR(K60/C60),"",K60/C60)</f>
        <v>0.0625400756185464</v>
      </c>
      <c r="M60" s="47" t="n">
        <v>12</v>
      </c>
      <c r="N60" s="49" t="n">
        <f>IF(ISERROR(M60/C60),"",M60/C60)</f>
        <v>0.000132664116567537</v>
      </c>
      <c r="O60" s="47" t="n">
        <v>367</v>
      </c>
      <c r="P60" s="49" t="n">
        <f>IF(ISERROR(O60/C60),"",O60/C60)</f>
        <v>0.00405731089835718</v>
      </c>
      <c r="Q60" s="47" t="n">
        <v>2460</v>
      </c>
      <c r="R60" s="49" t="n">
        <f>IF(ISERROR(Q60/C60),"",Q60/C60)</f>
        <v>0.0271961438963451</v>
      </c>
      <c r="S60" s="47" t="n">
        <f>C60-E60-G60-I60-K60-M60-O60-Q60</f>
        <v>3661</v>
      </c>
      <c r="T60" s="49" t="n">
        <f>IF(ISERROR(S60/C60),"",S60/C60)</f>
        <v>0.0404736108961461</v>
      </c>
      <c r="U60" s="47" t="n">
        <f>IF(ISERROR(C60-E60),"",C60-E60)</f>
        <v>19746</v>
      </c>
      <c r="V60" s="49" t="n">
        <f>IF(ISERROR(U60/$C60),"",U60/$C60)</f>
        <v>0.218298803811882</v>
      </c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</row>
    <row r="61" ht="12.75">
      <c r="A61" s="9" t="n">
        <v>59</v>
      </c>
      <c r="B61" s="25"/>
      <c r="C61" s="47" t="n">
        <f>Overview!B61</f>
        <v>89336</v>
      </c>
      <c r="D61" s="49" t="n">
        <f>IF(ISERROR(F61+H61+J61+L61+N61+P61+R61+T61),"",F61+H61+J61+L61+N61+P61+R61+T61)</f>
        <v>1</v>
      </c>
      <c r="E61" s="47" t="n">
        <v>77696</v>
      </c>
      <c r="F61" s="49" t="n">
        <f>IF(ISERROR(E61/C61),"",E61/C61)</f>
        <v>0.869705381928898</v>
      </c>
      <c r="G61" s="47" t="n">
        <v>2392</v>
      </c>
      <c r="H61" s="49" t="n">
        <f>IF(ISERROR(G61/C61),"",G61/C61)</f>
        <v>0.0267753201396973</v>
      </c>
      <c r="I61" s="47" t="n">
        <v>108</v>
      </c>
      <c r="J61" s="49" t="n">
        <f>IF(ISERROR(I61/C61),"",I61/C61)</f>
        <v>0.00120891913674219</v>
      </c>
      <c r="K61" s="62" t="n">
        <v>3297</v>
      </c>
      <c r="L61" s="49" t="n">
        <f>IF(ISERROR(K61/C61),"",K61/C61)</f>
        <v>0.0369056147577684</v>
      </c>
      <c r="M61" s="47" t="n">
        <v>13</v>
      </c>
      <c r="N61" s="49" t="n">
        <f>IF(ISERROR(M61/C61),"",M61/C61)</f>
        <v>0.000145518044237485</v>
      </c>
      <c r="O61" s="47" t="n">
        <v>193</v>
      </c>
      <c r="P61" s="49" t="n">
        <f>IF(ISERROR(O61/C61),"",O61/C61)</f>
        <v>0.00216038327214113</v>
      </c>
      <c r="Q61" s="47" t="n">
        <v>2602</v>
      </c>
      <c r="R61" s="49" t="n">
        <f>IF(ISERROR(Q61/C61),"",Q61/C61)</f>
        <v>0.0291259962389182</v>
      </c>
      <c r="S61" s="47" t="n">
        <f>C61-E61-G61-I61-K61-M61-O61-Q61</f>
        <v>3035</v>
      </c>
      <c r="T61" s="49" t="n">
        <f>IF(ISERROR(S61/C61),"",S61/C61)</f>
        <v>0.0339728664815976</v>
      </c>
      <c r="U61" s="47" t="n">
        <f>IF(ISERROR(C61-E61),"",C61-E61)</f>
        <v>11640</v>
      </c>
      <c r="V61" s="49" t="n">
        <f>IF(ISERROR(U61/$C61),"",U61/$C61)</f>
        <v>0.130294618071102</v>
      </c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</row>
    <row r="62" ht="12.75">
      <c r="A62" s="9" t="n">
        <v>60</v>
      </c>
      <c r="B62" s="25"/>
      <c r="C62" s="47" t="n">
        <f>Overview!B62</f>
        <v>92742</v>
      </c>
      <c r="D62" s="49" t="n">
        <f>IF(ISERROR(F62+H62+J62+L62+N62+P62+R62+T62),"",F62+H62+J62+L62+N62+P62+R62+T62)</f>
        <v>1</v>
      </c>
      <c r="E62" s="47" t="n">
        <v>75726</v>
      </c>
      <c r="F62" s="49" t="n">
        <f>IF(ISERROR(E62/C62),"",E62/C62)</f>
        <v>0.816523258070777</v>
      </c>
      <c r="G62" s="47" t="n">
        <v>6701</v>
      </c>
      <c r="H62" s="49" t="n">
        <f>IF(ISERROR(G62/C62),"",G62/C62)</f>
        <v>0.0722542106057665</v>
      </c>
      <c r="I62" s="47" t="n">
        <v>118</v>
      </c>
      <c r="J62" s="49" t="n">
        <f>IF(ISERROR(I62/C62),"",I62/C62)</f>
        <v>0.00127234694097604</v>
      </c>
      <c r="K62" s="62" t="n">
        <v>3222</v>
      </c>
      <c r="L62" s="49" t="n">
        <f>IF(ISERROR(K62/C62),"",K62/C62)</f>
        <v>0.0347415410493628</v>
      </c>
      <c r="M62" s="47" t="n">
        <v>16</v>
      </c>
      <c r="N62" s="49" t="n">
        <f>IF(ISERROR(M62/C62),"",M62/C62)</f>
        <v>0.000172521619115395</v>
      </c>
      <c r="O62" s="47" t="n">
        <v>231</v>
      </c>
      <c r="P62" s="49" t="n">
        <f>IF(ISERROR(O62/C62),"",O62/C62)</f>
        <v>0.00249078087597852</v>
      </c>
      <c r="Q62" s="47" t="n">
        <v>2994</v>
      </c>
      <c r="R62" s="49" t="n">
        <f>IF(ISERROR(Q62/C62),"",Q62/C62)</f>
        <v>0.0322831079769684</v>
      </c>
      <c r="S62" s="47" t="n">
        <f>C62-E62-G62-I62-K62-M62-O62-Q62</f>
        <v>3734</v>
      </c>
      <c r="T62" s="49" t="n">
        <f>IF(ISERROR(S62/C62),"",S62/C62)</f>
        <v>0.0402622328610554</v>
      </c>
      <c r="U62" s="47" t="n">
        <f>IF(ISERROR(C62-E62),"",C62-E62)</f>
        <v>17016</v>
      </c>
      <c r="V62" s="49" t="n">
        <f>IF(ISERROR(U62/$C62),"",U62/$C62)</f>
        <v>0.183476741929223</v>
      </c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</row>
    <row r="63" ht="12.75">
      <c r="A63" s="9" t="n">
        <v>61</v>
      </c>
      <c r="B63" s="25"/>
      <c r="C63" s="47" t="n">
        <f>Overview!B63</f>
        <v>93156</v>
      </c>
      <c r="D63" s="49" t="n">
        <f>IF(ISERROR(F63+H63+J63+L63+N63+P63+R63+T63),"",F63+H63+J63+L63+N63+P63+R63+T63)</f>
        <v>1</v>
      </c>
      <c r="E63" s="47" t="n">
        <v>68778</v>
      </c>
      <c r="F63" s="49" t="n">
        <f>IF(ISERROR(E63/C63),"",E63/C63)</f>
        <v>0.738309931727425</v>
      </c>
      <c r="G63" s="47" t="n">
        <v>14207</v>
      </c>
      <c r="H63" s="49" t="n">
        <f>IF(ISERROR(G63/C63),"",G63/C63)</f>
        <v>0.152507621623943</v>
      </c>
      <c r="I63" s="47" t="n">
        <v>181</v>
      </c>
      <c r="J63" s="49" t="n">
        <f>IF(ISERROR(I63/C63),"",I63/C63)</f>
        <v>0.00194297737129117</v>
      </c>
      <c r="K63" s="62" t="n">
        <v>2535</v>
      </c>
      <c r="L63" s="49" t="n">
        <f>IF(ISERROR(K63/C63),"",K63/C63)</f>
        <v>0.0272124178796857</v>
      </c>
      <c r="M63" s="47" t="n">
        <v>12</v>
      </c>
      <c r="N63" s="49" t="n">
        <f>IF(ISERROR(M63/C63),"",M63/C63)</f>
        <v>0.000128816179312122</v>
      </c>
      <c r="O63" s="47" t="n">
        <v>352</v>
      </c>
      <c r="P63" s="49" t="n">
        <f>IF(ISERROR(O63/C63),"",O63/C63)</f>
        <v>0.0037786079264889</v>
      </c>
      <c r="Q63" s="47" t="n">
        <v>2870</v>
      </c>
      <c r="R63" s="49" t="n">
        <f>IF(ISERROR(Q63/C63),"",Q63/C63)</f>
        <v>0.0308085362188158</v>
      </c>
      <c r="S63" s="47" t="n">
        <f>C63-E63-G63-I63-K63-M63-O63-Q63</f>
        <v>4221</v>
      </c>
      <c r="T63" s="49" t="n">
        <f>IF(ISERROR(S63/C63),"",S63/C63)</f>
        <v>0.0453110910730388</v>
      </c>
      <c r="U63" s="47" t="n">
        <f>IF(ISERROR(C63-E63),"",C63-E63)</f>
        <v>24378</v>
      </c>
      <c r="V63" s="49" t="n">
        <f>IF(ISERROR(U63/$C63),"",U63/$C63)</f>
        <v>0.261690068272575</v>
      </c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</row>
    <row r="64" ht="12.75">
      <c r="A64" s="9" t="n">
        <v>62</v>
      </c>
      <c r="B64" s="25"/>
      <c r="C64" s="47" t="n">
        <f>Overview!B64</f>
        <v>90539</v>
      </c>
      <c r="D64" s="49" t="n">
        <f>IF(ISERROR(F64+H64+J64+L64+N64+P64+R64+T64),"",F64+H64+J64+L64+N64+P64+R64+T64)</f>
        <v>1</v>
      </c>
      <c r="E64" s="47" t="n">
        <v>69774</v>
      </c>
      <c r="F64" s="49" t="n">
        <f>IF(ISERROR(E64/C64),"",E64/C64)</f>
        <v>0.770651321529948</v>
      </c>
      <c r="G64" s="47" t="n">
        <v>12088</v>
      </c>
      <c r="H64" s="49" t="n">
        <f>IF(ISERROR(G64/C64),"",G64/C64)</f>
        <v>0.133511525419985</v>
      </c>
      <c r="I64" s="47" t="n">
        <v>240</v>
      </c>
      <c r="J64" s="49" t="n">
        <f>IF(ISERROR(I64/C64),"",I64/C64)</f>
        <v>0.00265079137167409</v>
      </c>
      <c r="K64" s="62" t="n">
        <v>1301</v>
      </c>
      <c r="L64" s="49" t="n">
        <f>IF(ISERROR(K64/C64),"",K64/C64)</f>
        <v>0.0143694982272833</v>
      </c>
      <c r="M64" s="47" t="n">
        <v>24</v>
      </c>
      <c r="N64" s="49" t="n">
        <f>IF(ISERROR(M64/C64),"",M64/C64)</f>
        <v>0.000265079137167409</v>
      </c>
      <c r="O64" s="47" t="n">
        <v>268</v>
      </c>
      <c r="P64" s="49" t="n">
        <f>IF(ISERROR(O64/C64),"",O64/C64)</f>
        <v>0.00296005036503606</v>
      </c>
      <c r="Q64" s="47" t="n">
        <v>2564</v>
      </c>
      <c r="R64" s="49" t="n">
        <f>IF(ISERROR(Q64/C64),"",Q64/C64)</f>
        <v>0.0283192878207181</v>
      </c>
      <c r="S64" s="47" t="n">
        <f>C64-E64-G64-I64-K64-M64-O64-Q64</f>
        <v>4280</v>
      </c>
      <c r="T64" s="49" t="n">
        <f>IF(ISERROR(S64/C64),"",S64/C64)</f>
        <v>0.0472724461281879</v>
      </c>
      <c r="U64" s="47" t="n">
        <f>IF(ISERROR(C64-E64),"",C64-E64)</f>
        <v>20765</v>
      </c>
      <c r="V64" s="49" t="n">
        <f>IF(ISERROR(U64/$C64),"",U64/$C64)</f>
        <v>0.229348678470052</v>
      </c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</row>
    <row r="65" ht="12.75">
      <c r="A65" s="9" t="n">
        <v>63</v>
      </c>
      <c r="B65" s="25"/>
      <c r="C65" s="47" t="n">
        <f>Overview!B65</f>
        <v>90638</v>
      </c>
      <c r="D65" s="49" t="n">
        <f>IF(ISERROR(F65+H65+J65+L65+N65+P65+R65+T65),"",F65+H65+J65+L65+N65+P65+R65+T65)</f>
        <v>1</v>
      </c>
      <c r="E65" s="47" t="n">
        <v>80389</v>
      </c>
      <c r="F65" s="49" t="n">
        <f>IF(ISERROR(E65/C65),"",E65/C65)</f>
        <v>0.886923806791853</v>
      </c>
      <c r="G65" s="47" t="n">
        <v>2827</v>
      </c>
      <c r="H65" s="49" t="n">
        <f>IF(ISERROR(G65/C65),"",G65/C65)</f>
        <v>0.0311900086056621</v>
      </c>
      <c r="I65" s="47" t="n">
        <v>250</v>
      </c>
      <c r="J65" s="49" t="n">
        <f>IF(ISERROR(I65/C65),"",I65/C65)</f>
        <v>0.00275822502703061</v>
      </c>
      <c r="K65" s="62" t="n">
        <v>669</v>
      </c>
      <c r="L65" s="49" t="n">
        <f>IF(ISERROR(K65/C65),"",K65/C65)</f>
        <v>0.0073810101723339</v>
      </c>
      <c r="M65" s="47" t="n">
        <v>15</v>
      </c>
      <c r="N65" s="49" t="n">
        <f>IF(ISERROR(M65/C65),"",M65/C65)</f>
        <v>0.000165493501621836</v>
      </c>
      <c r="O65" s="47" t="n">
        <v>246</v>
      </c>
      <c r="P65" s="49" t="n">
        <f>IF(ISERROR(O65/C65),"",O65/C65)</f>
        <v>0.00271409342659812</v>
      </c>
      <c r="Q65" s="47" t="n">
        <v>2399</v>
      </c>
      <c r="R65" s="49" t="n">
        <f>IF(ISERROR(Q65/C65),"",Q65/C65)</f>
        <v>0.0264679273593857</v>
      </c>
      <c r="S65" s="47" t="n">
        <f>C65-E65-G65-I65-K65-M65-O65-Q65</f>
        <v>3843</v>
      </c>
      <c r="T65" s="49" t="n">
        <f>IF(ISERROR(S65/C65),"",S65/C65)</f>
        <v>0.0423994351155145</v>
      </c>
      <c r="U65" s="47" t="n">
        <f>IF(ISERROR(C65-E65),"",C65-E65)</f>
        <v>10249</v>
      </c>
      <c r="V65" s="49" t="n">
        <f>IF(ISERROR(U65/$C65),"",U65/$C65)</f>
        <v>0.113076193208147</v>
      </c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</row>
    <row r="66" ht="12.75">
      <c r="A66" s="9" t="n">
        <v>64</v>
      </c>
      <c r="B66" s="25"/>
      <c r="C66" s="47" t="n">
        <f>Overview!B66</f>
        <v>91060</v>
      </c>
      <c r="D66" s="49" t="n">
        <f>IF(ISERROR(F66+H66+J66+L66+N66+P66+R66+T66),"",F66+H66+J66+L66+N66+P66+R66+T66)</f>
        <v>1</v>
      </c>
      <c r="E66" s="47" t="n">
        <v>78219</v>
      </c>
      <c r="F66" s="49" t="n">
        <f>IF(ISERROR(E66/C66),"",E66/C66)</f>
        <v>0.858983088073798</v>
      </c>
      <c r="G66" s="47" t="n">
        <v>3442</v>
      </c>
      <c r="H66" s="49" t="n">
        <f>IF(ISERROR(G66/C66),"",G66/C66)</f>
        <v>0.0377992532396222</v>
      </c>
      <c r="I66" s="47" t="n">
        <v>347</v>
      </c>
      <c r="J66" s="49" t="n">
        <f>IF(ISERROR(I66/C66),"",I66/C66)</f>
        <v>0.00381067428069405</v>
      </c>
      <c r="K66" s="62" t="n">
        <v>557</v>
      </c>
      <c r="L66" s="49" t="n">
        <f>IF(ISERROR(K66/C66),"",K66/C66)</f>
        <v>0.00611684603558094</v>
      </c>
      <c r="M66" s="47" t="n">
        <v>11</v>
      </c>
      <c r="N66" s="49" t="n">
        <f>IF(ISERROR(M66/C66),"",M66/C66)</f>
        <v>0.000120799472875027</v>
      </c>
      <c r="O66" s="47" t="n">
        <v>273</v>
      </c>
      <c r="P66" s="49" t="n">
        <f>IF(ISERROR(O66/C66),"",O66/C66)</f>
        <v>0.00299802328135295</v>
      </c>
      <c r="Q66" s="47" t="n">
        <v>3711</v>
      </c>
      <c r="R66" s="49" t="n">
        <f>IF(ISERROR(Q66/C66),"",Q66/C66)</f>
        <v>0.0407533494399297</v>
      </c>
      <c r="S66" s="47" t="n">
        <f>C66-E66-G66-I66-K66-M66-O66-Q66</f>
        <v>4500</v>
      </c>
      <c r="T66" s="49" t="n">
        <f>IF(ISERROR(S66/C66),"",S66/C66)</f>
        <v>0.0494179661761476</v>
      </c>
      <c r="U66" s="47" t="n">
        <f>IF(ISERROR(C66-E66),"",C66-E66)</f>
        <v>12841</v>
      </c>
      <c r="V66" s="49" t="n">
        <f>IF(ISERROR(U66/$C66),"",U66/$C66)</f>
        <v>0.141016911926202</v>
      </c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</row>
    <row r="67" ht="12.75">
      <c r="A67" s="9" t="n">
        <v>65</v>
      </c>
      <c r="B67" s="25"/>
      <c r="C67" s="47" t="n">
        <f>Overview!B67</f>
        <v>92892</v>
      </c>
      <c r="D67" s="49" t="n">
        <f>IF(ISERROR(F67+H67+J67+L67+N67+P67+R67+T67),"",F67+H67+J67+L67+N67+P67+R67+T67)</f>
        <v>1</v>
      </c>
      <c r="E67" s="47" t="n">
        <v>81712</v>
      </c>
      <c r="F67" s="49" t="n">
        <f>IF(ISERROR(E67/C67),"",E67/C67)</f>
        <v>0.87964517934806</v>
      </c>
      <c r="G67" s="47" t="n">
        <v>2129</v>
      </c>
      <c r="H67" s="49" t="n">
        <f>IF(ISERROR(G67/C67),"",G67/C67)</f>
        <v>0.0229190888343453</v>
      </c>
      <c r="I67" s="47" t="n">
        <v>235</v>
      </c>
      <c r="J67" s="49" t="n">
        <f>IF(ISERROR(I67/C67),"",I67/C67)</f>
        <v>0.00252981957542092</v>
      </c>
      <c r="K67" s="62" t="n">
        <v>335</v>
      </c>
      <c r="L67" s="49" t="n">
        <f>IF(ISERROR(K67/C67),"",K67/C67)</f>
        <v>0.00360633854368514</v>
      </c>
      <c r="M67" s="47" t="n">
        <v>52</v>
      </c>
      <c r="N67" s="49" t="n">
        <f>IF(ISERROR(M67/C67),"",M67/C67)</f>
        <v>0.000559789863497395</v>
      </c>
      <c r="O67" s="47" t="n">
        <v>232</v>
      </c>
      <c r="P67" s="49" t="n">
        <f>IF(ISERROR(O67/C67),"",O67/C67)</f>
        <v>0.00249752400637299</v>
      </c>
      <c r="Q67" s="47" t="n">
        <v>4674</v>
      </c>
      <c r="R67" s="49" t="n">
        <f>IF(ISERROR(Q67/C67),"",Q67/C67)</f>
        <v>0.0503164965766697</v>
      </c>
      <c r="S67" s="47" t="n">
        <f>C67-E67-G67-I67-K67-M67-O67-Q67</f>
        <v>3523</v>
      </c>
      <c r="T67" s="49" t="n">
        <f>IF(ISERROR(S67/C67),"",S67/C67)</f>
        <v>0.0379257632519485</v>
      </c>
      <c r="U67" s="47" t="n">
        <f>IF(ISERROR(C67-E67),"",C67-E67)</f>
        <v>11180</v>
      </c>
      <c r="V67" s="49" t="n">
        <f>IF(ISERROR(U67/$C67),"",U67/$C67)</f>
        <v>0.12035482065194</v>
      </c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</row>
    <row r="68" ht="12.75">
      <c r="A68" s="9" t="n">
        <v>66</v>
      </c>
      <c r="B68" s="25"/>
      <c r="C68" s="47" t="n">
        <f>Overview!B68</f>
        <v>93014</v>
      </c>
      <c r="D68" s="49" t="n">
        <f>IF(ISERROR(F68+H68+J68+L68+N68+P68+R68+T68),"",F68+H68+J68+L68+N68+P68+R68+T68)</f>
        <v>1</v>
      </c>
      <c r="E68" s="47" t="n">
        <v>82007</v>
      </c>
      <c r="F68" s="49" t="n">
        <f>IF(ISERROR(E68/C68),"",E68/C68)</f>
        <v>0.881662975466059</v>
      </c>
      <c r="G68" s="47" t="n">
        <v>1094</v>
      </c>
      <c r="H68" s="49" t="n">
        <f>IF(ISERROR(G68/C68),"",G68/C68)</f>
        <v>0.0117616702861935</v>
      </c>
      <c r="I68" s="47" t="n">
        <v>164</v>
      </c>
      <c r="J68" s="49" t="n">
        <f>IF(ISERROR(I68/C68),"",I68/C68)</f>
        <v>0.00176317543595588</v>
      </c>
      <c r="K68" s="62" t="n">
        <v>1497</v>
      </c>
      <c r="L68" s="49" t="n">
        <f>IF(ISERROR(K68/C68),"",K68/C68)</f>
        <v>0.0160943513879631</v>
      </c>
      <c r="M68" s="47" t="n">
        <v>21</v>
      </c>
      <c r="N68" s="49" t="n">
        <f>IF(ISERROR(M68/C68),"",M68/C68)</f>
        <v>0.000225772464360204</v>
      </c>
      <c r="O68" s="47" t="n">
        <v>277</v>
      </c>
      <c r="P68" s="49" t="n">
        <f>IF(ISERROR(O68/C68),"",O68/C68)</f>
        <v>0.0029780463156084</v>
      </c>
      <c r="Q68" s="47" t="n">
        <v>4098</v>
      </c>
      <c r="R68" s="49" t="n">
        <f>IF(ISERROR(Q68/C68),"",Q68/C68)</f>
        <v>0.0440578837594341</v>
      </c>
      <c r="S68" s="47" t="n">
        <f>C68-E68-G68-I68-K68-M68-O68-Q68</f>
        <v>3856</v>
      </c>
      <c r="T68" s="49" t="n">
        <f>IF(ISERROR(S68/C68),"",S68/C68)</f>
        <v>0.041456124884426</v>
      </c>
      <c r="U68" s="47" t="n">
        <f>IF(ISERROR(C68-E68),"",C68-E68)</f>
        <v>11007</v>
      </c>
      <c r="V68" s="49" t="n">
        <f>IF(ISERROR(U68/$C68),"",U68/$C68)</f>
        <v>0.118337024533941</v>
      </c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</row>
    <row r="69" ht="12.75">
      <c r="A69" s="9" t="n">
        <v>67</v>
      </c>
      <c r="B69" s="25"/>
      <c r="C69" s="47" t="n">
        <f>Overview!B69</f>
        <v>92647</v>
      </c>
      <c r="D69" s="49" t="n">
        <f>IF(ISERROR(F69+H69+J69+L69+N69+P69+R69+T69),"",F69+H69+J69+L69+N69+P69+R69+T69)</f>
        <v>1</v>
      </c>
      <c r="E69" s="47" t="n">
        <v>82616</v>
      </c>
      <c r="F69" s="49" t="n">
        <f>IF(ISERROR(E69/C69),"",E69/C69)</f>
        <v>0.891728820145283</v>
      </c>
      <c r="G69" s="47" t="n">
        <v>1758</v>
      </c>
      <c r="H69" s="49" t="n">
        <f>IF(ISERROR(G69/C69),"",G69/C69)</f>
        <v>0.018975250143016</v>
      </c>
      <c r="I69" s="47" t="n">
        <v>327</v>
      </c>
      <c r="J69" s="49" t="n">
        <f>IF(ISERROR(I69/C69),"",I69/C69)</f>
        <v>0.00352952605049273</v>
      </c>
      <c r="K69" s="62" t="n">
        <v>443</v>
      </c>
      <c r="L69" s="49" t="n">
        <f>IF(ISERROR(K69/C69),"",K69/C69)</f>
        <v>0.00478159033751767</v>
      </c>
      <c r="M69" s="47" t="n">
        <v>6</v>
      </c>
      <c r="N69" s="49" t="n">
        <f>IF(ISERROR(M69/C69),"",M69/C69)</f>
        <v>6.47619458806006E-05</v>
      </c>
      <c r="O69" s="47" t="n">
        <v>220</v>
      </c>
      <c r="P69" s="49" t="n">
        <f>IF(ISERROR(O69/C69),"",O69/C69)</f>
        <v>0.00237460468228869</v>
      </c>
      <c r="Q69" s="47" t="n">
        <v>3065</v>
      </c>
      <c r="R69" s="49" t="n">
        <f>IF(ISERROR(Q69/C69),"",Q69/C69)</f>
        <v>0.0330825606873401</v>
      </c>
      <c r="S69" s="47" t="n">
        <f>C69-E69-G69-I69-K69-M69-O69-Q69</f>
        <v>4212</v>
      </c>
      <c r="T69" s="49" t="n">
        <f>IF(ISERROR(S69/C69),"",S69/C69)</f>
        <v>0.0454628860081816</v>
      </c>
      <c r="U69" s="47" t="n">
        <f>IF(ISERROR(C69-E69),"",C69-E69)</f>
        <v>10031</v>
      </c>
      <c r="V69" s="49" t="n">
        <f>IF(ISERROR(U69/$C69),"",U69/$C69)</f>
        <v>0.108271179854717</v>
      </c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</row>
    <row r="70" ht="12.75">
      <c r="A70" s="9" t="n">
        <v>68</v>
      </c>
      <c r="B70" s="25"/>
      <c r="C70" s="47" t="n">
        <f>Overview!B70</f>
        <v>93715</v>
      </c>
      <c r="D70" s="49" t="n">
        <f>IF(ISERROR(F70+H70+J70+L70+N70+P70+R70+T70),"",F70+H70+J70+L70+N70+P70+R70+T70)</f>
        <v>1</v>
      </c>
      <c r="E70" s="47" t="n">
        <v>76963</v>
      </c>
      <c r="F70" s="49" t="n">
        <f>IF(ISERROR(E70/C70),"",E70/C70)</f>
        <v>0.821245264898896</v>
      </c>
      <c r="G70" s="47" t="n">
        <v>5878</v>
      </c>
      <c r="H70" s="49" t="n">
        <f>IF(ISERROR(G70/C70),"",G70/C70)</f>
        <v>0.0627220829109534</v>
      </c>
      <c r="I70" s="47" t="n">
        <v>284</v>
      </c>
      <c r="J70" s="49" t="n">
        <f>IF(ISERROR(I70/C70),"",I70/C70)</f>
        <v>0.00303046470682388</v>
      </c>
      <c r="K70" s="62" t="n">
        <v>1741</v>
      </c>
      <c r="L70" s="49" t="n">
        <f>IF(ISERROR(K70/C70),"",K70/C70)</f>
        <v>0.0185776023048605</v>
      </c>
      <c r="M70" s="47" t="n">
        <v>30</v>
      </c>
      <c r="N70" s="49" t="n">
        <f>IF(ISERROR(M70/C70),"",M70/C70)</f>
        <v>0.000320119511284213</v>
      </c>
      <c r="O70" s="47" t="n">
        <v>261</v>
      </c>
      <c r="P70" s="49" t="n">
        <f>IF(ISERROR(O70/C70),"",O70/C70)</f>
        <v>0.00278503974817265</v>
      </c>
      <c r="Q70" s="47" t="n">
        <v>3848</v>
      </c>
      <c r="R70" s="49" t="n">
        <f>IF(ISERROR(Q70/C70),"",Q70/C70)</f>
        <v>0.0410606626473884</v>
      </c>
      <c r="S70" s="47" t="n">
        <f>C70-E70-G70-I70-K70-M70-O70-Q70</f>
        <v>4710</v>
      </c>
      <c r="T70" s="49" t="n">
        <f>IF(ISERROR(S70/C70),"",S70/C70)</f>
        <v>0.0502587632716214</v>
      </c>
      <c r="U70" s="47" t="n">
        <f>IF(ISERROR(C70-E70),"",C70-E70)</f>
        <v>16752</v>
      </c>
      <c r="V70" s="49" t="n">
        <f>IF(ISERROR(U70/$C70),"",U70/$C70)</f>
        <v>0.178754735101104</v>
      </c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</row>
    <row r="71" ht="12.75">
      <c r="A71" s="9" t="n">
        <v>69</v>
      </c>
      <c r="B71" s="25"/>
      <c r="C71" s="47" t="n">
        <f>Overview!B71</f>
        <v>90456</v>
      </c>
      <c r="D71" s="49" t="n">
        <f>IF(ISERROR(F71+H71+J71+L71+N71+P71+R71+T71),"",F71+H71+J71+L71+N71+P71+R71+T71)</f>
        <v>1</v>
      </c>
      <c r="E71" s="47" t="n">
        <v>46234</v>
      </c>
      <c r="F71" s="49" t="n">
        <f>IF(ISERROR(E71/C71),"",E71/C71)</f>
        <v>0.511121429203149</v>
      </c>
      <c r="G71" s="47" t="n">
        <v>34434</v>
      </c>
      <c r="H71" s="49" t="n">
        <f>IF(ISERROR(G71/C71),"",G71/C71)</f>
        <v>0.380671265587689</v>
      </c>
      <c r="I71" s="47" t="n">
        <v>323</v>
      </c>
      <c r="J71" s="49" t="n">
        <f>IF(ISERROR(I71/C71),"",I71/C71)</f>
        <v>0.00357079685150792</v>
      </c>
      <c r="K71" s="62" t="n">
        <v>590</v>
      </c>
      <c r="L71" s="49" t="n">
        <f>IF(ISERROR(K71/C71),"",K71/C71)</f>
        <v>0.00652250818077297</v>
      </c>
      <c r="M71" s="47" t="n">
        <v>23</v>
      </c>
      <c r="N71" s="49" t="n">
        <f>IF(ISERROR(M71/C71),"",M71/C71)</f>
        <v>0.000254267268064031</v>
      </c>
      <c r="O71" s="47" t="n">
        <v>349</v>
      </c>
      <c r="P71" s="49" t="n">
        <f>IF(ISERROR(O71/C71),"",O71/C71)</f>
        <v>0.00385822941540639</v>
      </c>
      <c r="Q71" s="47" t="n">
        <v>4099</v>
      </c>
      <c r="R71" s="49" t="n">
        <f>IF(ISERROR(Q71/C71),"",Q71/C71)</f>
        <v>0.0453148492084549</v>
      </c>
      <c r="S71" s="47" t="n">
        <f>C71-E71-G71-I71-K71-M71-O71-Q71</f>
        <v>4404</v>
      </c>
      <c r="T71" s="49" t="n">
        <f>IF(ISERROR(S71/C71),"",S71/C71)</f>
        <v>0.0486866542849562</v>
      </c>
      <c r="U71" s="47" t="n">
        <f>IF(ISERROR(C71-E71),"",C71-E71)</f>
        <v>44222</v>
      </c>
      <c r="V71" s="49" t="n">
        <f>IF(ISERROR(U71/$C71),"",U71/$C71)</f>
        <v>0.488878570796851</v>
      </c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</row>
    <row r="72" ht="12.75">
      <c r="A72" s="9" t="n">
        <v>70</v>
      </c>
      <c r="B72" s="25"/>
      <c r="C72" s="47" t="n">
        <f>Overview!B72</f>
        <v>91267</v>
      </c>
      <c r="D72" s="49" t="n">
        <f>IF(ISERROR(F72+H72+J72+L72+N72+P72+R72+T72),"",F72+H72+J72+L72+N72+P72+R72+T72)</f>
        <v>1</v>
      </c>
      <c r="E72" s="47" t="n">
        <v>44926</v>
      </c>
      <c r="F72" s="49" t="n">
        <f>IF(ISERROR(E72/C72),"",E72/C72)</f>
        <v>0.492248019547043</v>
      </c>
      <c r="G72" s="47" t="n">
        <v>35157</v>
      </c>
      <c r="H72" s="49" t="n">
        <f>IF(ISERROR(G72/C72),"",G72/C72)</f>
        <v>0.38521042655067</v>
      </c>
      <c r="I72" s="47" t="n">
        <v>386</v>
      </c>
      <c r="J72" s="49" t="n">
        <f>IF(ISERROR(I72/C72),"",I72/C72)</f>
        <v>0.00422934905277921</v>
      </c>
      <c r="K72" s="62" t="n">
        <v>858</v>
      </c>
      <c r="L72" s="49" t="n">
        <f>IF(ISERROR(K72/C72),"",K72/C72)</f>
        <v>0.00940098830902736</v>
      </c>
      <c r="M72" s="47" t="n">
        <v>23</v>
      </c>
      <c r="N72" s="49" t="n">
        <f>IF(ISERROR(M72/C72),"",M72/C72)</f>
        <v>0.000252007845113787</v>
      </c>
      <c r="O72" s="47" t="n">
        <v>438</v>
      </c>
      <c r="P72" s="49" t="n">
        <f>IF(ISERROR(O72/C72),"",O72/C72)</f>
        <v>0.00479910591999299</v>
      </c>
      <c r="Q72" s="47" t="n">
        <v>4188</v>
      </c>
      <c r="R72" s="49" t="n">
        <f>IF(ISERROR(Q72/C72),"",Q72/C72)</f>
        <v>0.0458873415363713</v>
      </c>
      <c r="S72" s="47" t="n">
        <f>C72-E72-G72-I72-K72-M72-O72-Q72</f>
        <v>5291</v>
      </c>
      <c r="T72" s="49" t="n">
        <f>IF(ISERROR(S72/C72),"",S72/C72)</f>
        <v>0.0579727612390021</v>
      </c>
      <c r="U72" s="47" t="n">
        <f>IF(ISERROR(C72-E72),"",C72-E72)</f>
        <v>46341</v>
      </c>
      <c r="V72" s="49" t="n">
        <f>IF(ISERROR(U72/$C72),"",U72/$C72)</f>
        <v>0.507751980452957</v>
      </c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</row>
    <row r="73" ht="12.75">
      <c r="A73" s="9" t="n">
        <v>71</v>
      </c>
      <c r="B73" s="25"/>
      <c r="C73" s="47" t="n">
        <f>Overview!B73</f>
        <v>93539</v>
      </c>
      <c r="D73" s="49" t="n">
        <f>IF(ISERROR(F73+H73+J73+L73+N73+P73+R73+T73),"",F73+H73+J73+L73+N73+P73+R73+T73)</f>
        <v>1</v>
      </c>
      <c r="E73" s="47" t="n">
        <v>84909</v>
      </c>
      <c r="F73" s="49" t="n">
        <f>IF(ISERROR(E73/C73),"",E73/C73)</f>
        <v>0.907739017949732</v>
      </c>
      <c r="G73" s="47" t="n">
        <v>935</v>
      </c>
      <c r="H73" s="49" t="n">
        <f>IF(ISERROR(G73/C73),"",G73/C73)</f>
        <v>0.00999583061610665</v>
      </c>
      <c r="I73" s="47" t="n">
        <v>292</v>
      </c>
      <c r="J73" s="49" t="n">
        <f>IF(ISERROR(I73/C73),"",I73/C73)</f>
        <v>0.00312169255604614</v>
      </c>
      <c r="K73" s="62" t="n">
        <v>449</v>
      </c>
      <c r="L73" s="49" t="n">
        <f>IF(ISERROR(K73/C73),"",K73/C73)</f>
        <v>0.00480013684131753</v>
      </c>
      <c r="M73" s="47" t="n">
        <v>29</v>
      </c>
      <c r="N73" s="49" t="n">
        <f>IF(ISERROR(M73/C73),"",M73/C73)</f>
        <v>0.000310031110018281</v>
      </c>
      <c r="O73" s="47" t="n">
        <v>234</v>
      </c>
      <c r="P73" s="49" t="n">
        <f>IF(ISERROR(O73/C73),"",O73/C73)</f>
        <v>0.00250163033600958</v>
      </c>
      <c r="Q73" s="47" t="n">
        <v>2876</v>
      </c>
      <c r="R73" s="49" t="n">
        <f>IF(ISERROR(Q73/C73),"",Q73/C73)</f>
        <v>0.0307465335314682</v>
      </c>
      <c r="S73" s="47" t="n">
        <f>C73-E73-G73-I73-K73-M73-O73-Q73</f>
        <v>3815</v>
      </c>
      <c r="T73" s="49" t="n">
        <f>IF(ISERROR(S73/C73),"",S73/C73)</f>
        <v>0.0407851270593015</v>
      </c>
      <c r="U73" s="47" t="n">
        <f>IF(ISERROR(C73-E73),"",C73-E73)</f>
        <v>8630</v>
      </c>
      <c r="V73" s="49" t="n">
        <f>IF(ISERROR(U73/$C73),"",U73/$C73)</f>
        <v>0.0922609820502678</v>
      </c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</row>
    <row r="74" ht="12.75">
      <c r="A74" s="9" t="n">
        <v>72</v>
      </c>
      <c r="B74" s="25"/>
      <c r="C74" s="47" t="n">
        <f>Overview!B74</f>
        <v>92573</v>
      </c>
      <c r="D74" s="49" t="n">
        <f>IF(ISERROR(F74+H74+J74+L74+N74+P74+R74+T74),"",F74+H74+J74+L74+N74+P74+R74+T74)</f>
        <v>1</v>
      </c>
      <c r="E74" s="47" t="n">
        <v>81872</v>
      </c>
      <c r="F74" s="49" t="n">
        <f>IF(ISERROR(E74/C74),"",E74/C74)</f>
        <v>0.884404740042993</v>
      </c>
      <c r="G74" s="47" t="n">
        <v>2330</v>
      </c>
      <c r="H74" s="49" t="n">
        <f>IF(ISERROR(G74/C74),"",G74/C74)</f>
        <v>0.0251693258293455</v>
      </c>
      <c r="I74" s="47" t="n">
        <v>233</v>
      </c>
      <c r="J74" s="49" t="n">
        <f>IF(ISERROR(I74/C74),"",I74/C74)</f>
        <v>0.00251693258293455</v>
      </c>
      <c r="K74" s="62" t="n">
        <v>771</v>
      </c>
      <c r="L74" s="49" t="n">
        <f>IF(ISERROR(K74/C74),"",K74/C74)</f>
        <v>0.00832856232378771</v>
      </c>
      <c r="M74" s="47" t="n">
        <v>27</v>
      </c>
      <c r="N74" s="49" t="n">
        <f>IF(ISERROR(M74/C74),"",M74/C74)</f>
        <v>0.000291661715619025</v>
      </c>
      <c r="O74" s="47" t="n">
        <v>242</v>
      </c>
      <c r="P74" s="49" t="n">
        <f>IF(ISERROR(O74/C74),"",O74/C74)</f>
        <v>0.00261415315480756</v>
      </c>
      <c r="Q74" s="47" t="n">
        <v>2974</v>
      </c>
      <c r="R74" s="49" t="n">
        <f>IF(ISERROR(Q74/C74),"",Q74/C74)</f>
        <v>0.0321259978611474</v>
      </c>
      <c r="S74" s="47" t="n">
        <f>C74-E74-G74-I74-K74-M74-O74-Q74</f>
        <v>4124</v>
      </c>
      <c r="T74" s="49" t="n">
        <f>IF(ISERROR(S74/C74),"",S74/C74)</f>
        <v>0.0445486264893651</v>
      </c>
      <c r="U74" s="47" t="n">
        <f>IF(ISERROR(C74-E74),"",C74-E74)</f>
        <v>10701</v>
      </c>
      <c r="V74" s="49" t="n">
        <f>IF(ISERROR(U74/$C74),"",U74/$C74)</f>
        <v>0.115595259957007</v>
      </c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</row>
    <row r="75" ht="12.75">
      <c r="A75" s="9" t="n">
        <v>73</v>
      </c>
      <c r="B75" s="25"/>
      <c r="C75" s="47" t="n">
        <f>Overview!B75</f>
        <v>91543</v>
      </c>
      <c r="D75" s="49" t="n">
        <f>IF(ISERROR(F75+H75+J75+L75+N75+P75+R75+T75),"",F75+H75+J75+L75+N75+P75+R75+T75)</f>
        <v>1</v>
      </c>
      <c r="E75" s="47" t="n">
        <v>71141</v>
      </c>
      <c r="F75" s="49" t="n">
        <f>IF(ISERROR(E75/C75),"",E75/C75)</f>
        <v>0.777132058158461</v>
      </c>
      <c r="G75" s="47" t="n">
        <v>5333</v>
      </c>
      <c r="H75" s="49" t="n">
        <f>IF(ISERROR(G75/C75),"",G75/C75)</f>
        <v>0.0582567755044078</v>
      </c>
      <c r="I75" s="47" t="n">
        <v>233</v>
      </c>
      <c r="J75" s="49" t="n">
        <f>IF(ISERROR(I75/C75),"",I75/C75)</f>
        <v>0.0025452519580962</v>
      </c>
      <c r="K75" s="62" t="n">
        <v>6890</v>
      </c>
      <c r="L75" s="49" t="n">
        <f>IF(ISERROR(K75/C75),"",K75/C75)</f>
        <v>0.0752651759282523</v>
      </c>
      <c r="M75" s="47" t="n">
        <v>52</v>
      </c>
      <c r="N75" s="49" t="n">
        <f>IF(ISERROR(M75/C75),"",M75/C75)</f>
        <v>0.000568039063609451</v>
      </c>
      <c r="O75" s="47" t="n">
        <v>303</v>
      </c>
      <c r="P75" s="49" t="n">
        <f>IF(ISERROR(O75/C75),"",O75/C75)</f>
        <v>0.00330991992833969</v>
      </c>
      <c r="Q75" s="47" t="n">
        <v>3976</v>
      </c>
      <c r="R75" s="49" t="n">
        <f>IF(ISERROR(Q75/C75),"",Q75/C75)</f>
        <v>0.0434331407098304</v>
      </c>
      <c r="S75" s="47" t="n">
        <f>C75-E75-G75-I75-K75-M75-O75-Q75</f>
        <v>3615</v>
      </c>
      <c r="T75" s="49" t="n">
        <f>IF(ISERROR(S75/C75),"",S75/C75)</f>
        <v>0.0394896387490032</v>
      </c>
      <c r="U75" s="47" t="n">
        <f>IF(ISERROR(C75-E75),"",C75-E75)</f>
        <v>20402</v>
      </c>
      <c r="V75" s="49" t="n">
        <f>IF(ISERROR(U75/$C75),"",U75/$C75)</f>
        <v>0.222867941841539</v>
      </c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</row>
    <row r="76" ht="12.75">
      <c r="A76" s="9" t="n">
        <v>74</v>
      </c>
      <c r="B76" s="25"/>
      <c r="C76" s="47" t="n">
        <f>Overview!B76</f>
        <v>90782</v>
      </c>
      <c r="D76" s="49" t="n">
        <f>IF(ISERROR(F76+H76+J76+L76+N76+P76+R76+T76),"",F76+H76+J76+L76+N76+P76+R76+T76)</f>
        <v>0.999999999999999</v>
      </c>
      <c r="E76" s="47" t="n">
        <v>53371</v>
      </c>
      <c r="F76" s="49" t="n">
        <f>IF(ISERROR(E76/C76),"",E76/C76)</f>
        <v>0.587902888237756</v>
      </c>
      <c r="G76" s="47" t="n">
        <v>16567</v>
      </c>
      <c r="H76" s="49" t="n">
        <f>IF(ISERROR(G76/C76),"",G76/C76)</f>
        <v>0.182492123989337</v>
      </c>
      <c r="I76" s="47" t="n">
        <v>325</v>
      </c>
      <c r="J76" s="49" t="n">
        <f>IF(ISERROR(I76/C76),"",I76/C76)</f>
        <v>0.00358000484677579</v>
      </c>
      <c r="K76" s="62" t="n">
        <v>3940</v>
      </c>
      <c r="L76" s="49" t="n">
        <f>IF(ISERROR(K76/C76),"",K76/C76)</f>
        <v>0.0434006741424511</v>
      </c>
      <c r="M76" s="47" t="n">
        <v>31</v>
      </c>
      <c r="N76" s="49" t="n">
        <f>IF(ISERROR(M76/C76),"",M76/C76)</f>
        <v>0.000341477385384768</v>
      </c>
      <c r="O76" s="47" t="n">
        <v>489</v>
      </c>
      <c r="P76" s="49" t="n">
        <f>IF(ISERROR(O76/C76),"",O76/C76)</f>
        <v>0.0053865303694565</v>
      </c>
      <c r="Q76" s="47" t="n">
        <v>10006</v>
      </c>
      <c r="R76" s="49" t="n">
        <f>IF(ISERROR(Q76/C76),"",Q76/C76)</f>
        <v>0.11022008768258</v>
      </c>
      <c r="S76" s="47" t="n">
        <f>C76-E76-G76-I76-K76-M76-O76-Q76</f>
        <v>6053</v>
      </c>
      <c r="T76" s="49" t="n">
        <f>IF(ISERROR(S76/C76),"",S76/C76)</f>
        <v>0.0666762133462581</v>
      </c>
      <c r="U76" s="47" t="n">
        <f>IF(ISERROR(C76-E76),"",C76-E76)</f>
        <v>37411</v>
      </c>
      <c r="V76" s="49" t="n">
        <f>IF(ISERROR(U76/$C76),"",U76/$C76)</f>
        <v>0.412097111762244</v>
      </c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</row>
    <row r="77" ht="12.75">
      <c r="A77" s="9" t="n">
        <v>75</v>
      </c>
      <c r="B77" s="25"/>
      <c r="C77" s="47" t="n">
        <f>Overview!B77</f>
        <v>93554</v>
      </c>
      <c r="D77" s="49" t="n">
        <f>IF(ISERROR(F77+H77+J77+L77+N77+P77+R77+T77),"",F77+H77+J77+L77+N77+P77+R77+T77)</f>
        <v>1</v>
      </c>
      <c r="E77" s="47" t="n">
        <v>74210</v>
      </c>
      <c r="F77" s="49" t="n">
        <f>IF(ISERROR(E77/C77),"",E77/C77)</f>
        <v>0.793231716441841</v>
      </c>
      <c r="G77" s="47" t="n">
        <v>4069</v>
      </c>
      <c r="H77" s="49" t="n">
        <f>IF(ISERROR(G77/C77),"",G77/C77)</f>
        <v>0.0434935972807149</v>
      </c>
      <c r="I77" s="47" t="n">
        <v>258</v>
      </c>
      <c r="J77" s="49" t="n">
        <f>IF(ISERROR(I77/C77),"",I77/C77)</f>
        <v>0.00275776556854865</v>
      </c>
      <c r="K77" s="62" t="n">
        <v>5524</v>
      </c>
      <c r="L77" s="49" t="n">
        <f>IF(ISERROR(K77/C77),"",K77/C77)</f>
        <v>0.0590461124056695</v>
      </c>
      <c r="M77" s="47" t="n">
        <v>21</v>
      </c>
      <c r="N77" s="49" t="n">
        <f>IF(ISERROR(M77/C77),"",M77/C77)</f>
        <v>0.000224469290463262</v>
      </c>
      <c r="O77" s="47" t="n">
        <v>399</v>
      </c>
      <c r="P77" s="49" t="n">
        <f>IF(ISERROR(O77/C77),"",O77/C77)</f>
        <v>0.00426491651880198</v>
      </c>
      <c r="Q77" s="47" t="n">
        <v>4791</v>
      </c>
      <c r="R77" s="49" t="n">
        <f>IF(ISERROR(Q77/C77),"",Q77/C77)</f>
        <v>0.0512110652671185</v>
      </c>
      <c r="S77" s="47" t="n">
        <f>C77-E77-G77-I77-K77-M77-O77-Q77</f>
        <v>4282</v>
      </c>
      <c r="T77" s="49" t="n">
        <f>IF(ISERROR(S77/C77),"",S77/C77)</f>
        <v>0.0457703572268423</v>
      </c>
      <c r="U77" s="47" t="n">
        <f>IF(ISERROR(C77-E77),"",C77-E77)</f>
        <v>19344</v>
      </c>
      <c r="V77" s="49" t="n">
        <f>IF(ISERROR(U77/$C77),"",U77/$C77)</f>
        <v>0.206768283558159</v>
      </c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</row>
    <row r="78" ht="12.75">
      <c r="A78" s="9" t="n">
        <v>76</v>
      </c>
      <c r="B78" s="25"/>
      <c r="C78" s="47" t="n">
        <f>Overview!B78</f>
        <v>92354</v>
      </c>
      <c r="D78" s="49" t="n">
        <f>IF(ISERROR(F78+H78+J78+L78+N78+P78+R78+T78),"",F78+H78+J78+L78+N78+P78+R78+T78)</f>
        <v>1</v>
      </c>
      <c r="E78" s="47" t="n">
        <v>72135</v>
      </c>
      <c r="F78" s="49" t="n">
        <f>IF(ISERROR(E78/C78),"",E78/C78)</f>
        <v>0.78107066288412</v>
      </c>
      <c r="G78" s="47" t="n">
        <v>7310</v>
      </c>
      <c r="H78" s="49" t="n">
        <f>IF(ISERROR(G78/C78),"",G78/C78)</f>
        <v>0.0791519587673517</v>
      </c>
      <c r="I78" s="47" t="n">
        <v>257</v>
      </c>
      <c r="J78" s="49" t="n">
        <f>IF(ISERROR(I78/C78),"",I78/C78)</f>
        <v>0.0027827706433939</v>
      </c>
      <c r="K78" s="62" t="n">
        <v>2379</v>
      </c>
      <c r="L78" s="49" t="n">
        <f>IF(ISERROR(K78/C78),"",K78/C78)</f>
        <v>0.0257595772787318</v>
      </c>
      <c r="M78" s="47" t="n">
        <v>10</v>
      </c>
      <c r="N78" s="49" t="n">
        <f>IF(ISERROR(M78/C78),"",M78/C78)</f>
        <v>0.00010827901336163</v>
      </c>
      <c r="O78" s="47" t="n">
        <v>294</v>
      </c>
      <c r="P78" s="49" t="n">
        <f>IF(ISERROR(O78/C78),"",O78/C78)</f>
        <v>0.00318340299283193</v>
      </c>
      <c r="Q78" s="47" t="n">
        <v>5780</v>
      </c>
      <c r="R78" s="49" t="n">
        <f>IF(ISERROR(Q78/C78),"",Q78/C78)</f>
        <v>0.0625852697230223</v>
      </c>
      <c r="S78" s="47" t="n">
        <f>C78-E78-G78-I78-K78-M78-O78-Q78</f>
        <v>4189</v>
      </c>
      <c r="T78" s="49" t="n">
        <f>IF(ISERROR(S78/C78),"",S78/C78)</f>
        <v>0.0453580786971869</v>
      </c>
      <c r="U78" s="47" t="n">
        <f>IF(ISERROR(C78-E78),"",C78-E78)</f>
        <v>20219</v>
      </c>
      <c r="V78" s="49" t="n">
        <f>IF(ISERROR(U78/$C78),"",U78/$C78)</f>
        <v>0.21892933711588</v>
      </c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</row>
    <row r="79" ht="12.75">
      <c r="A79" s="9" t="n">
        <v>77</v>
      </c>
      <c r="B79" s="25"/>
      <c r="C79" s="47" t="n">
        <f>Overview!B79</f>
        <v>92594</v>
      </c>
      <c r="D79" s="49" t="n">
        <f>IF(ISERROR(F79+H79+J79+L79+N79+P79+R79+T79),"",F79+H79+J79+L79+N79+P79+R79+T79)</f>
        <v>1</v>
      </c>
      <c r="E79" s="47" t="n">
        <v>64342</v>
      </c>
      <c r="F79" s="49" t="n">
        <f>IF(ISERROR(E79/C79),"",E79/C79)</f>
        <v>0.694883037777826</v>
      </c>
      <c r="G79" s="47" t="n">
        <v>10256</v>
      </c>
      <c r="H79" s="49" t="n">
        <f>IF(ISERROR(G79/C79),"",G79/C79)</f>
        <v>0.110763116400631</v>
      </c>
      <c r="I79" s="47" t="n">
        <v>391</v>
      </c>
      <c r="J79" s="49" t="n">
        <f>IF(ISERROR(I79/C79),"",I79/C79)</f>
        <v>0.00422273581441562</v>
      </c>
      <c r="K79" s="62" t="n">
        <v>1958</v>
      </c>
      <c r="L79" s="49" t="n">
        <f>IF(ISERROR(K79/C79),"",K79/C79)</f>
        <v>0.0211460785796056</v>
      </c>
      <c r="M79" s="47" t="n">
        <v>29</v>
      </c>
      <c r="N79" s="49" t="n">
        <f>IF(ISERROR(M79/C79),"",M79/C79)</f>
        <v>0.000313195239432361</v>
      </c>
      <c r="O79" s="47" t="n">
        <v>535</v>
      </c>
      <c r="P79" s="49" t="n">
        <f>IF(ISERROR(O79/C79),"",O79/C79)</f>
        <v>0.00577791217573493</v>
      </c>
      <c r="Q79" s="47" t="n">
        <v>9822</v>
      </c>
      <c r="R79" s="49" t="n">
        <f>IF(ISERROR(Q79/C79),"",Q79/C79)</f>
        <v>0.106075987644988</v>
      </c>
      <c r="S79" s="47" t="n">
        <f>C79-E79-G79-I79-K79-M79-O79-Q79</f>
        <v>5261</v>
      </c>
      <c r="T79" s="49" t="n">
        <f>IF(ISERROR(S79/C79),"",S79/C79)</f>
        <v>0.0568179363673672</v>
      </c>
      <c r="U79" s="47" t="n">
        <f>IF(ISERROR(C79-E79),"",C79-E79)</f>
        <v>28252</v>
      </c>
      <c r="V79" s="49" t="n">
        <f>IF(ISERROR(U79/$C79),"",U79/$C79)</f>
        <v>0.305116962222174</v>
      </c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</row>
    <row r="80" ht="12.75">
      <c r="A80" s="9" t="n">
        <v>78</v>
      </c>
      <c r="B80" s="25"/>
      <c r="C80" s="47" t="n">
        <f>Overview!B80</f>
        <v>92849</v>
      </c>
      <c r="D80" s="49" t="n">
        <f>IF(ISERROR(F80+H80+J80+L80+N80+P80+R80+T80),"",F80+H80+J80+L80+N80+P80+R80+T80)</f>
        <v>1</v>
      </c>
      <c r="E80" s="47" t="n">
        <v>81541</v>
      </c>
      <c r="F80" s="49" t="n">
        <f>IF(ISERROR(E80/C80),"",E80/C80)</f>
        <v>0.878210858490668</v>
      </c>
      <c r="G80" s="47" t="n">
        <v>3298</v>
      </c>
      <c r="H80" s="49" t="n">
        <f>IF(ISERROR(G80/C80),"",G80/C80)</f>
        <v>0.0355200379110168</v>
      </c>
      <c r="I80" s="47" t="n">
        <v>308</v>
      </c>
      <c r="J80" s="49" t="n">
        <f>IF(ISERROR(I80/C80),"",I80/C80)</f>
        <v>0.00331721397107131</v>
      </c>
      <c r="K80" s="62" t="n">
        <v>356</v>
      </c>
      <c r="L80" s="49" t="n">
        <f>IF(ISERROR(K80/C80),"",K80/C80)</f>
        <v>0.00383418238214736</v>
      </c>
      <c r="M80" s="47" t="n">
        <v>12</v>
      </c>
      <c r="N80" s="49" t="n">
        <f>IF(ISERROR(M80/C80),"",M80/C80)</f>
        <v>0.000129242102769012</v>
      </c>
      <c r="O80" s="47" t="n">
        <v>236</v>
      </c>
      <c r="P80" s="49" t="n">
        <f>IF(ISERROR(O80/C80),"",O80/C80)</f>
        <v>0.00254176135445724</v>
      </c>
      <c r="Q80" s="47" t="n">
        <v>3956</v>
      </c>
      <c r="R80" s="49" t="n">
        <f>IF(ISERROR(Q80/C80),"",Q80/C80)</f>
        <v>0.042606813212851</v>
      </c>
      <c r="S80" s="47" t="n">
        <f>C80-E80-G80-I80-K80-M80-O80-Q80</f>
        <v>3142</v>
      </c>
      <c r="T80" s="49" t="n">
        <f>IF(ISERROR(S80/C80),"",S80/C80)</f>
        <v>0.0338398905750197</v>
      </c>
      <c r="U80" s="47" t="n">
        <f>IF(ISERROR(C80-E80),"",C80-E80)</f>
        <v>11308</v>
      </c>
      <c r="V80" s="49" t="n">
        <f>IF(ISERROR(U80/$C80),"",U80/$C80)</f>
        <v>0.121789141509332</v>
      </c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</row>
    <row r="81" ht="12.75">
      <c r="A81" s="9" t="n">
        <v>79</v>
      </c>
      <c r="B81" s="25"/>
      <c r="C81" s="47" t="n">
        <f>Overview!B81</f>
        <v>91701</v>
      </c>
      <c r="D81" s="49" t="n">
        <f>IF(ISERROR(F81+H81+J81+L81+N81+P81+R81+T81),"",F81+H81+J81+L81+N81+P81+R81+T81)</f>
        <v>1</v>
      </c>
      <c r="E81" s="47" t="n">
        <v>80179</v>
      </c>
      <c r="F81" s="49" t="n">
        <f>IF(ISERROR(E81/C81),"",E81/C81)</f>
        <v>0.874352515239747</v>
      </c>
      <c r="G81" s="47" t="n">
        <v>1398</v>
      </c>
      <c r="H81" s="49" t="n">
        <f>IF(ISERROR(G81/C81),"",G81/C81)</f>
        <v>0.0152451990708934</v>
      </c>
      <c r="I81" s="47" t="n">
        <v>233</v>
      </c>
      <c r="J81" s="49" t="n">
        <f>IF(ISERROR(I81/C81),"",I81/C81)</f>
        <v>0.00254086651181557</v>
      </c>
      <c r="K81" s="62" t="n">
        <v>2542</v>
      </c>
      <c r="L81" s="49" t="n">
        <f>IF(ISERROR(K81/C81),"",K81/C81)</f>
        <v>0.0277205264937133</v>
      </c>
      <c r="M81" s="47" t="n">
        <v>15</v>
      </c>
      <c r="N81" s="49" t="n">
        <f>IF(ISERROR(M81/C81),"",M81/C81)</f>
        <v>0.000163575097327183</v>
      </c>
      <c r="O81" s="47" t="n">
        <v>324</v>
      </c>
      <c r="P81" s="49" t="n">
        <f>IF(ISERROR(O81/C81),"",O81/C81)</f>
        <v>0.00353322210226715</v>
      </c>
      <c r="Q81" s="47" t="n">
        <v>3392</v>
      </c>
      <c r="R81" s="49" t="n">
        <f>IF(ISERROR(Q81/C81),"",Q81/C81)</f>
        <v>0.0369897820089203</v>
      </c>
      <c r="S81" s="47" t="n">
        <f>C81-E81-G81-I81-K81-M81-O81-Q81</f>
        <v>3618</v>
      </c>
      <c r="T81" s="49" t="n">
        <f>IF(ISERROR(S81/C81),"",S81/C81)</f>
        <v>0.0394543134753165</v>
      </c>
      <c r="U81" s="47" t="n">
        <f>IF(ISERROR(C81-E81),"",C81-E81)</f>
        <v>11522</v>
      </c>
      <c r="V81" s="49" t="n">
        <f>IF(ISERROR(U81/$C81),"",U81/$C81)</f>
        <v>0.125647484760253</v>
      </c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</row>
    <row r="82" ht="12.75">
      <c r="A82" s="9" t="n">
        <v>80</v>
      </c>
      <c r="B82" s="25"/>
      <c r="C82" s="47" t="n">
        <f>Overview!B82</f>
        <v>90669</v>
      </c>
      <c r="D82" s="49" t="n">
        <f>IF(ISERROR(F82+H82+J82+L82+N82+P82+R82+T82),"",F82+H82+J82+L82+N82+P82+R82+T82)</f>
        <v>1</v>
      </c>
      <c r="E82" s="47" t="n">
        <v>50159</v>
      </c>
      <c r="F82" s="49" t="n">
        <f>IF(ISERROR(E82/C82),"",E82/C82)</f>
        <v>0.553210027683111</v>
      </c>
      <c r="G82" s="47" t="n">
        <v>14010</v>
      </c>
      <c r="H82" s="49" t="n">
        <f>IF(ISERROR(G82/C82),"",G82/C82)</f>
        <v>0.154518082255236</v>
      </c>
      <c r="I82" s="47" t="n">
        <v>255</v>
      </c>
      <c r="J82" s="49" t="n">
        <f>IF(ISERROR(I82/C82),"",I82/C82)</f>
        <v>0.00281242762134798</v>
      </c>
      <c r="K82" s="62" t="n">
        <v>8261</v>
      </c>
      <c r="L82" s="49" t="n">
        <f>IF(ISERROR(K82/C82),"",K82/C82)</f>
        <v>0.0911116258037477</v>
      </c>
      <c r="M82" s="47" t="n">
        <v>32</v>
      </c>
      <c r="N82" s="49" t="n">
        <f>IF(ISERROR(M82/C82),"",M82/C82)</f>
        <v>0.000352932093659354</v>
      </c>
      <c r="O82" s="47" t="n">
        <v>334</v>
      </c>
      <c r="P82" s="49" t="n">
        <f>IF(ISERROR(O82/C82),"",O82/C82)</f>
        <v>0.00368372872756951</v>
      </c>
      <c r="Q82" s="47" t="n">
        <v>13424</v>
      </c>
      <c r="R82" s="49" t="n">
        <f>IF(ISERROR(Q82/C82),"",Q82/C82)</f>
        <v>0.148055013290099</v>
      </c>
      <c r="S82" s="47" t="n">
        <f>C82-E82-G82-I82-K82-M82-O82-Q82</f>
        <v>4194</v>
      </c>
      <c r="T82" s="49" t="n">
        <f>IF(ISERROR(S82/C82),"",S82/C82)</f>
        <v>0.0462561625252291</v>
      </c>
      <c r="U82" s="47" t="n">
        <f>IF(ISERROR(C82-E82),"",C82-E82)</f>
        <v>40510</v>
      </c>
      <c r="V82" s="49" t="n">
        <f>IF(ISERROR(U82/$C82),"",U82/$C82)</f>
        <v>0.446789972316889</v>
      </c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</row>
    <row r="83" ht="12.75">
      <c r="A83" s="9" t="n">
        <v>81</v>
      </c>
      <c r="B83" s="25"/>
      <c r="C83" s="47" t="n">
        <f>Overview!B83</f>
        <v>91029</v>
      </c>
      <c r="D83" s="49" t="n">
        <f>IF(ISERROR(F83+H83+J83+L83+N83+P83+R83+T83),"",F83+H83+J83+L83+N83+P83+R83+T83)</f>
        <v>1</v>
      </c>
      <c r="E83" s="47" t="n">
        <v>71578</v>
      </c>
      <c r="F83" s="49" t="n">
        <f>IF(ISERROR(E83/C83),"",E83/C83)</f>
        <v>0.786320842808336</v>
      </c>
      <c r="G83" s="47" t="n">
        <v>7063</v>
      </c>
      <c r="H83" s="49" t="n">
        <f>IF(ISERROR(G83/C83),"",G83/C83)</f>
        <v>0.0775906579222006</v>
      </c>
      <c r="I83" s="47" t="n">
        <v>209</v>
      </c>
      <c r="J83" s="49" t="n">
        <f>IF(ISERROR(I83/C83),"",I83/C83)</f>
        <v>0.00229597161344187</v>
      </c>
      <c r="K83" s="62" t="n">
        <v>2593</v>
      </c>
      <c r="L83" s="49" t="n">
        <f>IF(ISERROR(K83/C83),"",K83/C83)</f>
        <v>0.0284854277208362</v>
      </c>
      <c r="M83" s="47" t="n">
        <v>19</v>
      </c>
      <c r="N83" s="49" t="n">
        <f>IF(ISERROR(M83/C83),"",M83/C83)</f>
        <v>0.000208724692131079</v>
      </c>
      <c r="O83" s="47" t="n">
        <v>293</v>
      </c>
      <c r="P83" s="49" t="n">
        <f>IF(ISERROR(O83/C83),"",O83/C83)</f>
        <v>0.00321875446286348</v>
      </c>
      <c r="Q83" s="47" t="n">
        <v>5082</v>
      </c>
      <c r="R83" s="49" t="n">
        <f>IF(ISERROR(Q83/C83),"",Q83/C83)</f>
        <v>0.0558283623900076</v>
      </c>
      <c r="S83" s="47" t="n">
        <f>C83-E83-G83-I83-K83-M83-O83-Q83</f>
        <v>4192</v>
      </c>
      <c r="T83" s="49" t="n">
        <f>IF(ISERROR(S83/C83),"",S83/C83)</f>
        <v>0.0460512583901833</v>
      </c>
      <c r="U83" s="47" t="n">
        <f>IF(ISERROR(C83-E83),"",C83-E83)</f>
        <v>19451</v>
      </c>
      <c r="V83" s="49" t="n">
        <f>IF(ISERROR(U83/$C83),"",U83/$C83)</f>
        <v>0.213679157191664</v>
      </c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</row>
    <row r="84" ht="12.75">
      <c r="A84" s="9" t="n">
        <v>82</v>
      </c>
      <c r="B84" s="25"/>
      <c r="C84" s="47" t="n">
        <f>Overview!B84</f>
        <v>91524</v>
      </c>
      <c r="D84" s="49" t="n">
        <f>IF(ISERROR(F84+H84+J84+L84+N84+P84+R84+T84),"",F84+H84+J84+L84+N84+P84+R84+T84)</f>
        <v>1</v>
      </c>
      <c r="E84" s="47" t="n">
        <v>37534</v>
      </c>
      <c r="F84" s="49" t="n">
        <f>IF(ISERROR(E84/C84),"",E84/C84)</f>
        <v>0.410100083038329</v>
      </c>
      <c r="G84" s="47" t="n">
        <v>25230</v>
      </c>
      <c r="H84" s="49" t="n">
        <f>IF(ISERROR(G84/C84),"",G84/C84)</f>
        <v>0.275665399239544</v>
      </c>
      <c r="I84" s="47" t="n">
        <v>238</v>
      </c>
      <c r="J84" s="49" t="n">
        <f>IF(ISERROR(I84/C84),"",I84/C84)</f>
        <v>0.00260041082120537</v>
      </c>
      <c r="K84" s="62" t="n">
        <v>3121</v>
      </c>
      <c r="L84" s="49" t="n">
        <f>IF(ISERROR(K84/C84),"",K84/C84)</f>
        <v>0.03410034526463</v>
      </c>
      <c r="M84" s="47" t="n">
        <v>19</v>
      </c>
      <c r="N84" s="49" t="n">
        <f>IF(ISERROR(M84/C84),"",M84/C84)</f>
        <v>0.000207595821860933</v>
      </c>
      <c r="O84" s="47" t="n">
        <v>456</v>
      </c>
      <c r="P84" s="49" t="n">
        <f>IF(ISERROR(O84/C84),"",O84/C84)</f>
        <v>0.00498229972466238</v>
      </c>
      <c r="Q84" s="47" t="n">
        <v>21020</v>
      </c>
      <c r="R84" s="49" t="n">
        <f>IF(ISERROR(Q84/C84),"",Q84/C84)</f>
        <v>0.229666535553516</v>
      </c>
      <c r="S84" s="47" t="n">
        <f>C84-E84-G84-I84-K84-M84-O84-Q84</f>
        <v>3906</v>
      </c>
      <c r="T84" s="49" t="n">
        <f>IF(ISERROR(S84/C84),"",S84/C84)</f>
        <v>0.0426773305362528</v>
      </c>
      <c r="U84" s="47" t="n">
        <f>IF(ISERROR(C84-E84),"",C84-E84)</f>
        <v>53990</v>
      </c>
      <c r="V84" s="49" t="n">
        <f>IF(ISERROR(U84/$C84),"",U84/$C84)</f>
        <v>0.589899916961671</v>
      </c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</row>
    <row r="85" ht="12.75">
      <c r="A85" s="9" t="n">
        <v>83</v>
      </c>
      <c r="B85" s="25"/>
      <c r="C85" s="47" t="n">
        <f>Overview!B85</f>
        <v>90482</v>
      </c>
      <c r="D85" s="49" t="n">
        <f>IF(ISERROR(F85+H85+J85+L85+N85+P85+R85+T85),"",F85+H85+J85+L85+N85+P85+R85+T85)</f>
        <v>1</v>
      </c>
      <c r="E85" s="47" t="n">
        <v>61999</v>
      </c>
      <c r="F85" s="49" t="n">
        <f>IF(ISERROR(E85/C85),"",E85/C85)</f>
        <v>0.685208107689927</v>
      </c>
      <c r="G85" s="47" t="n">
        <v>5691</v>
      </c>
      <c r="H85" s="49" t="n">
        <f>IF(ISERROR(G85/C85),"",G85/C85)</f>
        <v>0.0628964876992109</v>
      </c>
      <c r="I85" s="47" t="n">
        <v>271</v>
      </c>
      <c r="J85" s="49" t="n">
        <f>IF(ISERROR(I85/C85),"",I85/C85)</f>
        <v>0.00299507084281957</v>
      </c>
      <c r="K85" s="62" t="n">
        <v>2653</v>
      </c>
      <c r="L85" s="49" t="n">
        <f>IF(ISERROR(K85/C85),"",K85/C85)</f>
        <v>0.0293207488782299</v>
      </c>
      <c r="M85" s="47" t="n">
        <v>26</v>
      </c>
      <c r="N85" s="49" t="n">
        <f>IF(ISERROR(M85/C85),"",M85/C85)</f>
        <v>0.000287349970159811</v>
      </c>
      <c r="O85" s="47" t="n">
        <v>251</v>
      </c>
      <c r="P85" s="49" t="n">
        <f>IF(ISERROR(O85/C85),"",O85/C85)</f>
        <v>0.0027740324042351</v>
      </c>
      <c r="Q85" s="47" t="n">
        <v>15634</v>
      </c>
      <c r="R85" s="49" t="n">
        <f>IF(ISERROR(Q85/C85),"",Q85/C85)</f>
        <v>0.17278574744148</v>
      </c>
      <c r="S85" s="47" t="n">
        <f>C85-E85-G85-I85-K85-M85-O85-Q85</f>
        <v>3957</v>
      </c>
      <c r="T85" s="49" t="n">
        <f>IF(ISERROR(S85/C85),"",S85/C85)</f>
        <v>0.0437324550739374</v>
      </c>
      <c r="U85" s="47" t="n">
        <f>IF(ISERROR(C85-E85),"",C85-E85)</f>
        <v>28483</v>
      </c>
      <c r="V85" s="49" t="n">
        <f>IF(ISERROR(U85/$C85),"",U85/$C85)</f>
        <v>0.314791892310073</v>
      </c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</row>
    <row r="86" ht="12.75">
      <c r="A86" s="9" t="n">
        <v>84</v>
      </c>
      <c r="B86" s="25"/>
      <c r="C86" s="47" t="n">
        <f>Overview!B86</f>
        <v>91240</v>
      </c>
      <c r="D86" s="49" t="n">
        <f>IF(ISERROR(F86+H86+J86+L86+N86+P86+R86+T86),"",F86+H86+J86+L86+N86+P86+R86+T86)</f>
        <v>1</v>
      </c>
      <c r="E86" s="47" t="n">
        <v>66547</v>
      </c>
      <c r="F86" s="49" t="n">
        <f>IF(ISERROR(E86/C86),"",E86/C86)</f>
        <v>0.72936212187637</v>
      </c>
      <c r="G86" s="47" t="n">
        <v>7372</v>
      </c>
      <c r="H86" s="49" t="n">
        <f>IF(ISERROR(G86/C86),"",G86/C86)</f>
        <v>0.0807978956597983</v>
      </c>
      <c r="I86" s="47" t="n">
        <v>367</v>
      </c>
      <c r="J86" s="49" t="n">
        <f>IF(ISERROR(I86/C86),"",I86/C86)</f>
        <v>0.0040223586146427</v>
      </c>
      <c r="K86" s="62" t="n">
        <v>1680</v>
      </c>
      <c r="L86" s="49" t="n">
        <f>IF(ISERROR(K86/C86),"",K86/C86)</f>
        <v>0.0184129767645769</v>
      </c>
      <c r="M86" s="47" t="n">
        <v>46</v>
      </c>
      <c r="N86" s="49" t="n">
        <f>IF(ISERROR(M86/C86),"",M86/C86)</f>
        <v>0.000504164839982464</v>
      </c>
      <c r="O86" s="47" t="n">
        <v>389</v>
      </c>
      <c r="P86" s="49" t="n">
        <f>IF(ISERROR(O86/C86),"",O86/C86)</f>
        <v>0.00426348092941692</v>
      </c>
      <c r="Q86" s="47" t="n">
        <v>10510</v>
      </c>
      <c r="R86" s="49" t="n">
        <f>IF(ISERROR(Q86/C86),"",Q86/C86)</f>
        <v>0.115190705830776</v>
      </c>
      <c r="S86" s="47" t="n">
        <f>C86-E86-G86-I86-K86-M86-O86-Q86</f>
        <v>4329</v>
      </c>
      <c r="T86" s="49" t="n">
        <f>IF(ISERROR(S86/C86),"",S86/C86)</f>
        <v>0.0474462954844367</v>
      </c>
      <c r="U86" s="47" t="n">
        <f>IF(ISERROR(C86-E86),"",C86-E86)</f>
        <v>24693</v>
      </c>
      <c r="V86" s="49" t="n">
        <f>IF(ISERROR(U86/$C86),"",U86/$C86)</f>
        <v>0.27063787812363</v>
      </c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</row>
    <row r="87" ht="12.75">
      <c r="A87" s="9" t="n">
        <v>85</v>
      </c>
      <c r="B87" s="25"/>
      <c r="C87" s="47" t="n">
        <f>Overview!B87</f>
        <v>93469</v>
      </c>
      <c r="D87" s="49" t="n">
        <f>IF(ISERROR(F87+H87+J87+L87+N87+P87+R87+T87),"",F87+H87+J87+L87+N87+P87+R87+T87)</f>
        <v>1</v>
      </c>
      <c r="E87" s="47" t="n">
        <v>81535</v>
      </c>
      <c r="F87" s="49" t="n">
        <f>IF(ISERROR(E87/C87),"",E87/C87)</f>
        <v>0.872321304389691</v>
      </c>
      <c r="G87" s="47" t="n">
        <v>1132</v>
      </c>
      <c r="H87" s="49" t="n">
        <f>IF(ISERROR(G87/C87),"",G87/C87)</f>
        <v>0.0121109672725717</v>
      </c>
      <c r="I87" s="47" t="n">
        <v>134</v>
      </c>
      <c r="J87" s="49" t="n">
        <f>IF(ISERROR(I87/C87),"",I87/C87)</f>
        <v>0.0014336304015235</v>
      </c>
      <c r="K87" s="62" t="n">
        <v>1960</v>
      </c>
      <c r="L87" s="49" t="n">
        <f>IF(ISERROR(K87/C87),"",K87/C87)</f>
        <v>0.0209695193058661</v>
      </c>
      <c r="M87" s="47" t="n">
        <v>16</v>
      </c>
      <c r="N87" s="49" t="n">
        <f>IF(ISERROR(M87/C87),"",M87/C87)</f>
        <v>0.000171179749435642</v>
      </c>
      <c r="O87" s="47" t="n">
        <v>240</v>
      </c>
      <c r="P87" s="49" t="n">
        <f>IF(ISERROR(O87/C87),"",O87/C87)</f>
        <v>0.00256769624153463</v>
      </c>
      <c r="Q87" s="47" t="n">
        <v>5253</v>
      </c>
      <c r="R87" s="49" t="n">
        <f>IF(ISERROR(Q87/C87),"",Q87/C87)</f>
        <v>0.0562004514865891</v>
      </c>
      <c r="S87" s="47" t="n">
        <f>C87-E87-G87-I87-K87-M87-O87-Q87</f>
        <v>3199</v>
      </c>
      <c r="T87" s="49" t="n">
        <f>IF(ISERROR(S87/C87),"",S87/C87)</f>
        <v>0.0342252511527886</v>
      </c>
      <c r="U87" s="47" t="n">
        <f>IF(ISERROR(C87-E87),"",C87-E87)</f>
        <v>11934</v>
      </c>
      <c r="V87" s="49" t="n">
        <f>IF(ISERROR(U87/$C87),"",U87/$C87)</f>
        <v>0.127678695610309</v>
      </c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</row>
    <row r="88" ht="12.75">
      <c r="A88" s="9" t="n">
        <v>86</v>
      </c>
      <c r="B88" s="25"/>
      <c r="C88" s="47" t="n">
        <f>Overview!B88</f>
        <v>90575</v>
      </c>
      <c r="D88" s="49" t="n">
        <f>IF(ISERROR(F88+H88+J88+L88+N88+P88+R88+T88),"",F88+H88+J88+L88+N88+P88+R88+T88)</f>
        <v>1</v>
      </c>
      <c r="E88" s="47" t="n">
        <v>59794</v>
      </c>
      <c r="F88" s="49" t="n">
        <f>IF(ISERROR(E88/C88),"",E88/C88)</f>
        <v>0.660160088324593</v>
      </c>
      <c r="G88" s="47" t="n">
        <v>2371</v>
      </c>
      <c r="H88" s="49" t="n">
        <f>IF(ISERROR(G88/C88),"",G88/C88)</f>
        <v>0.0261772012144632</v>
      </c>
      <c r="I88" s="47" t="n">
        <v>170</v>
      </c>
      <c r="J88" s="49" t="n">
        <f>IF(ISERROR(I88/C88),"",I88/C88)</f>
        <v>0.00187689759867513</v>
      </c>
      <c r="K88" s="62" t="n">
        <v>4597</v>
      </c>
      <c r="L88" s="49" t="n">
        <f>IF(ISERROR(K88/C88),"",K88/C88)</f>
        <v>0.0507535191829975</v>
      </c>
      <c r="M88" s="47" t="n">
        <v>65</v>
      </c>
      <c r="N88" s="49" t="n">
        <f>IF(ISERROR(M88/C88),"",M88/C88)</f>
        <v>0.000717637317140491</v>
      </c>
      <c r="O88" s="47" t="n">
        <v>274</v>
      </c>
      <c r="P88" s="49" t="n">
        <f>IF(ISERROR(O88/C88),"",O88/C88)</f>
        <v>0.00302511730609992</v>
      </c>
      <c r="Q88" s="47" t="n">
        <v>20099</v>
      </c>
      <c r="R88" s="49" t="n">
        <f>IF(ISERROR(Q88/C88),"",Q88/C88)</f>
        <v>0.22190449903395</v>
      </c>
      <c r="S88" s="47" t="n">
        <f>C88-E88-G88-I88-K88-M88-O88-Q88</f>
        <v>3205</v>
      </c>
      <c r="T88" s="49" t="n">
        <f>IF(ISERROR(S88/C88),"",S88/C88)</f>
        <v>0.0353850400220811</v>
      </c>
      <c r="U88" s="47" t="n">
        <f>IF(ISERROR(C88-E88),"",C88-E88)</f>
        <v>30781</v>
      </c>
      <c r="V88" s="49" t="n">
        <f>IF(ISERROR(U88/$C88),"",U88/$C88)</f>
        <v>0.339839911675407</v>
      </c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</row>
    <row r="89" ht="12.75">
      <c r="A89" s="9" t="n">
        <v>87</v>
      </c>
      <c r="B89" s="25"/>
      <c r="C89" s="47" t="n">
        <f>Overview!B89</f>
        <v>91376</v>
      </c>
      <c r="D89" s="49" t="n">
        <f>IF(ISERROR(F89+H89+J89+L89+N89+P89+R89+T89),"",F89+H89+J89+L89+N89+P89+R89+T89)</f>
        <v>1</v>
      </c>
      <c r="E89" s="47" t="n">
        <v>56574</v>
      </c>
      <c r="F89" s="49" t="n">
        <f>IF(ISERROR(E89/C89),"",E89/C89)</f>
        <v>0.619134127123096</v>
      </c>
      <c r="G89" s="47" t="n">
        <v>22119</v>
      </c>
      <c r="H89" s="49" t="n">
        <f>IF(ISERROR(G89/C89),"",G89/C89)</f>
        <v>0.242065750306426</v>
      </c>
      <c r="I89" s="47" t="n">
        <v>597</v>
      </c>
      <c r="J89" s="49" t="n">
        <f>IF(ISERROR(I89/C89),"",I89/C89)</f>
        <v>0.0065334442304325</v>
      </c>
      <c r="K89" s="62" t="n">
        <v>459</v>
      </c>
      <c r="L89" s="49" t="n">
        <f>IF(ISERROR(K89/C89),"",K89/C89)</f>
        <v>0.00502320084048328</v>
      </c>
      <c r="M89" s="47" t="n">
        <v>23</v>
      </c>
      <c r="N89" s="49" t="n">
        <f>IF(ISERROR(M89/C89),"",M89/C89)</f>
        <v>0.000251707231658203</v>
      </c>
      <c r="O89" s="47" t="n">
        <v>314</v>
      </c>
      <c r="P89" s="49" t="n">
        <f>IF(ISERROR(O89/C89),"",O89/C89)</f>
        <v>0.00343635090176852</v>
      </c>
      <c r="Q89" s="47" t="n">
        <v>6240</v>
      </c>
      <c r="R89" s="49" t="n">
        <f>IF(ISERROR(Q89/C89),"",Q89/C89)</f>
        <v>0.0682892663281387</v>
      </c>
      <c r="S89" s="47" t="n">
        <f>C89-E89-G89-I89-K89-M89-O89-Q89</f>
        <v>5050</v>
      </c>
      <c r="T89" s="49" t="n">
        <f>IF(ISERROR(S89/C89),"",S89/C89)</f>
        <v>0.0552661530379968</v>
      </c>
      <c r="U89" s="47" t="n">
        <f>IF(ISERROR(C89-E89),"",C89-E89)</f>
        <v>34802</v>
      </c>
      <c r="V89" s="49" t="n">
        <f>IF(ISERROR(U89/$C89),"",U89/$C89)</f>
        <v>0.380865872876904</v>
      </c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</row>
    <row r="90" ht="12.75">
      <c r="A90" s="9" t="n">
        <v>88</v>
      </c>
      <c r="B90" s="25"/>
      <c r="C90" s="47" t="n">
        <f>Overview!B90</f>
        <v>90900</v>
      </c>
      <c r="D90" s="49" t="n">
        <f>IF(ISERROR(F90+H90+J90+L90+N90+P90+R90+T90),"",F90+H90+J90+L90+N90+P90+R90+T90)</f>
        <v>1</v>
      </c>
      <c r="E90" s="47" t="n">
        <v>79817</v>
      </c>
      <c r="F90" s="49" t="n">
        <f>IF(ISERROR(E90/C90),"",E90/C90)</f>
        <v>0.878074807480748</v>
      </c>
      <c r="G90" s="47" t="n">
        <v>1335</v>
      </c>
      <c r="H90" s="49" t="n">
        <f>IF(ISERROR(G90/C90),"",G90/C90)</f>
        <v>0.0146864686468647</v>
      </c>
      <c r="I90" s="47" t="n">
        <v>341</v>
      </c>
      <c r="J90" s="49" t="n">
        <f>IF(ISERROR(I90/C90),"",I90/C90)</f>
        <v>0.00375137513751375</v>
      </c>
      <c r="K90" s="62" t="n">
        <v>1290</v>
      </c>
      <c r="L90" s="49" t="n">
        <f>IF(ISERROR(K90/C90),"",K90/C90)</f>
        <v>0.0141914191419142</v>
      </c>
      <c r="M90" s="47" t="n">
        <v>10</v>
      </c>
      <c r="N90" s="49" t="n">
        <f>IF(ISERROR(M90/C90),"",M90/C90)</f>
        <v>0.00011001100110011</v>
      </c>
      <c r="O90" s="47" t="n">
        <v>256</v>
      </c>
      <c r="P90" s="49" t="n">
        <f>IF(ISERROR(O90/C90),"",O90/C90)</f>
        <v>0.00281628162816282</v>
      </c>
      <c r="Q90" s="47" t="n">
        <v>4199</v>
      </c>
      <c r="R90" s="49" t="n">
        <f>IF(ISERROR(Q90/C90),"",Q90/C90)</f>
        <v>0.0461936193619362</v>
      </c>
      <c r="S90" s="47" t="n">
        <f>C90-E90-G90-I90-K90-M90-O90-Q90</f>
        <v>3652</v>
      </c>
      <c r="T90" s="49" t="n">
        <f>IF(ISERROR(S90/C90),"",S90/C90)</f>
        <v>0.0401760176017602</v>
      </c>
      <c r="U90" s="47" t="n">
        <f>IF(ISERROR(C90-E90),"",C90-E90)</f>
        <v>11083</v>
      </c>
      <c r="V90" s="49" t="n">
        <f>IF(ISERROR(U90/$C90),"",U90/$C90)</f>
        <v>0.121925192519252</v>
      </c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</row>
    <row r="91" ht="12.75">
      <c r="A91" s="9" t="n">
        <v>89</v>
      </c>
      <c r="B91" s="25"/>
      <c r="C91" s="47" t="n">
        <f>Overview!B91</f>
        <v>93134</v>
      </c>
      <c r="D91" s="49" t="n">
        <f>IF(ISERROR(F91+H91+J91+L91+N91+P91+R91+T91),"",F91+H91+J91+L91+N91+P91+R91+T91)</f>
        <v>1</v>
      </c>
      <c r="E91" s="47" t="n">
        <v>81021</v>
      </c>
      <c r="F91" s="49" t="n">
        <f>IF(ISERROR(E91/C91),"",E91/C91)</f>
        <v>0.869940086327227</v>
      </c>
      <c r="G91" s="47" t="n">
        <v>1822</v>
      </c>
      <c r="H91" s="49" t="n">
        <f>IF(ISERROR(G91/C91),"",G91/C91)</f>
        <v>0.0195632099984968</v>
      </c>
      <c r="I91" s="47" t="n">
        <v>421</v>
      </c>
      <c r="J91" s="49" t="n">
        <f>IF(ISERROR(I91/C91),"",I91/C91)</f>
        <v>0.0045203685012992</v>
      </c>
      <c r="K91" s="62" t="n">
        <v>760</v>
      </c>
      <c r="L91" s="49" t="n">
        <f>IF(ISERROR(K91/C91),"",K91/C91)</f>
        <v>0.00816028518049262</v>
      </c>
      <c r="M91" s="47" t="n">
        <v>17</v>
      </c>
      <c r="N91" s="49" t="n">
        <f>IF(ISERROR(M91/C91),"",M91/C91)</f>
        <v>0.000182532694826809</v>
      </c>
      <c r="O91" s="47" t="n">
        <v>250</v>
      </c>
      <c r="P91" s="49" t="n">
        <f>IF(ISERROR(O91/C91),"",O91/C91)</f>
        <v>0.00268430433568836</v>
      </c>
      <c r="Q91" s="47" t="n">
        <v>5165</v>
      </c>
      <c r="R91" s="49" t="n">
        <f>IF(ISERROR(Q91/C91),"",Q91/C91)</f>
        <v>0.0554577275753216</v>
      </c>
      <c r="S91" s="47" t="n">
        <f>C91-E91-G91-I91-K91-M91-O91-Q91</f>
        <v>3678</v>
      </c>
      <c r="T91" s="49" t="n">
        <f>IF(ISERROR(S91/C91),"",S91/C91)</f>
        <v>0.0394914853866472</v>
      </c>
      <c r="U91" s="47" t="n">
        <f>IF(ISERROR(C91-E91),"",C91-E91)</f>
        <v>12113</v>
      </c>
      <c r="V91" s="49" t="n">
        <f>IF(ISERROR(U91/$C91),"",U91/$C91)</f>
        <v>0.130059913672773</v>
      </c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</row>
    <row r="92" ht="12.75">
      <c r="A92" s="9" t="n">
        <v>90</v>
      </c>
      <c r="B92" s="25"/>
      <c r="C92" s="47" t="n">
        <f>Overview!B92</f>
        <v>89966</v>
      </c>
      <c r="D92" s="49" t="n">
        <f>IF(ISERROR(F92+H92+J92+L92+N92+P92+R92+T92),"",F92+H92+J92+L92+N92+P92+R92+T92)</f>
        <v>1</v>
      </c>
      <c r="E92" s="47" t="n">
        <v>78282</v>
      </c>
      <c r="F92" s="49" t="n">
        <f>IF(ISERROR(E92/C92),"",E92/C92)</f>
        <v>0.870128715292444</v>
      </c>
      <c r="G92" s="47" t="n">
        <v>1484</v>
      </c>
      <c r="H92" s="49" t="n">
        <f>IF(ISERROR(G92/C92),"",G92/C92)</f>
        <v>0.0164951203788098</v>
      </c>
      <c r="I92" s="47" t="n">
        <v>198</v>
      </c>
      <c r="J92" s="49" t="n">
        <f>IF(ISERROR(I92/C92),"",I92/C92)</f>
        <v>0.00220083142520508</v>
      </c>
      <c r="K92" s="62" t="n">
        <v>836</v>
      </c>
      <c r="L92" s="49" t="n">
        <f>IF(ISERROR(K92/C92),"",K92/C92)</f>
        <v>0.00929239935086588</v>
      </c>
      <c r="M92" s="47" t="n">
        <v>14</v>
      </c>
      <c r="N92" s="49" t="n">
        <f>IF(ISERROR(M92/C92),"",M92/C92)</f>
        <v>0.000155614343196319</v>
      </c>
      <c r="O92" s="47" t="n">
        <v>267</v>
      </c>
      <c r="P92" s="49" t="n">
        <f>IF(ISERROR(O92/C92),"",O92/C92)</f>
        <v>0.00296778783095836</v>
      </c>
      <c r="Q92" s="47" t="n">
        <v>5205</v>
      </c>
      <c r="R92" s="49" t="n">
        <f>IF(ISERROR(Q92/C92),"",Q92/C92)</f>
        <v>0.0578551897383456</v>
      </c>
      <c r="S92" s="47" t="n">
        <f>C92-E92-G92-I92-K92-M92-O92-Q92</f>
        <v>3680</v>
      </c>
      <c r="T92" s="49" t="n">
        <f>IF(ISERROR(S92/C92),"",S92/C92)</f>
        <v>0.0409043416401752</v>
      </c>
      <c r="U92" s="47" t="n">
        <f>IF(ISERROR(C92-E92),"",C92-E92)</f>
        <v>11684</v>
      </c>
      <c r="V92" s="49" t="n">
        <f>IF(ISERROR(U92/$C92),"",U92/$C92)</f>
        <v>0.129871284707556</v>
      </c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</row>
    <row r="93" ht="12.75">
      <c r="A93" s="9" t="n">
        <v>91</v>
      </c>
      <c r="B93" s="25"/>
      <c r="C93" s="47" t="n">
        <f>Overview!B93</f>
        <v>91350</v>
      </c>
      <c r="D93" s="49" t="n">
        <f>IF(ISERROR(F93+H93+J93+L93+N93+P93+R93+T93),"",F93+H93+J93+L93+N93+P93+R93+T93)</f>
        <v>1</v>
      </c>
      <c r="E93" s="47" t="n">
        <v>82902</v>
      </c>
      <c r="F93" s="49" t="n">
        <f>IF(ISERROR(E93/C93),"",E93/C93)</f>
        <v>0.90752052545156</v>
      </c>
      <c r="G93" s="47" t="n">
        <v>487</v>
      </c>
      <c r="H93" s="49" t="n">
        <f>IF(ISERROR(G93/C93),"",G93/C93)</f>
        <v>0.00533114395183361</v>
      </c>
      <c r="I93" s="47" t="n">
        <v>313</v>
      </c>
      <c r="J93" s="49" t="n">
        <f>IF(ISERROR(I93/C93),"",I93/C93)</f>
        <v>0.0034263820470717</v>
      </c>
      <c r="K93" s="62" t="n">
        <v>346</v>
      </c>
      <c r="L93" s="49" t="n">
        <f>IF(ISERROR(K93/C93),"",K93/C93)</f>
        <v>0.00378762999452655</v>
      </c>
      <c r="M93" s="47" t="n">
        <v>30</v>
      </c>
      <c r="N93" s="49" t="n">
        <f>IF(ISERROR(M93/C93),"",M93/C93)</f>
        <v>0.000328407224958949</v>
      </c>
      <c r="O93" s="47" t="n">
        <v>212</v>
      </c>
      <c r="P93" s="49" t="n">
        <f>IF(ISERROR(O93/C93),"",O93/C93)</f>
        <v>0.00232074438970991</v>
      </c>
      <c r="Q93" s="47" t="n">
        <v>3465</v>
      </c>
      <c r="R93" s="49" t="n">
        <f>IF(ISERROR(Q93/C93),"",Q93/C93)</f>
        <v>0.0379310344827586</v>
      </c>
      <c r="S93" s="47" t="n">
        <f>C93-E93-G93-I93-K93-M93-O93-Q93</f>
        <v>3595</v>
      </c>
      <c r="T93" s="49" t="n">
        <f>IF(ISERROR(S93/C93),"",S93/C93)</f>
        <v>0.0393541324575807</v>
      </c>
      <c r="U93" s="47" t="n">
        <f>IF(ISERROR(C93-E93),"",C93-E93)</f>
        <v>8448</v>
      </c>
      <c r="V93" s="49" t="n">
        <f>IF(ISERROR(U93/$C93),"",U93/$C93)</f>
        <v>0.0924794745484401</v>
      </c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</row>
    <row r="94" ht="12.75">
      <c r="A94" s="9" t="n">
        <v>92</v>
      </c>
      <c r="B94" s="25"/>
      <c r="C94" s="47" t="n">
        <f>Overview!B94</f>
        <v>89488</v>
      </c>
      <c r="D94" s="49" t="n">
        <f>IF(ISERROR(F94+H94+J94+L94+N94+P94+R94+T94),"",F94+H94+J94+L94+N94+P94+R94+T94)</f>
        <v>1</v>
      </c>
      <c r="E94" s="47" t="n">
        <v>72645</v>
      </c>
      <c r="F94" s="49" t="n">
        <f>IF(ISERROR(E94/C94),"",E94/C94)</f>
        <v>0.811784820311103</v>
      </c>
      <c r="G94" s="47" t="n">
        <v>4224</v>
      </c>
      <c r="H94" s="49" t="n">
        <f>IF(ISERROR(G94/C94),"",G94/C94)</f>
        <v>0.0472018594671911</v>
      </c>
      <c r="I94" s="47" t="n">
        <v>2094</v>
      </c>
      <c r="J94" s="49" t="n">
        <f>IF(ISERROR(I94/C94),"",I94/C94)</f>
        <v>0.0233997854460933</v>
      </c>
      <c r="K94" s="62" t="n">
        <v>1259</v>
      </c>
      <c r="L94" s="49" t="n">
        <f>IF(ISERROR(K94/C94),"",K94/C94)</f>
        <v>0.0140689254425174</v>
      </c>
      <c r="M94" s="47" t="n">
        <v>42</v>
      </c>
      <c r="N94" s="49" t="n">
        <f>IF(ISERROR(M94/C94),"",M94/C94)</f>
        <v>0.000469336670838548</v>
      </c>
      <c r="O94" s="47" t="n">
        <v>259</v>
      </c>
      <c r="P94" s="49" t="n">
        <f>IF(ISERROR(O94/C94),"",O94/C94)</f>
        <v>0.00289424280350438</v>
      </c>
      <c r="Q94" s="47" t="n">
        <v>5236</v>
      </c>
      <c r="R94" s="49" t="n">
        <f>IF(ISERROR(Q94/C94),"",Q94/C94)</f>
        <v>0.0585106382978723</v>
      </c>
      <c r="S94" s="47" t="n">
        <f>C94-E94-G94-I94-K94-M94-O94-Q94</f>
        <v>3729</v>
      </c>
      <c r="T94" s="49" t="n">
        <f>IF(ISERROR(S94/C94),"",S94/C94)</f>
        <v>0.0416703915608797</v>
      </c>
      <c r="U94" s="47" t="n">
        <f>IF(ISERROR(C94-E94),"",C94-E94)</f>
        <v>16843</v>
      </c>
      <c r="V94" s="49" t="n">
        <f>IF(ISERROR(U94/$C94),"",U94/$C94)</f>
        <v>0.188215179688897</v>
      </c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</row>
    <row r="95" ht="12.75">
      <c r="A95" s="9" t="n">
        <v>93</v>
      </c>
      <c r="B95" s="25"/>
      <c r="C95" s="47" t="n">
        <f>Overview!B95</f>
        <v>89543</v>
      </c>
      <c r="D95" s="49" t="n">
        <f>IF(ISERROR(F95+H95+J95+L95+N95+P95+R95+T95),"",F95+H95+J95+L95+N95+P95+R95+T95)</f>
        <v>1</v>
      </c>
      <c r="E95" s="47" t="n">
        <v>58000</v>
      </c>
      <c r="F95" s="49" t="n">
        <f>IF(ISERROR(E95/C95),"",E95/C95)</f>
        <v>0.647733491171839</v>
      </c>
      <c r="G95" s="47" t="n">
        <v>21148</v>
      </c>
      <c r="H95" s="49" t="n">
        <f>IF(ISERROR(G95/C95),"",G95/C95)</f>
        <v>0.236177032263829</v>
      </c>
      <c r="I95" s="47" t="n">
        <v>238</v>
      </c>
      <c r="J95" s="49" t="n">
        <f>IF(ISERROR(I95/C95),"",I95/C95)</f>
        <v>0.0026579408775672</v>
      </c>
      <c r="K95" s="62" t="n">
        <v>202</v>
      </c>
      <c r="L95" s="49" t="n">
        <f>IF(ISERROR(K95/C95),"",K95/C95)</f>
        <v>0.00225589940028813</v>
      </c>
      <c r="M95" s="47" t="n">
        <v>21</v>
      </c>
      <c r="N95" s="49" t="n">
        <f>IF(ISERROR(M95/C95),"",M95/C95)</f>
        <v>0.000234524195079459</v>
      </c>
      <c r="O95" s="47" t="n">
        <v>249</v>
      </c>
      <c r="P95" s="49" t="n">
        <f>IF(ISERROR(O95/C95),"",O95/C95)</f>
        <v>0.00278078688451359</v>
      </c>
      <c r="Q95" s="47" t="n">
        <v>6770</v>
      </c>
      <c r="R95" s="49" t="n">
        <f>IF(ISERROR(Q95/C95),"",Q95/C95)</f>
        <v>0.0756061333660923</v>
      </c>
      <c r="S95" s="47" t="n">
        <f>C95-E95-G95-I95-K95-M95-O95-Q95</f>
        <v>2915</v>
      </c>
      <c r="T95" s="49" t="n">
        <f>IF(ISERROR(S95/C95),"",S95/C95)</f>
        <v>0.0325541918407916</v>
      </c>
      <c r="U95" s="47" t="n">
        <f>IF(ISERROR(C95-E95),"",C95-E95)</f>
        <v>31543</v>
      </c>
      <c r="V95" s="49" t="n">
        <f>IF(ISERROR(U95/$C95),"",U95/$C95)</f>
        <v>0.352266508828161</v>
      </c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</row>
    <row r="96" ht="12.75">
      <c r="A96" s="9" t="n">
        <v>94</v>
      </c>
      <c r="B96" s="25"/>
      <c r="C96" s="47" t="n">
        <f>Overview!B96</f>
        <v>90305</v>
      </c>
      <c r="D96" s="49" t="n">
        <f>IF(ISERROR(F96+H96+J96+L96+N96+P96+R96+T96),"",F96+H96+J96+L96+N96+P96+R96+T96)</f>
        <v>1</v>
      </c>
      <c r="E96" s="47" t="n">
        <v>61276</v>
      </c>
      <c r="F96" s="49" t="n">
        <f>IF(ISERROR(E96/C96),"",E96/C96)</f>
        <v>0.67854493106694</v>
      </c>
      <c r="G96" s="47" t="n">
        <v>12770</v>
      </c>
      <c r="H96" s="49" t="n">
        <f>IF(ISERROR(G96/C96),"",G96/C96)</f>
        <v>0.141409667238802</v>
      </c>
      <c r="I96" s="47" t="n">
        <v>200</v>
      </c>
      <c r="J96" s="49" t="n">
        <f>IF(ISERROR(I96/C96),"",I96/C96)</f>
        <v>0.00221471679309008</v>
      </c>
      <c r="K96" s="62" t="n">
        <v>1967</v>
      </c>
      <c r="L96" s="49" t="n">
        <f>IF(ISERROR(K96/C96),"",K96/C96)</f>
        <v>0.021781739660041</v>
      </c>
      <c r="M96" s="47" t="n">
        <v>65</v>
      </c>
      <c r="N96" s="49" t="n">
        <f>IF(ISERROR(M96/C96),"",M96/C96)</f>
        <v>0.000719782957754277</v>
      </c>
      <c r="O96" s="47" t="n">
        <v>426</v>
      </c>
      <c r="P96" s="49" t="n">
        <f>IF(ISERROR(O96/C96),"",O96/C96)</f>
        <v>0.00471734676928188</v>
      </c>
      <c r="Q96" s="47" t="n">
        <v>9906</v>
      </c>
      <c r="R96" s="49" t="n">
        <f>IF(ISERROR(Q96/C96),"",Q96/C96)</f>
        <v>0.109694922761752</v>
      </c>
      <c r="S96" s="47" t="n">
        <f>C96-E96-G96-I96-K96-M96-O96-Q96</f>
        <v>3695</v>
      </c>
      <c r="T96" s="49" t="n">
        <f>IF(ISERROR(S96/C96),"",S96/C96)</f>
        <v>0.0409168927523393</v>
      </c>
      <c r="U96" s="47" t="n">
        <f>IF(ISERROR(C96-E96),"",C96-E96)</f>
        <v>29029</v>
      </c>
      <c r="V96" s="49" t="n">
        <f>IF(ISERROR(U96/$C96),"",U96/$C96)</f>
        <v>0.32145506893306</v>
      </c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</row>
    <row r="97" ht="12.75">
      <c r="A97" s="9" t="n">
        <v>95</v>
      </c>
      <c r="B97" s="25"/>
      <c r="C97" s="47" t="n">
        <f>Overview!B97</f>
        <v>92422</v>
      </c>
      <c r="D97" s="49" t="n">
        <f>IF(ISERROR(F97+H97+J97+L97+N97+P97+R97+T97),"",F97+H97+J97+L97+N97+P97+R97+T97)</f>
        <v>1</v>
      </c>
      <c r="E97" s="47" t="n">
        <v>84051</v>
      </c>
      <c r="F97" s="49" t="n">
        <f>IF(ISERROR(E97/C97),"",E97/C97)</f>
        <v>0.909426327064985</v>
      </c>
      <c r="G97" s="47" t="n">
        <v>1105</v>
      </c>
      <c r="H97" s="49" t="n">
        <f>IF(ISERROR(G97/C97),"",G97/C97)</f>
        <v>0.0119560277855922</v>
      </c>
      <c r="I97" s="47" t="n">
        <v>372</v>
      </c>
      <c r="J97" s="49" t="n">
        <f>IF(ISERROR(I97/C97),"",I97/C97)</f>
        <v>0.00402501568890524</v>
      </c>
      <c r="K97" s="62" t="n">
        <v>456</v>
      </c>
      <c r="L97" s="49" t="n">
        <f>IF(ISERROR(K97/C97),"",K97/C97)</f>
        <v>0.0049338901993032</v>
      </c>
      <c r="M97" s="47" t="n">
        <v>15</v>
      </c>
      <c r="N97" s="49" t="n">
        <f>IF(ISERROR(M97/C97),"",M97/C97)</f>
        <v>0.000162299019713921</v>
      </c>
      <c r="O97" s="47" t="n">
        <v>268</v>
      </c>
      <c r="P97" s="49" t="n">
        <f>IF(ISERROR(O97/C97),"",O97/C97)</f>
        <v>0.00289974248555539</v>
      </c>
      <c r="Q97" s="47" t="n">
        <v>2756</v>
      </c>
      <c r="R97" s="49" t="n">
        <f>IF(ISERROR(Q97/C97),"",Q97/C97)</f>
        <v>0.0298197398887711</v>
      </c>
      <c r="S97" s="47" t="n">
        <f>C97-E97-G97-I97-K97-M97-O97-Q97</f>
        <v>3399</v>
      </c>
      <c r="T97" s="49" t="n">
        <f>IF(ISERROR(S97/C97),"",S97/C97)</f>
        <v>0.0367769578671745</v>
      </c>
      <c r="U97" s="47" t="n">
        <f>IF(ISERROR(C97-E97),"",C97-E97)</f>
        <v>8371</v>
      </c>
      <c r="V97" s="49" t="n">
        <f>IF(ISERROR(U97/$C97),"",U97/$C97)</f>
        <v>0.0905736729350155</v>
      </c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</row>
    <row r="98" ht="12.75">
      <c r="A98" s="9" t="n">
        <v>96</v>
      </c>
      <c r="B98" s="25"/>
      <c r="C98" s="47" t="n">
        <f>Overview!B98</f>
        <v>93211</v>
      </c>
      <c r="D98" s="49" t="n">
        <f>IF(ISERROR(F98+H98+J98+L98+N98+P98+R98+T98),"",F98+H98+J98+L98+N98+P98+R98+T98)</f>
        <v>1</v>
      </c>
      <c r="E98" s="47" t="n">
        <v>78513</v>
      </c>
      <c r="F98" s="49" t="n">
        <f>IF(ISERROR(E98/C98),"",E98/C98)</f>
        <v>0.842314748259326</v>
      </c>
      <c r="G98" s="47" t="n">
        <v>2000</v>
      </c>
      <c r="H98" s="49" t="n">
        <f>IF(ISERROR(G98/C98),"",G98/C98)</f>
        <v>0.0214566950252653</v>
      </c>
      <c r="I98" s="47" t="n">
        <v>306</v>
      </c>
      <c r="J98" s="49" t="n">
        <f>IF(ISERROR(I98/C98),"",I98/C98)</f>
        <v>0.00328287433886558</v>
      </c>
      <c r="K98" s="62" t="n">
        <v>1746</v>
      </c>
      <c r="L98" s="49" t="n">
        <f>IF(ISERROR(K98/C98),"",K98/C98)</f>
        <v>0.0187316947570566</v>
      </c>
      <c r="M98" s="47" t="n">
        <v>72</v>
      </c>
      <c r="N98" s="49" t="n">
        <f>IF(ISERROR(M98/C98),"",M98/C98)</f>
        <v>0.000772441020909549</v>
      </c>
      <c r="O98" s="47" t="n">
        <v>312</v>
      </c>
      <c r="P98" s="49" t="n">
        <f>IF(ISERROR(O98/C98),"",O98/C98)</f>
        <v>0.00334724442394138</v>
      </c>
      <c r="Q98" s="47" t="n">
        <v>5744</v>
      </c>
      <c r="R98" s="49" t="n">
        <f>IF(ISERROR(Q98/C98),"",Q98/C98)</f>
        <v>0.0616236281125618</v>
      </c>
      <c r="S98" s="47" t="n">
        <f>C98-E98-G98-I98-K98-M98-O98-Q98</f>
        <v>4518</v>
      </c>
      <c r="T98" s="49" t="n">
        <f>IF(ISERROR(S98/C98),"",S98/C98)</f>
        <v>0.0484706740620742</v>
      </c>
      <c r="U98" s="47" t="n">
        <f>IF(ISERROR(C98-E98),"",C98-E98)</f>
        <v>14698</v>
      </c>
      <c r="V98" s="49" t="n">
        <f>IF(ISERROR(U98/$C98),"",U98/$C98)</f>
        <v>0.157685251740674</v>
      </c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</row>
    <row r="99" ht="12.75">
      <c r="A99" s="9" t="n">
        <v>97</v>
      </c>
      <c r="B99" s="25"/>
      <c r="C99" s="47" t="n">
        <f>Overview!B99</f>
        <v>92300</v>
      </c>
      <c r="D99" s="49" t="n">
        <f>IF(ISERROR(F99+H99+J99+L99+N99+P99+R99+T99),"",F99+H99+J99+L99+N99+P99+R99+T99)</f>
        <v>1</v>
      </c>
      <c r="E99" s="47" t="n">
        <v>82641</v>
      </c>
      <c r="F99" s="49" t="n">
        <f>IF(ISERROR(E99/C99),"",E99/C99)</f>
        <v>0.895352112676056</v>
      </c>
      <c r="G99" s="47" t="n">
        <v>1436</v>
      </c>
      <c r="H99" s="49" t="n">
        <f>IF(ISERROR(G99/C99),"",G99/C99)</f>
        <v>0.015557963163597</v>
      </c>
      <c r="I99" s="47" t="n">
        <v>312</v>
      </c>
      <c r="J99" s="49" t="n">
        <f>IF(ISERROR(I99/C99),"",I99/C99)</f>
        <v>0.00338028169014085</v>
      </c>
      <c r="K99" s="62" t="n">
        <v>473</v>
      </c>
      <c r="L99" s="49" t="n">
        <f>IF(ISERROR(K99/C99),"",K99/C99)</f>
        <v>0.00512459371614301</v>
      </c>
      <c r="M99" s="47" t="n">
        <v>4</v>
      </c>
      <c r="N99" s="49" t="n">
        <f>IF(ISERROR(M99/C99),"",M99/C99)</f>
        <v>4.33369447453954E-05</v>
      </c>
      <c r="O99" s="47" t="n">
        <v>256</v>
      </c>
      <c r="P99" s="49" t="n">
        <f>IF(ISERROR(O99/C99),"",O99/C99)</f>
        <v>0.00277356446370531</v>
      </c>
      <c r="Q99" s="47" t="n">
        <v>3764</v>
      </c>
      <c r="R99" s="49" t="n">
        <f>IF(ISERROR(Q99/C99),"",Q99/C99)</f>
        <v>0.0407800650054171</v>
      </c>
      <c r="S99" s="47" t="n">
        <f>C99-E99-G99-I99-K99-M99-O99-Q99</f>
        <v>3414</v>
      </c>
      <c r="T99" s="49" t="n">
        <f>IF(ISERROR(S99/C99),"",S99/C99)</f>
        <v>0.036988082340195</v>
      </c>
      <c r="U99" s="47" t="n">
        <f>IF(ISERROR(C99-E99),"",C99-E99)</f>
        <v>9659</v>
      </c>
      <c r="V99" s="49" t="n">
        <f>IF(ISERROR(U99/$C99),"",U99/$C99)</f>
        <v>0.104647887323944</v>
      </c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</row>
    <row r="100" ht="12.75">
      <c r="A100" s="9" t="n">
        <v>98</v>
      </c>
      <c r="B100" s="25"/>
      <c r="C100" s="47" t="n">
        <f>Overview!B100</f>
        <v>92049</v>
      </c>
      <c r="D100" s="49" t="n">
        <f>IF(ISERROR(F100+H100+J100+L100+N100+P100+R100+T100),"",F100+H100+J100+L100+N100+P100+R100+T100)</f>
        <v>1</v>
      </c>
      <c r="E100" s="47" t="n">
        <v>85257</v>
      </c>
      <c r="F100" s="49" t="n">
        <f>IF(ISERROR(E100/C100),"",E100/C100)</f>
        <v>0.92621321252811</v>
      </c>
      <c r="G100" s="47" t="n">
        <v>294</v>
      </c>
      <c r="H100" s="49" t="n">
        <f>IF(ISERROR(G100/C100),"",G100/C100)</f>
        <v>0.00319395104781149</v>
      </c>
      <c r="I100" s="47" t="n">
        <v>255</v>
      </c>
      <c r="J100" s="49" t="n">
        <f>IF(ISERROR(I100/C100),"",I100/C100)</f>
        <v>0.00277026366391813</v>
      </c>
      <c r="K100" s="62" t="n">
        <v>267</v>
      </c>
      <c r="L100" s="49" t="n">
        <f>IF(ISERROR(K100/C100),"",K100/C100)</f>
        <v>0.0029006290128084</v>
      </c>
      <c r="M100" s="47" t="n">
        <v>17</v>
      </c>
      <c r="N100" s="49" t="n">
        <f>IF(ISERROR(M100/C100),"",M100/C100)</f>
        <v>0.000184684244261209</v>
      </c>
      <c r="O100" s="47" t="n">
        <v>197</v>
      </c>
      <c r="P100" s="49" t="n">
        <f>IF(ISERROR(O100/C100),"",O100/C100)</f>
        <v>0.00214016447761518</v>
      </c>
      <c r="Q100" s="47" t="n">
        <v>3084</v>
      </c>
      <c r="R100" s="49" t="n">
        <f>IF(ISERROR(Q100/C100),"",Q100/C100)</f>
        <v>0.0335038946647981</v>
      </c>
      <c r="S100" s="47" t="n">
        <f>C100-E100-G100-I100-K100-M100-O100-Q100</f>
        <v>2678</v>
      </c>
      <c r="T100" s="49" t="n">
        <f>IF(ISERROR(S100/C100),"",S100/C100)</f>
        <v>0.0290932003606775</v>
      </c>
      <c r="U100" s="47" t="n">
        <f>IF(ISERROR(C100-E100),"",C100-E100)</f>
        <v>6792</v>
      </c>
      <c r="V100" s="49" t="n">
        <f>IF(ISERROR(U100/$C100),"",U100/$C100)</f>
        <v>0.07378678747189</v>
      </c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</row>
    <row r="101" ht="12.75">
      <c r="A101" s="9" t="n">
        <v>99</v>
      </c>
      <c r="B101" s="25"/>
      <c r="C101" s="47" t="n">
        <f>Overview!B101</f>
        <v>89584</v>
      </c>
      <c r="D101" s="49" t="n">
        <f>IF(ISERROR(F101+H101+J101+L101+N101+P101+R101+T101),"",F101+H101+J101+L101+N101+P101+R101+T101)</f>
        <v>1</v>
      </c>
      <c r="E101" s="47" t="n">
        <v>83178</v>
      </c>
      <c r="F101" s="49" t="n">
        <f>IF(ISERROR(E101/C101),"",E101/C101)</f>
        <v>0.928491694945526</v>
      </c>
      <c r="G101" s="47" t="n">
        <v>347</v>
      </c>
      <c r="H101" s="49" t="n">
        <f>IF(ISERROR(G101/C101),"",G101/C101)</f>
        <v>0.00387345954634756</v>
      </c>
      <c r="I101" s="47" t="n">
        <v>467</v>
      </c>
      <c r="J101" s="49" t="n">
        <f>IF(ISERROR(I101/C101),"",I101/C101)</f>
        <v>0.00521298446151098</v>
      </c>
      <c r="K101" s="62" t="n">
        <v>314</v>
      </c>
      <c r="L101" s="49" t="n">
        <f>IF(ISERROR(K101/C101),"",K101/C101)</f>
        <v>0.00350509019467762</v>
      </c>
      <c r="M101" s="47" t="n">
        <v>12</v>
      </c>
      <c r="N101" s="49" t="n">
        <f>IF(ISERROR(M101/C101),"",M101/C101)</f>
        <v>0.000133952491516342</v>
      </c>
      <c r="O101" s="47" t="n">
        <v>197</v>
      </c>
      <c r="P101" s="49" t="n">
        <f>IF(ISERROR(O101/C101),"",O101/C101)</f>
        <v>0.00219905340239328</v>
      </c>
      <c r="Q101" s="47" t="n">
        <v>1880</v>
      </c>
      <c r="R101" s="49" t="n">
        <f>IF(ISERROR(Q101/C101),"",Q101/C101)</f>
        <v>0.0209858903375603</v>
      </c>
      <c r="S101" s="47" t="n">
        <f>C101-E101-G101-I101-K101-M101-O101-Q101</f>
        <v>3189</v>
      </c>
      <c r="T101" s="49" t="n">
        <f>IF(ISERROR(S101/C101),"",S101/C101)</f>
        <v>0.0355978746204679</v>
      </c>
      <c r="U101" s="47" t="n">
        <f>IF(ISERROR(C101-E101),"",C101-E101)</f>
        <v>6406</v>
      </c>
      <c r="V101" s="49" t="n">
        <f>IF(ISERROR(U101/$C101),"",U101/$C101)</f>
        <v>0.071508305054474</v>
      </c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</row>
    <row r="102" ht="12.75">
      <c r="A102" s="9" t="n">
        <v>100</v>
      </c>
      <c r="B102" s="25"/>
      <c r="C102" s="47" t="n">
        <f>Overview!B102</f>
        <v>90713</v>
      </c>
      <c r="D102" s="49" t="n">
        <f>IF(ISERROR(F102+H102+J102+L102+N102+P102+R102+T102),"",F102+H102+J102+L102+N102+P102+R102+T102)</f>
        <v>1</v>
      </c>
      <c r="E102" s="47" t="n">
        <v>82718</v>
      </c>
      <c r="F102" s="49" t="n">
        <f>IF(ISERROR(E102/C102),"",E102/C102)</f>
        <v>0.911864892573281</v>
      </c>
      <c r="G102" s="47" t="n">
        <v>1074</v>
      </c>
      <c r="H102" s="49" t="n">
        <f>IF(ISERROR(G102/C102),"",G102/C102)</f>
        <v>0.0118395378832141</v>
      </c>
      <c r="I102" s="47" t="n">
        <v>506</v>
      </c>
      <c r="J102" s="49" t="n">
        <f>IF(ISERROR(I102/C102),"",I102/C102)</f>
        <v>0.00557803181462414</v>
      </c>
      <c r="K102" s="62" t="n">
        <v>414</v>
      </c>
      <c r="L102" s="49" t="n">
        <f>IF(ISERROR(K102/C102),"",K102/C102)</f>
        <v>0.00456384421196521</v>
      </c>
      <c r="M102" s="47" t="n">
        <v>21</v>
      </c>
      <c r="N102" s="49" t="n">
        <f>IF(ISERROR(M102/C102),"",M102/C102)</f>
        <v>0.000231499344085192</v>
      </c>
      <c r="O102" s="47" t="n">
        <v>258</v>
      </c>
      <c r="P102" s="49" t="n">
        <f>IF(ISERROR(O102/C102),"",O102/C102)</f>
        <v>0.00284413479876093</v>
      </c>
      <c r="Q102" s="47" t="n">
        <v>1989</v>
      </c>
      <c r="R102" s="49" t="n">
        <f>IF(ISERROR(Q102/C102),"",Q102/C102)</f>
        <v>0.0219262950183546</v>
      </c>
      <c r="S102" s="47" t="n">
        <f>C102-E102-G102-I102-K102-M102-O102-Q102</f>
        <v>3733</v>
      </c>
      <c r="T102" s="49" t="n">
        <f>IF(ISERROR(S102/C102),"",S102/C102)</f>
        <v>0.0411517643557153</v>
      </c>
      <c r="U102" s="47" t="n">
        <f>IF(ISERROR(C102-E102),"",C102-E102)</f>
        <v>7995</v>
      </c>
      <c r="V102" s="49" t="n">
        <f>IF(ISERROR(U102/$C102),"",U102/$C102)</f>
        <v>0.0881351074267194</v>
      </c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</row>
    <row r="103" ht="12.75">
      <c r="A103" s="9" t="n">
        <v>101</v>
      </c>
      <c r="B103" s="25"/>
      <c r="C103" s="47" t="n">
        <f>Overview!B103</f>
        <v>92604</v>
      </c>
      <c r="D103" s="49" t="n">
        <f>IF(ISERROR(F103+H103+J103+L103+N103+P103+R103+T103),"",F103+H103+J103+L103+N103+P103+R103+T103)</f>
        <v>1</v>
      </c>
      <c r="E103" s="47" t="n">
        <v>81036</v>
      </c>
      <c r="F103" s="49" t="n">
        <f>IF(ISERROR(E103/C103),"",E103/C103)</f>
        <v>0.875080990022029</v>
      </c>
      <c r="G103" s="47" t="n">
        <v>1384</v>
      </c>
      <c r="H103" s="49" t="n">
        <f>IF(ISERROR(G103/C103),"",G103/C103)</f>
        <v>0.0149453587318042</v>
      </c>
      <c r="I103" s="47" t="n">
        <v>465</v>
      </c>
      <c r="J103" s="49" t="n">
        <f>IF(ISERROR(I103/C103),"",I103/C103)</f>
        <v>0.00502138136581573</v>
      </c>
      <c r="K103" s="62" t="n">
        <v>416</v>
      </c>
      <c r="L103" s="49" t="n">
        <f>IF(ISERROR(K103/C103),"",K103/C103)</f>
        <v>0.0044922465552244</v>
      </c>
      <c r="M103" s="47" t="n">
        <v>22</v>
      </c>
      <c r="N103" s="49" t="n">
        <f>IF(ISERROR(M103/C103),"",M103/C103)</f>
        <v>0.000237570731285906</v>
      </c>
      <c r="O103" s="47" t="n">
        <v>257</v>
      </c>
      <c r="P103" s="49" t="n">
        <f>IF(ISERROR(O103/C103),"",O103/C103)</f>
        <v>0.00277525808820353</v>
      </c>
      <c r="Q103" s="47" t="n">
        <v>5072</v>
      </c>
      <c r="R103" s="49" t="n">
        <f>IF(ISERROR(Q103/C103),"",Q103/C103)</f>
        <v>0.0547708522310051</v>
      </c>
      <c r="S103" s="47" t="n">
        <f>C103-E103-G103-I103-K103-M103-O103-Q103</f>
        <v>3952</v>
      </c>
      <c r="T103" s="49" t="n">
        <f>IF(ISERROR(S103/C103),"",S103/C103)</f>
        <v>0.0426763422746318</v>
      </c>
      <c r="U103" s="47" t="n">
        <f>IF(ISERROR(C103-E103),"",C103-E103)</f>
        <v>11568</v>
      </c>
      <c r="V103" s="49" t="n">
        <f>IF(ISERROR(U103/$C103),"",U103/$C103)</f>
        <v>0.124919009977971</v>
      </c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</row>
    <row r="104" ht="12.75">
      <c r="A104" s="9" t="n">
        <v>102</v>
      </c>
      <c r="B104" s="25"/>
      <c r="C104" s="47" t="n">
        <f>Overview!B104</f>
        <v>91886</v>
      </c>
      <c r="D104" s="49" t="n">
        <f>IF(ISERROR(F104+H104+J104+L104+N104+P104+R104+T104),"",F104+H104+J104+L104+N104+P104+R104+T104)</f>
        <v>1</v>
      </c>
      <c r="E104" s="47" t="n">
        <v>78502</v>
      </c>
      <c r="F104" s="49" t="n">
        <f>IF(ISERROR(E104/C104),"",E104/C104)</f>
        <v>0.854341248938903</v>
      </c>
      <c r="G104" s="47" t="n">
        <v>1124</v>
      </c>
      <c r="H104" s="49" t="n">
        <f>IF(ISERROR(G104/C104),"",G104/C104)</f>
        <v>0.0122325490281436</v>
      </c>
      <c r="I104" s="47" t="n">
        <v>929</v>
      </c>
      <c r="J104" s="49" t="n">
        <f>IF(ISERROR(I104/C104),"",I104/C104)</f>
        <v>0.010110354134471</v>
      </c>
      <c r="K104" s="62" t="n">
        <v>369</v>
      </c>
      <c r="L104" s="49" t="n">
        <f>IF(ISERROR(K104/C104),"",K104/C104)</f>
        <v>0.00401584572187276</v>
      </c>
      <c r="M104" s="47" t="n">
        <v>15</v>
      </c>
      <c r="N104" s="49" t="n">
        <f>IF(ISERROR(M104/C104),"",M104/C104)</f>
        <v>0.000163245761051738</v>
      </c>
      <c r="O104" s="47" t="n">
        <v>267</v>
      </c>
      <c r="P104" s="49" t="n">
        <f>IF(ISERROR(O104/C104),"",O104/C104)</f>
        <v>0.00290577454672094</v>
      </c>
      <c r="Q104" s="47" t="n">
        <v>6712</v>
      </c>
      <c r="R104" s="49" t="n">
        <f>IF(ISERROR(Q104/C104),"",Q104/C104)</f>
        <v>0.0730470365452844</v>
      </c>
      <c r="S104" s="47" t="n">
        <f>C104-E104-G104-I104-K104-M104-O104-Q104</f>
        <v>3968</v>
      </c>
      <c r="T104" s="49" t="n">
        <f>IF(ISERROR(S104/C104),"",S104/C104)</f>
        <v>0.0431839453235531</v>
      </c>
      <c r="U104" s="47" t="n">
        <f>IF(ISERROR(C104-E104),"",C104-E104)</f>
        <v>13384</v>
      </c>
      <c r="V104" s="49" t="n">
        <f>IF(ISERROR(U104/$C104),"",U104/$C104)</f>
        <v>0.145658751061097</v>
      </c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</row>
    <row r="105" ht="12.75">
      <c r="A105" s="9" t="n">
        <v>103</v>
      </c>
      <c r="B105" s="25"/>
      <c r="C105" s="47" t="n">
        <f>Overview!B105</f>
        <v>93426</v>
      </c>
      <c r="D105" s="49" t="n">
        <f>IF(ISERROR(F105+H105+J105+L105+N105+P105+R105+T105),"",F105+H105+J105+L105+N105+P105+R105+T105)</f>
        <v>1</v>
      </c>
      <c r="E105" s="47" t="n">
        <v>83811</v>
      </c>
      <c r="F105" s="49" t="n">
        <f>IF(ISERROR(E105/C105),"",E105/C105)</f>
        <v>0.897084323421746</v>
      </c>
      <c r="G105" s="47" t="n">
        <v>495</v>
      </c>
      <c r="H105" s="49" t="n">
        <f>IF(ISERROR(G105/C105),"",G105/C105)</f>
        <v>0.00529831096268705</v>
      </c>
      <c r="I105" s="47" t="n">
        <v>1177</v>
      </c>
      <c r="J105" s="49" t="n">
        <f>IF(ISERROR(I105/C105),"",I105/C105)</f>
        <v>0.0125982060668336</v>
      </c>
      <c r="K105" s="62" t="n">
        <v>736</v>
      </c>
      <c r="L105" s="49" t="n">
        <f>IF(ISERROR(K105/C105),"",K105/C105)</f>
        <v>0.00787789266371246</v>
      </c>
      <c r="M105" s="47" t="n">
        <v>29</v>
      </c>
      <c r="N105" s="49" t="n">
        <f>IF(ISERROR(M105/C105),"",M105/C105)</f>
        <v>0.000310406096803888</v>
      </c>
      <c r="O105" s="47" t="n">
        <v>289</v>
      </c>
      <c r="P105" s="49" t="n">
        <f>IF(ISERROR(O105/C105),"",O105/C105)</f>
        <v>0.0030933573095284</v>
      </c>
      <c r="Q105" s="47" t="n">
        <v>3141</v>
      </c>
      <c r="R105" s="49" t="n">
        <f>IF(ISERROR(Q105/C105),"",Q105/C105)</f>
        <v>0.0336201913814142</v>
      </c>
      <c r="S105" s="47" t="n">
        <f>C105-E105-G105-I105-K105-M105-O105-Q105</f>
        <v>3748</v>
      </c>
      <c r="T105" s="49" t="n">
        <f>IF(ISERROR(S105/C105),"",S105/C105)</f>
        <v>0.0401173120972749</v>
      </c>
      <c r="U105" s="47" t="n">
        <f>IF(ISERROR(C105-E105),"",C105-E105)</f>
        <v>9615</v>
      </c>
      <c r="V105" s="49" t="n">
        <f>IF(ISERROR(U105/$C105),"",U105/$C105)</f>
        <v>0.102915676578254</v>
      </c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</row>
    <row r="106" ht="12.75">
      <c r="A106" s="9" t="n">
        <v>104</v>
      </c>
      <c r="B106" s="25"/>
      <c r="C106" s="47" t="n">
        <f>Overview!B106</f>
        <v>89466</v>
      </c>
      <c r="D106" s="49" t="n">
        <f>IF(ISERROR(F106+H106+J106+L106+N106+P106+R106+T106),"",F106+H106+J106+L106+N106+P106+R106+T106)</f>
        <v>1</v>
      </c>
      <c r="E106" s="47" t="n">
        <v>81664</v>
      </c>
      <c r="F106" s="49" t="n">
        <f>IF(ISERROR(E106/C106),"",E106/C106)</f>
        <v>0.912793686987235</v>
      </c>
      <c r="G106" s="47" t="n">
        <v>312</v>
      </c>
      <c r="H106" s="49" t="n">
        <f>IF(ISERROR(G106/C106),"",G106/C106)</f>
        <v>0.003487358326068</v>
      </c>
      <c r="I106" s="47" t="n">
        <v>892</v>
      </c>
      <c r="J106" s="49" t="n">
        <f>IF(ISERROR(I106/C106),"",I106/C106)</f>
        <v>0.00997026803478416</v>
      </c>
      <c r="K106" s="62" t="n">
        <v>398</v>
      </c>
      <c r="L106" s="49" t="n">
        <f>IF(ISERROR(K106/C106),"",K106/C106)</f>
        <v>0.00444861735184316</v>
      </c>
      <c r="M106" s="47" t="n">
        <v>34</v>
      </c>
      <c r="N106" s="49" t="n">
        <f>IF(ISERROR(M106/C106),"",M106/C106)</f>
        <v>0.000380032638097154</v>
      </c>
      <c r="O106" s="47" t="n">
        <v>248</v>
      </c>
      <c r="P106" s="49" t="n">
        <f>IF(ISERROR(O106/C106),"",O106/C106)</f>
        <v>0.00277200277200277</v>
      </c>
      <c r="Q106" s="47" t="n">
        <v>2307</v>
      </c>
      <c r="R106" s="49" t="n">
        <f>IF(ISERROR(Q106/C106),"",Q106/C106)</f>
        <v>0.0257863322379451</v>
      </c>
      <c r="S106" s="47" t="n">
        <f>C106-E106-G106-I106-K106-M106-O106-Q106</f>
        <v>3611</v>
      </c>
      <c r="T106" s="49" t="n">
        <f>IF(ISERROR(S106/C106),"",S106/C106)</f>
        <v>0.0403617016520242</v>
      </c>
      <c r="U106" s="47" t="n">
        <f>IF(ISERROR(C106-E106),"",C106-E106)</f>
        <v>7802</v>
      </c>
      <c r="V106" s="49" t="n">
        <f>IF(ISERROR(U106/$C106),"",U106/$C106)</f>
        <v>0.0872063130127646</v>
      </c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</row>
    <row r="107" ht="12.75">
      <c r="A107" s="9" t="n">
        <v>105</v>
      </c>
      <c r="B107" s="25"/>
      <c r="C107" s="47" t="n">
        <f>Overview!B107</f>
        <v>89541</v>
      </c>
      <c r="D107" s="49" t="n">
        <f>IF(ISERROR(F107+H107+J107+L107+N107+P107+R107+T107),"",F107+H107+J107+L107+N107+P107+R107+T107)</f>
        <v>1</v>
      </c>
      <c r="E107" s="47" t="n">
        <v>82982</v>
      </c>
      <c r="F107" s="49" t="n">
        <f>IF(ISERROR(E107/C107),"",E107/C107)</f>
        <v>0.926748640287689</v>
      </c>
      <c r="G107" s="47" t="n">
        <v>286</v>
      </c>
      <c r="H107" s="49" t="n">
        <f>IF(ISERROR(G107/C107),"",G107/C107)</f>
        <v>0.0031940675221407</v>
      </c>
      <c r="I107" s="47" t="n">
        <v>446</v>
      </c>
      <c r="J107" s="49" t="n">
        <f>IF(ISERROR(I107/C107),"",I107/C107)</f>
        <v>0.00498095844361801</v>
      </c>
      <c r="K107" s="62" t="n">
        <v>287</v>
      </c>
      <c r="L107" s="49" t="n">
        <f>IF(ISERROR(K107/C107),"",K107/C107)</f>
        <v>0.00320523559039993</v>
      </c>
      <c r="M107" s="47" t="n">
        <v>15</v>
      </c>
      <c r="N107" s="49" t="n">
        <f>IF(ISERROR(M107/C107),"",M107/C107)</f>
        <v>0.000167521023888498</v>
      </c>
      <c r="O107" s="47" t="n">
        <v>194</v>
      </c>
      <c r="P107" s="49" t="n">
        <f>IF(ISERROR(O107/C107),"",O107/C107)</f>
        <v>0.00216660524229124</v>
      </c>
      <c r="Q107" s="47" t="n">
        <v>1899</v>
      </c>
      <c r="R107" s="49" t="n">
        <f>IF(ISERROR(Q107/C107),"",Q107/C107)</f>
        <v>0.0212081616242838</v>
      </c>
      <c r="S107" s="47" t="n">
        <f>C107-E107-G107-I107-K107-M107-O107-Q107</f>
        <v>3432</v>
      </c>
      <c r="T107" s="49" t="n">
        <f>IF(ISERROR(S107/C107),"",S107/C107)</f>
        <v>0.0383288102656883</v>
      </c>
      <c r="U107" s="47" t="n">
        <f>IF(ISERROR(C107-E107),"",C107-E107)</f>
        <v>6559</v>
      </c>
      <c r="V107" s="49" t="n">
        <f>IF(ISERROR(U107/$C107),"",U107/$C107)</f>
        <v>0.0732513597123106</v>
      </c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</row>
    <row r="108" ht="12.75">
      <c r="A108" s="9" t="n">
        <v>106</v>
      </c>
      <c r="B108" s="25"/>
      <c r="C108" s="47" t="n">
        <f>Overview!B108</f>
        <v>90875</v>
      </c>
      <c r="D108" s="49" t="n">
        <f>IF(ISERROR(F108+H108+J108+L108+N108+P108+R108+T108),"",F108+H108+J108+L108+N108+P108+R108+T108)</f>
        <v>1</v>
      </c>
      <c r="E108" s="47" t="n">
        <v>84203</v>
      </c>
      <c r="F108" s="49" t="n">
        <f>IF(ISERROR(E108/C108),"",E108/C108)</f>
        <v>0.926580467675378</v>
      </c>
      <c r="G108" s="47" t="n">
        <v>241</v>
      </c>
      <c r="H108" s="49" t="n">
        <f>IF(ISERROR(G108/C108),"",G108/C108)</f>
        <v>0.00265199449793673</v>
      </c>
      <c r="I108" s="47" t="n">
        <v>997</v>
      </c>
      <c r="J108" s="49" t="n">
        <f>IF(ISERROR(I108/C108),"",I108/C108)</f>
        <v>0.0109711141678129</v>
      </c>
      <c r="K108" s="62" t="n">
        <v>283</v>
      </c>
      <c r="L108" s="49" t="n">
        <f>IF(ISERROR(K108/C108),"",K108/C108)</f>
        <v>0.00311416781292985</v>
      </c>
      <c r="M108" s="47" t="n">
        <v>14</v>
      </c>
      <c r="N108" s="49" t="n">
        <f>IF(ISERROR(M108/C108),"",M108/C108)</f>
        <v>0.000154057771664374</v>
      </c>
      <c r="O108" s="47" t="n">
        <v>220</v>
      </c>
      <c r="P108" s="49" t="n">
        <f>IF(ISERROR(O108/C108),"",O108/C108)</f>
        <v>0.00242090784044016</v>
      </c>
      <c r="Q108" s="47" t="n">
        <v>1218</v>
      </c>
      <c r="R108" s="49" t="n">
        <f>IF(ISERROR(Q108/C108),"",Q108/C108)</f>
        <v>0.0134030261348005</v>
      </c>
      <c r="S108" s="47" t="n">
        <f>C108-E108-G108-I108-K108-M108-O108-Q108</f>
        <v>3699</v>
      </c>
      <c r="T108" s="49" t="n">
        <f>IF(ISERROR(S108/C108),"",S108/C108)</f>
        <v>0.0407042640990371</v>
      </c>
      <c r="U108" s="47" t="n">
        <f>IF(ISERROR(C108-E108),"",C108-E108)</f>
        <v>6672</v>
      </c>
      <c r="V108" s="49" t="n">
        <f>IF(ISERROR(U108/$C108),"",U108/$C108)</f>
        <v>0.0734195323246217</v>
      </c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</row>
    <row r="109" ht="12.75">
      <c r="A109" s="9" t="n">
        <v>107</v>
      </c>
      <c r="B109" s="25"/>
      <c r="C109" s="47" t="n">
        <f>Overview!B109</f>
        <v>92701</v>
      </c>
      <c r="D109" s="49" t="n">
        <f>IF(ISERROR(F109+H109+J109+L109+N109+P109+R109+T109),"",F109+H109+J109+L109+N109+P109+R109+T109)</f>
        <v>1</v>
      </c>
      <c r="E109" s="47" t="n">
        <v>77224</v>
      </c>
      <c r="F109" s="49" t="n">
        <f>IF(ISERROR(E109/C109),"",E109/C109)</f>
        <v>0.833043872234388</v>
      </c>
      <c r="G109" s="47" t="n">
        <v>1146</v>
      </c>
      <c r="H109" s="49" t="n">
        <f>IF(ISERROR(G109/C109),"",G109/C109)</f>
        <v>0.0123623261884985</v>
      </c>
      <c r="I109" s="47" t="n">
        <v>6484</v>
      </c>
      <c r="J109" s="49" t="n">
        <f>IF(ISERROR(I109/C109),"",I109/C109)</f>
        <v>0.0699453080333546</v>
      </c>
      <c r="K109" s="62" t="n">
        <v>481</v>
      </c>
      <c r="L109" s="49" t="n">
        <f>IF(ISERROR(K109/C109),"",K109/C109)</f>
        <v>0.00518872504072232</v>
      </c>
      <c r="M109" s="47" t="n">
        <v>40</v>
      </c>
      <c r="N109" s="49" t="n">
        <f>IF(ISERROR(M109/C109),"",M109/C109)</f>
        <v>0.000431494805881274</v>
      </c>
      <c r="O109" s="47" t="n">
        <v>298</v>
      </c>
      <c r="P109" s="49" t="n">
        <f>IF(ISERROR(O109/C109),"",O109/C109)</f>
        <v>0.00321463630381549</v>
      </c>
      <c r="Q109" s="47" t="n">
        <v>1644</v>
      </c>
      <c r="R109" s="49" t="n">
        <f>IF(ISERROR(Q109/C109),"",Q109/C109)</f>
        <v>0.0177344365217204</v>
      </c>
      <c r="S109" s="47" t="n">
        <f>C109-E109-G109-I109-K109-M109-O109-Q109</f>
        <v>5384</v>
      </c>
      <c r="T109" s="49" t="n">
        <f>IF(ISERROR(S109/C109),"",S109/C109)</f>
        <v>0.0580792008716195</v>
      </c>
      <c r="U109" s="47" t="n">
        <f>IF(ISERROR(C109-E109),"",C109-E109)</f>
        <v>15477</v>
      </c>
      <c r="V109" s="49" t="n">
        <f>IF(ISERROR(U109/$C109),"",U109/$C109)</f>
        <v>0.166956127765612</v>
      </c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</row>
    <row r="110" ht="12.75">
      <c r="A110" s="9" t="n">
        <v>108</v>
      </c>
      <c r="B110" s="25"/>
      <c r="C110" s="47" t="n">
        <f>Overview!B110</f>
        <v>89366</v>
      </c>
      <c r="D110" s="49" t="n">
        <f>IF(ISERROR(F110+H110+J110+L110+N110+P110+R110+T110),"",F110+H110+J110+L110+N110+P110+R110+T110)</f>
        <v>1</v>
      </c>
      <c r="E110" s="47" t="n">
        <v>76008</v>
      </c>
      <c r="F110" s="49" t="n">
        <f>IF(ISERROR(E110/C110),"",E110/C110)</f>
        <v>0.850524808092563</v>
      </c>
      <c r="G110" s="47" t="n">
        <v>1979</v>
      </c>
      <c r="H110" s="49" t="n">
        <f>IF(ISERROR(G110/C110),"",G110/C110)</f>
        <v>0.0221448873173243</v>
      </c>
      <c r="I110" s="47" t="n">
        <v>4863</v>
      </c>
      <c r="J110" s="49" t="n">
        <f>IF(ISERROR(I110/C110),"",I110/C110)</f>
        <v>0.0544166685316563</v>
      </c>
      <c r="K110" s="62" t="n">
        <v>304</v>
      </c>
      <c r="L110" s="49" t="n">
        <f>IF(ISERROR(K110/C110),"",K110/C110)</f>
        <v>0.00340174115435401</v>
      </c>
      <c r="M110" s="47" t="n">
        <v>18</v>
      </c>
      <c r="N110" s="49" t="n">
        <f>IF(ISERROR(M110/C110),"",M110/C110)</f>
        <v>0.000201418884139382</v>
      </c>
      <c r="O110" s="47" t="n">
        <v>164</v>
      </c>
      <c r="P110" s="49" t="n">
        <f>IF(ISERROR(O110/C110),"",O110/C110)</f>
        <v>0.00183514983326992</v>
      </c>
      <c r="Q110" s="47" t="n">
        <v>1510</v>
      </c>
      <c r="R110" s="49" t="n">
        <f>IF(ISERROR(Q110/C110),"",Q110/C110)</f>
        <v>0.0168968063916926</v>
      </c>
      <c r="S110" s="47" t="n">
        <f>C110-E110-G110-I110-K110-M110-O110-Q110</f>
        <v>4520</v>
      </c>
      <c r="T110" s="49" t="n">
        <f>IF(ISERROR(S110/C110),"",S110/C110)</f>
        <v>0.0505785197950003</v>
      </c>
      <c r="U110" s="47" t="n">
        <f>IF(ISERROR(C110-E110),"",C110-E110)</f>
        <v>13358</v>
      </c>
      <c r="V110" s="49" t="n">
        <f>IF(ISERROR(U110/$C110),"",U110/$C110)</f>
        <v>0.149475191907437</v>
      </c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</row>
    <row r="111" ht="12.75">
      <c r="A111" s="9" t="n">
        <v>109</v>
      </c>
      <c r="B111" s="25"/>
      <c r="C111" s="47" t="n">
        <f>Overview!B111</f>
        <v>89410</v>
      </c>
      <c r="D111" s="49" t="n">
        <f>IF(ISERROR(F111+H111+J111+L111+N111+P111+R111+T111),"",F111+H111+J111+L111+N111+P111+R111+T111)</f>
        <v>1</v>
      </c>
      <c r="E111" s="47" t="n">
        <v>78151</v>
      </c>
      <c r="F111" s="49" t="n">
        <f>IF(ISERROR(E111/C111),"",E111/C111)</f>
        <v>0.874074488312269</v>
      </c>
      <c r="G111" s="47" t="n">
        <v>1979</v>
      </c>
      <c r="H111" s="49" t="n">
        <f>IF(ISERROR(G111/C111),"",G111/C111)</f>
        <v>0.0221339894866346</v>
      </c>
      <c r="I111" s="47" t="n">
        <v>2458</v>
      </c>
      <c r="J111" s="49" t="n">
        <f>IF(ISERROR(I111/C111),"",I111/C111)</f>
        <v>0.0274913320657645</v>
      </c>
      <c r="K111" s="62" t="n">
        <v>453</v>
      </c>
      <c r="L111" s="49" t="n">
        <f>IF(ISERROR(K111/C111),"",K111/C111)</f>
        <v>0.00506654736606644</v>
      </c>
      <c r="M111" s="47" t="n">
        <v>22</v>
      </c>
      <c r="N111" s="49" t="n">
        <f>IF(ISERROR(M111/C111),"",M111/C111)</f>
        <v>0.000246057487976736</v>
      </c>
      <c r="O111" s="47" t="n">
        <v>242</v>
      </c>
      <c r="P111" s="49" t="n">
        <f>IF(ISERROR(O111/C111),"",O111/C111)</f>
        <v>0.0027066323677441</v>
      </c>
      <c r="Q111" s="47" t="n">
        <v>1648</v>
      </c>
      <c r="R111" s="49" t="n">
        <f>IF(ISERROR(Q111/C111),"",Q111/C111)</f>
        <v>0.0184319427357119</v>
      </c>
      <c r="S111" s="47" t="n">
        <f>C111-E111-G111-I111-K111-M111-O111-Q111</f>
        <v>4457</v>
      </c>
      <c r="T111" s="49" t="n">
        <f>IF(ISERROR(S111/C111),"",S111/C111)</f>
        <v>0.0498490101778325</v>
      </c>
      <c r="U111" s="47" t="n">
        <f>IF(ISERROR(C111-E111),"",C111-E111)</f>
        <v>11259</v>
      </c>
      <c r="V111" s="49" t="n">
        <f>IF(ISERROR(U111/$C111),"",U111/$C111)</f>
        <v>0.125925511687731</v>
      </c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</row>
    <row r="112" ht="12.75">
      <c r="A112" s="9" t="n">
        <v>110</v>
      </c>
      <c r="B112" s="25"/>
      <c r="C112" s="47" t="n">
        <f>Overview!B112</f>
        <v>90788</v>
      </c>
      <c r="D112" s="49" t="n">
        <f>IF(ISERROR(F112+H112+J112+L112+N112+P112+R112+T112),"",F112+H112+J112+L112+N112+P112+R112+T112)</f>
        <v>1</v>
      </c>
      <c r="E112" s="47" t="n">
        <v>83201</v>
      </c>
      <c r="F112" s="49" t="n">
        <f>IF(ISERROR(E112/C112),"",E112/C112)</f>
        <v>0.916431687007093</v>
      </c>
      <c r="G112" s="47" t="n">
        <v>436</v>
      </c>
      <c r="H112" s="49" t="n">
        <f>IF(ISERROR(G112/C112),"",G112/C112)</f>
        <v>0.00480239679252765</v>
      </c>
      <c r="I112" s="47" t="n">
        <v>905</v>
      </c>
      <c r="J112" s="49" t="n">
        <f>IF(ISERROR(I112/C112),"",I112/C112)</f>
        <v>0.00996827774595762</v>
      </c>
      <c r="K112" s="62" t="n">
        <v>1082</v>
      </c>
      <c r="L112" s="49" t="n">
        <f>IF(ISERROR(K112/C112),"",K112/C112)</f>
        <v>0.0119178746089792</v>
      </c>
      <c r="M112" s="47" t="n">
        <v>29</v>
      </c>
      <c r="N112" s="49" t="n">
        <f>IF(ISERROR(M112/C112),"",M112/C112)</f>
        <v>0.000319425474732343</v>
      </c>
      <c r="O112" s="47" t="n">
        <v>262</v>
      </c>
      <c r="P112" s="49" t="n">
        <f>IF(ISERROR(O112/C112),"",O112/C112)</f>
        <v>0.00288584394413359</v>
      </c>
      <c r="Q112" s="47" t="n">
        <v>1545</v>
      </c>
      <c r="R112" s="49" t="n">
        <f>IF(ISERROR(Q112/C112),"",Q112/C112)</f>
        <v>0.0170176675331542</v>
      </c>
      <c r="S112" s="47" t="n">
        <f>C112-E112-G112-I112-K112-M112-O112-Q112</f>
        <v>3328</v>
      </c>
      <c r="T112" s="49" t="n">
        <f>IF(ISERROR(S112/C112),"",S112/C112)</f>
        <v>0.036656826893422</v>
      </c>
      <c r="U112" s="47" t="n">
        <f>IF(ISERROR(C112-E112),"",C112-E112)</f>
        <v>7587</v>
      </c>
      <c r="V112" s="49" t="n">
        <f>IF(ISERROR(U112/$C112),"",U112/$C112)</f>
        <v>0.0835683129929066</v>
      </c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</row>
    <row r="113">
      <c r="D113" s="50"/>
      <c r="F113" s="50"/>
      <c r="H113" s="50"/>
      <c r="J113" s="50"/>
      <c r="K113" s="25"/>
      <c r="L113" s="50"/>
      <c r="N113" s="50"/>
      <c r="P113" s="50"/>
      <c r="R113" s="50"/>
      <c r="V113" s="50"/>
    </row>
    <row r="114">
      <c r="D114" s="50"/>
      <c r="F114" s="50"/>
      <c r="H114" s="50"/>
      <c r="J114" s="50"/>
      <c r="K114" s="25"/>
      <c r="L114" s="50"/>
      <c r="N114" s="50"/>
      <c r="P114" s="50"/>
      <c r="R114" s="50"/>
      <c r="V114" s="50"/>
    </row>
    <row r="115">
      <c r="D115" s="50"/>
      <c r="F115" s="50"/>
      <c r="H115" s="50"/>
      <c r="J115" s="50"/>
      <c r="K115" s="25"/>
      <c r="L115" s="50"/>
      <c r="N115" s="50"/>
      <c r="P115" s="50"/>
      <c r="R115" s="50"/>
      <c r="V115" s="50"/>
    </row>
    <row r="116">
      <c r="D116" s="50"/>
      <c r="F116" s="50"/>
      <c r="H116" s="50"/>
      <c r="J116" s="50"/>
      <c r="K116" s="25"/>
      <c r="L116" s="50"/>
      <c r="N116" s="50"/>
      <c r="P116" s="50"/>
      <c r="R116" s="50"/>
      <c r="V116" s="50"/>
    </row>
    <row r="117">
      <c r="D117" s="50"/>
      <c r="F117" s="50"/>
      <c r="H117" s="50"/>
      <c r="J117" s="50"/>
      <c r="K117" s="25"/>
      <c r="L117" s="50"/>
      <c r="N117" s="50"/>
      <c r="P117" s="50"/>
      <c r="R117" s="50"/>
      <c r="V117" s="50"/>
    </row>
    <row r="118">
      <c r="D118" s="50"/>
      <c r="F118" s="50"/>
      <c r="H118" s="50"/>
      <c r="J118" s="50"/>
      <c r="K118" s="25"/>
      <c r="L118" s="50"/>
      <c r="N118" s="50"/>
      <c r="P118" s="50"/>
      <c r="R118" s="50"/>
      <c r="V118" s="50"/>
    </row>
    <row r="119">
      <c r="D119" s="50"/>
      <c r="F119" s="50"/>
      <c r="H119" s="50"/>
      <c r="J119" s="50"/>
      <c r="K119" s="25"/>
      <c r="L119" s="50"/>
      <c r="N119" s="50"/>
      <c r="P119" s="50"/>
      <c r="R119" s="50"/>
      <c r="V119" s="50"/>
    </row>
    <row r="120">
      <c r="D120" s="50"/>
      <c r="F120" s="50"/>
      <c r="H120" s="50"/>
      <c r="J120" s="50"/>
      <c r="K120" s="25"/>
      <c r="L120" s="50"/>
      <c r="N120" s="50"/>
      <c r="P120" s="50"/>
      <c r="R120" s="50"/>
      <c r="V120" s="50"/>
    </row>
    <row r="121">
      <c r="D121" s="50"/>
      <c r="F121" s="50"/>
      <c r="H121" s="50"/>
      <c r="J121" s="50"/>
      <c r="K121" s="25"/>
      <c r="L121" s="50"/>
      <c r="N121" s="50"/>
      <c r="P121" s="50"/>
      <c r="R121" s="50"/>
      <c r="V121" s="50"/>
    </row>
    <row r="122">
      <c r="D122" s="50"/>
      <c r="F122" s="50"/>
      <c r="H122" s="50"/>
      <c r="J122" s="50"/>
      <c r="K122" s="25"/>
      <c r="L122" s="50"/>
      <c r="N122" s="50"/>
      <c r="P122" s="50"/>
      <c r="R122" s="50"/>
      <c r="V122" s="50"/>
    </row>
    <row r="123">
      <c r="D123" s="50"/>
      <c r="F123" s="50"/>
      <c r="H123" s="50"/>
      <c r="J123" s="50"/>
      <c r="K123" s="25"/>
      <c r="L123" s="50"/>
      <c r="N123" s="50"/>
      <c r="P123" s="50"/>
      <c r="R123" s="50"/>
      <c r="V123" s="50"/>
    </row>
    <row r="124">
      <c r="D124" s="50"/>
      <c r="F124" s="50"/>
      <c r="H124" s="50"/>
      <c r="J124" s="50"/>
      <c r="K124" s="25"/>
      <c r="L124" s="50"/>
      <c r="N124" s="50"/>
      <c r="P124" s="50"/>
      <c r="R124" s="50"/>
      <c r="V124" s="50"/>
    </row>
    <row r="125">
      <c r="D125" s="50"/>
      <c r="F125" s="50"/>
      <c r="H125" s="50"/>
      <c r="J125" s="50"/>
      <c r="K125" s="25"/>
      <c r="L125" s="50"/>
      <c r="N125" s="50"/>
      <c r="P125" s="50"/>
      <c r="R125" s="50"/>
      <c r="V125" s="50"/>
    </row>
    <row r="126">
      <c r="D126" s="50"/>
      <c r="F126" s="50"/>
      <c r="H126" s="50"/>
      <c r="J126" s="50"/>
      <c r="K126" s="25"/>
      <c r="L126" s="50"/>
      <c r="N126" s="50"/>
      <c r="P126" s="50"/>
      <c r="R126" s="50"/>
      <c r="V126" s="50"/>
    </row>
    <row r="127">
      <c r="D127" s="50"/>
      <c r="F127" s="50"/>
      <c r="H127" s="50"/>
      <c r="J127" s="50"/>
      <c r="K127" s="25"/>
      <c r="L127" s="50"/>
      <c r="N127" s="50"/>
      <c r="P127" s="50"/>
      <c r="R127" s="50"/>
      <c r="V127" s="50"/>
    </row>
    <row r="128">
      <c r="D128" s="50"/>
      <c r="F128" s="50"/>
      <c r="H128" s="50"/>
      <c r="J128" s="50"/>
      <c r="K128" s="25"/>
      <c r="L128" s="50"/>
      <c r="N128" s="50"/>
      <c r="P128" s="50"/>
      <c r="R128" s="50"/>
      <c r="V128" s="50"/>
    </row>
    <row r="129">
      <c r="D129" s="50"/>
      <c r="F129" s="50"/>
      <c r="H129" s="50"/>
      <c r="J129" s="50"/>
      <c r="K129" s="25"/>
      <c r="L129" s="50"/>
      <c r="N129" s="50"/>
      <c r="P129" s="50"/>
      <c r="R129" s="50"/>
      <c r="V129" s="50"/>
    </row>
    <row r="130">
      <c r="D130" s="50"/>
      <c r="F130" s="50"/>
      <c r="H130" s="50"/>
      <c r="J130" s="50"/>
      <c r="K130" s="25"/>
      <c r="L130" s="50"/>
      <c r="N130" s="50"/>
      <c r="P130" s="50"/>
      <c r="R130" s="50"/>
      <c r="V130" s="50"/>
    </row>
    <row r="131">
      <c r="D131" s="50"/>
      <c r="F131" s="50"/>
      <c r="H131" s="50"/>
      <c r="J131" s="50"/>
      <c r="K131" s="25"/>
      <c r="L131" s="50"/>
      <c r="N131" s="50"/>
      <c r="P131" s="50"/>
      <c r="R131" s="50"/>
      <c r="V131" s="50"/>
    </row>
    <row r="132">
      <c r="D132" s="50"/>
      <c r="F132" s="50"/>
      <c r="H132" s="50"/>
      <c r="J132" s="50"/>
      <c r="K132" s="25"/>
      <c r="L132" s="50"/>
      <c r="N132" s="50"/>
      <c r="P132" s="50"/>
      <c r="R132" s="50"/>
      <c r="V132" s="50"/>
    </row>
    <row r="133">
      <c r="D133" s="50"/>
      <c r="F133" s="50"/>
      <c r="H133" s="50"/>
      <c r="J133" s="50"/>
      <c r="K133" s="25"/>
      <c r="L133" s="50"/>
      <c r="N133" s="50"/>
      <c r="P133" s="50"/>
      <c r="R133" s="50"/>
      <c r="V133" s="50"/>
    </row>
    <row r="134">
      <c r="D134" s="50"/>
      <c r="F134" s="50"/>
      <c r="H134" s="50"/>
      <c r="J134" s="50"/>
      <c r="K134" s="25"/>
      <c r="L134" s="50"/>
      <c r="N134" s="50"/>
      <c r="P134" s="50"/>
      <c r="R134" s="50"/>
      <c r="V134" s="50"/>
    </row>
    <row r="135">
      <c r="D135" s="50"/>
      <c r="F135" s="50"/>
      <c r="H135" s="50"/>
      <c r="J135" s="50"/>
      <c r="K135" s="25"/>
      <c r="L135" s="50"/>
      <c r="N135" s="50"/>
      <c r="P135" s="50"/>
      <c r="R135" s="50"/>
      <c r="V135" s="50"/>
    </row>
    <row r="136">
      <c r="D136" s="50"/>
      <c r="F136" s="50"/>
      <c r="H136" s="50"/>
      <c r="J136" s="50"/>
      <c r="K136" s="25"/>
      <c r="L136" s="50"/>
      <c r="N136" s="50"/>
      <c r="P136" s="50"/>
      <c r="R136" s="50"/>
      <c r="V136" s="50"/>
    </row>
    <row r="137">
      <c r="D137" s="50"/>
      <c r="F137" s="50"/>
      <c r="H137" s="50"/>
      <c r="J137" s="50"/>
      <c r="K137" s="25"/>
      <c r="L137" s="50"/>
      <c r="N137" s="50"/>
      <c r="P137" s="50"/>
      <c r="R137" s="50"/>
      <c r="V137" s="50"/>
    </row>
    <row r="138">
      <c r="D138" s="50"/>
      <c r="F138" s="50"/>
      <c r="H138" s="50"/>
      <c r="J138" s="50"/>
      <c r="K138" s="25"/>
      <c r="L138" s="50"/>
      <c r="N138" s="50"/>
      <c r="P138" s="50"/>
      <c r="R138" s="50"/>
      <c r="V138" s="50"/>
    </row>
    <row r="139">
      <c r="D139" s="50"/>
      <c r="F139" s="50"/>
      <c r="H139" s="50"/>
      <c r="J139" s="50"/>
      <c r="K139" s="25"/>
      <c r="L139" s="50"/>
      <c r="N139" s="50"/>
      <c r="P139" s="50"/>
      <c r="R139" s="50"/>
      <c r="V139" s="50"/>
    </row>
    <row r="140">
      <c r="D140" s="50"/>
      <c r="F140" s="50"/>
      <c r="H140" s="50"/>
      <c r="J140" s="50"/>
      <c r="K140" s="25"/>
      <c r="L140" s="50"/>
      <c r="N140" s="50"/>
      <c r="P140" s="50"/>
      <c r="R140" s="50"/>
      <c r="V140" s="50"/>
    </row>
    <row r="141">
      <c r="D141" s="50"/>
      <c r="F141" s="50"/>
      <c r="H141" s="50"/>
      <c r="J141" s="50"/>
      <c r="K141" s="25"/>
      <c r="L141" s="50"/>
      <c r="N141" s="50"/>
      <c r="P141" s="50"/>
      <c r="R141" s="50"/>
      <c r="V141" s="50"/>
    </row>
    <row r="142">
      <c r="D142" s="50"/>
      <c r="F142" s="50"/>
      <c r="H142" s="50"/>
      <c r="J142" s="50"/>
      <c r="K142" s="25"/>
      <c r="L142" s="50"/>
      <c r="N142" s="50"/>
      <c r="P142" s="50"/>
      <c r="R142" s="50"/>
      <c r="V142" s="50"/>
    </row>
    <row r="143">
      <c r="D143" s="50"/>
      <c r="F143" s="50"/>
      <c r="H143" s="50"/>
      <c r="J143" s="50"/>
      <c r="K143" s="25"/>
      <c r="L143" s="50"/>
      <c r="N143" s="50"/>
      <c r="P143" s="50"/>
      <c r="R143" s="50"/>
      <c r="V143" s="50"/>
    </row>
    <row r="144">
      <c r="D144" s="50"/>
      <c r="F144" s="50"/>
      <c r="H144" s="50"/>
      <c r="J144" s="50"/>
      <c r="K144" s="25"/>
      <c r="L144" s="50"/>
      <c r="N144" s="50"/>
      <c r="P144" s="50"/>
      <c r="R144" s="50"/>
      <c r="V144" s="50"/>
    </row>
    <row r="145">
      <c r="D145" s="50"/>
      <c r="F145" s="50"/>
      <c r="H145" s="50"/>
      <c r="J145" s="50"/>
      <c r="K145" s="25"/>
      <c r="L145" s="50"/>
      <c r="N145" s="50"/>
      <c r="P145" s="50"/>
      <c r="R145" s="50"/>
      <c r="V145" s="50"/>
    </row>
    <row r="146">
      <c r="D146" s="50"/>
      <c r="F146" s="50"/>
      <c r="H146" s="50"/>
      <c r="J146" s="50"/>
      <c r="K146" s="25"/>
      <c r="L146" s="50"/>
      <c r="N146" s="50"/>
      <c r="P146" s="50"/>
      <c r="R146" s="50"/>
      <c r="V146" s="50"/>
    </row>
    <row r="147">
      <c r="D147" s="50"/>
      <c r="F147" s="50"/>
      <c r="H147" s="50"/>
      <c r="J147" s="50"/>
      <c r="K147" s="25"/>
      <c r="L147" s="50"/>
      <c r="N147" s="50"/>
      <c r="P147" s="50"/>
      <c r="R147" s="50"/>
      <c r="V147" s="50"/>
    </row>
    <row r="148">
      <c r="D148" s="50"/>
      <c r="F148" s="50"/>
      <c r="H148" s="50"/>
      <c r="J148" s="50"/>
      <c r="K148" s="25"/>
      <c r="L148" s="50"/>
      <c r="N148" s="50"/>
      <c r="P148" s="50"/>
      <c r="R148" s="50"/>
      <c r="V148" s="50"/>
    </row>
    <row r="149">
      <c r="D149" s="50"/>
      <c r="F149" s="50"/>
      <c r="H149" s="50"/>
      <c r="J149" s="50"/>
      <c r="K149" s="25"/>
      <c r="L149" s="50"/>
      <c r="N149" s="50"/>
      <c r="P149" s="50"/>
      <c r="R149" s="50"/>
      <c r="V149" s="50"/>
    </row>
    <row r="150">
      <c r="D150" s="50"/>
      <c r="F150" s="50"/>
      <c r="H150" s="50"/>
      <c r="J150" s="50"/>
      <c r="K150" s="25"/>
      <c r="L150" s="50"/>
      <c r="N150" s="50"/>
      <c r="P150" s="50"/>
      <c r="R150" s="50"/>
      <c r="V150" s="50"/>
    </row>
    <row r="151">
      <c r="D151" s="50"/>
      <c r="F151" s="50"/>
      <c r="H151" s="50"/>
      <c r="J151" s="50"/>
      <c r="K151" s="25"/>
      <c r="L151" s="50"/>
      <c r="N151" s="50"/>
      <c r="P151" s="50"/>
      <c r="R151" s="50"/>
      <c r="V151" s="50"/>
    </row>
    <row r="152">
      <c r="D152" s="50"/>
      <c r="F152" s="50"/>
      <c r="H152" s="50"/>
      <c r="J152" s="50"/>
      <c r="K152" s="25"/>
      <c r="L152" s="50"/>
      <c r="N152" s="50"/>
      <c r="P152" s="50"/>
      <c r="R152" s="50"/>
      <c r="V152" s="50"/>
    </row>
    <row r="153">
      <c r="D153" s="50"/>
      <c r="F153" s="50"/>
      <c r="H153" s="50"/>
      <c r="J153" s="50"/>
      <c r="K153" s="25"/>
      <c r="L153" s="50"/>
      <c r="N153" s="50"/>
      <c r="P153" s="50"/>
      <c r="R153" s="50"/>
      <c r="V153" s="50"/>
    </row>
    <row r="154">
      <c r="D154" s="50"/>
      <c r="F154" s="50"/>
      <c r="H154" s="50"/>
      <c r="J154" s="50"/>
      <c r="K154" s="25"/>
      <c r="L154" s="50"/>
      <c r="N154" s="50"/>
      <c r="P154" s="50"/>
      <c r="R154" s="50"/>
      <c r="V154" s="50"/>
    </row>
    <row r="155">
      <c r="D155" s="50"/>
      <c r="F155" s="50"/>
      <c r="H155" s="50"/>
      <c r="J155" s="50"/>
      <c r="K155" s="25"/>
      <c r="L155" s="50"/>
      <c r="N155" s="50"/>
      <c r="P155" s="50"/>
      <c r="R155" s="50"/>
      <c r="V155" s="50"/>
    </row>
    <row r="156">
      <c r="D156" s="50"/>
      <c r="F156" s="50"/>
      <c r="H156" s="50"/>
      <c r="J156" s="50"/>
      <c r="K156" s="25"/>
      <c r="L156" s="50"/>
      <c r="N156" s="50"/>
      <c r="P156" s="50"/>
      <c r="R156" s="50"/>
      <c r="V156" s="50"/>
    </row>
    <row r="157">
      <c r="D157" s="50"/>
      <c r="F157" s="50"/>
      <c r="H157" s="50"/>
      <c r="J157" s="50"/>
      <c r="K157" s="25"/>
      <c r="L157" s="50"/>
      <c r="N157" s="50"/>
      <c r="P157" s="50"/>
      <c r="R157" s="50"/>
      <c r="V157" s="50"/>
    </row>
    <row r="158">
      <c r="D158" s="50"/>
      <c r="F158" s="50"/>
      <c r="H158" s="50"/>
      <c r="J158" s="50"/>
      <c r="K158" s="25"/>
      <c r="L158" s="50"/>
      <c r="N158" s="50"/>
      <c r="P158" s="50"/>
      <c r="R158" s="50"/>
      <c r="V158" s="50"/>
    </row>
    <row r="159">
      <c r="D159" s="50"/>
      <c r="F159" s="50"/>
      <c r="H159" s="50"/>
      <c r="J159" s="50"/>
      <c r="K159" s="25"/>
      <c r="L159" s="50"/>
      <c r="N159" s="50"/>
      <c r="P159" s="50"/>
      <c r="R159" s="50"/>
      <c r="V159" s="50"/>
    </row>
    <row r="160">
      <c r="D160" s="50"/>
      <c r="F160" s="50"/>
      <c r="H160" s="50"/>
      <c r="J160" s="50"/>
      <c r="K160" s="25"/>
      <c r="L160" s="50"/>
      <c r="N160" s="50"/>
      <c r="P160" s="50"/>
      <c r="R160" s="50"/>
      <c r="V160" s="50"/>
    </row>
    <row r="161">
      <c r="D161" s="50"/>
      <c r="F161" s="50"/>
      <c r="H161" s="50"/>
      <c r="J161" s="50"/>
      <c r="K161" s="25"/>
      <c r="L161" s="50"/>
      <c r="N161" s="50"/>
      <c r="P161" s="50"/>
      <c r="R161" s="50"/>
      <c r="V161" s="50"/>
    </row>
    <row r="162">
      <c r="D162" s="50"/>
      <c r="F162" s="50"/>
      <c r="H162" s="50"/>
      <c r="J162" s="50"/>
      <c r="K162" s="25"/>
      <c r="L162" s="50"/>
      <c r="N162" s="50"/>
      <c r="P162" s="50"/>
      <c r="R162" s="50"/>
      <c r="V162" s="50"/>
    </row>
    <row r="163">
      <c r="D163" s="50"/>
      <c r="F163" s="50"/>
      <c r="H163" s="50"/>
      <c r="J163" s="50"/>
      <c r="K163" s="25"/>
      <c r="L163" s="50"/>
      <c r="N163" s="50"/>
      <c r="P163" s="50"/>
      <c r="R163" s="50"/>
      <c r="V163" s="50"/>
    </row>
    <row r="164">
      <c r="D164" s="50"/>
      <c r="F164" s="50"/>
      <c r="H164" s="50"/>
      <c r="J164" s="50"/>
      <c r="K164" s="25"/>
      <c r="L164" s="50"/>
      <c r="N164" s="50"/>
      <c r="P164" s="50"/>
      <c r="R164" s="50"/>
      <c r="V164" s="50"/>
    </row>
    <row r="165">
      <c r="D165" s="50"/>
      <c r="F165" s="50"/>
      <c r="H165" s="50"/>
      <c r="J165" s="50"/>
      <c r="K165" s="25"/>
      <c r="L165" s="50"/>
      <c r="N165" s="50"/>
      <c r="P165" s="50"/>
      <c r="R165" s="50"/>
      <c r="V165" s="50"/>
    </row>
    <row r="166">
      <c r="D166" s="50"/>
      <c r="F166" s="50"/>
      <c r="H166" s="50"/>
      <c r="J166" s="50"/>
      <c r="K166" s="25"/>
      <c r="L166" s="50"/>
      <c r="N166" s="50"/>
      <c r="P166" s="50"/>
      <c r="R166" s="50"/>
      <c r="V166" s="50"/>
    </row>
    <row r="167">
      <c r="D167" s="50"/>
      <c r="F167" s="50"/>
      <c r="H167" s="50"/>
      <c r="J167" s="50"/>
      <c r="K167" s="25"/>
      <c r="L167" s="50"/>
      <c r="N167" s="50"/>
      <c r="P167" s="50"/>
      <c r="R167" s="50"/>
      <c r="V167" s="50"/>
    </row>
    <row r="168">
      <c r="D168" s="50"/>
      <c r="F168" s="50"/>
      <c r="H168" s="50"/>
      <c r="J168" s="50"/>
      <c r="K168" s="25"/>
      <c r="L168" s="50"/>
      <c r="N168" s="50"/>
      <c r="P168" s="50"/>
      <c r="R168" s="50"/>
      <c r="V168" s="50"/>
    </row>
    <row r="169">
      <c r="D169" s="50"/>
      <c r="F169" s="50"/>
      <c r="H169" s="50"/>
      <c r="J169" s="50"/>
      <c r="K169" s="25"/>
      <c r="L169" s="50"/>
      <c r="N169" s="50"/>
      <c r="P169" s="50"/>
      <c r="R169" s="50"/>
      <c r="V169" s="50"/>
    </row>
    <row r="170">
      <c r="D170" s="50"/>
      <c r="F170" s="50"/>
      <c r="H170" s="50"/>
      <c r="J170" s="50"/>
      <c r="K170" s="25"/>
      <c r="L170" s="50"/>
      <c r="N170" s="50"/>
      <c r="P170" s="50"/>
      <c r="R170" s="50"/>
      <c r="V170" s="50"/>
    </row>
    <row r="171">
      <c r="D171" s="50"/>
      <c r="F171" s="50"/>
      <c r="H171" s="50"/>
      <c r="J171" s="50"/>
      <c r="K171" s="25"/>
      <c r="L171" s="50"/>
      <c r="N171" s="50"/>
      <c r="P171" s="50"/>
      <c r="R171" s="50"/>
      <c r="V171" s="50"/>
    </row>
    <row r="172">
      <c r="D172" s="50"/>
      <c r="F172" s="50"/>
      <c r="H172" s="50"/>
      <c r="J172" s="50"/>
      <c r="K172" s="25"/>
      <c r="L172" s="50"/>
      <c r="N172" s="50"/>
      <c r="P172" s="50"/>
      <c r="R172" s="50"/>
      <c r="V172" s="50"/>
    </row>
    <row r="173">
      <c r="D173" s="50"/>
      <c r="F173" s="50"/>
      <c r="H173" s="50"/>
      <c r="J173" s="50"/>
      <c r="K173" s="25"/>
      <c r="L173" s="50"/>
      <c r="N173" s="50"/>
      <c r="P173" s="50"/>
      <c r="R173" s="50"/>
      <c r="V173" s="50"/>
    </row>
    <row r="174">
      <c r="D174" s="50"/>
      <c r="F174" s="50"/>
      <c r="H174" s="50"/>
      <c r="J174" s="50"/>
      <c r="K174" s="25"/>
      <c r="L174" s="50"/>
      <c r="N174" s="50"/>
      <c r="P174" s="50"/>
      <c r="R174" s="50"/>
      <c r="V174" s="50"/>
    </row>
    <row r="175">
      <c r="D175" s="50"/>
      <c r="F175" s="50"/>
      <c r="H175" s="50"/>
      <c r="J175" s="50"/>
      <c r="K175" s="25"/>
      <c r="L175" s="50"/>
      <c r="N175" s="50"/>
      <c r="P175" s="50"/>
      <c r="R175" s="50"/>
      <c r="V175" s="50"/>
    </row>
    <row r="176">
      <c r="D176" s="50"/>
      <c r="F176" s="50"/>
      <c r="H176" s="50"/>
      <c r="J176" s="50"/>
      <c r="K176" s="25"/>
      <c r="L176" s="50"/>
      <c r="N176" s="50"/>
      <c r="P176" s="50"/>
      <c r="R176" s="50"/>
      <c r="V176" s="50"/>
    </row>
    <row r="177">
      <c r="D177" s="50"/>
      <c r="F177" s="50"/>
      <c r="H177" s="50"/>
      <c r="J177" s="50"/>
      <c r="K177" s="25"/>
      <c r="L177" s="50"/>
      <c r="N177" s="50"/>
      <c r="P177" s="50"/>
      <c r="R177" s="50"/>
      <c r="V177" s="50"/>
    </row>
    <row r="178">
      <c r="D178" s="50"/>
      <c r="F178" s="50"/>
      <c r="H178" s="50"/>
      <c r="J178" s="50"/>
      <c r="K178" s="25"/>
      <c r="L178" s="50"/>
      <c r="N178" s="50"/>
      <c r="P178" s="50"/>
      <c r="R178" s="50"/>
      <c r="V178" s="50"/>
    </row>
    <row r="179">
      <c r="D179" s="50"/>
      <c r="F179" s="50"/>
      <c r="H179" s="50"/>
      <c r="J179" s="50"/>
      <c r="K179" s="25"/>
      <c r="L179" s="50"/>
      <c r="N179" s="50"/>
      <c r="P179" s="50"/>
      <c r="R179" s="50"/>
      <c r="V179" s="50"/>
    </row>
    <row r="180">
      <c r="D180" s="50"/>
      <c r="F180" s="50"/>
      <c r="H180" s="50"/>
      <c r="J180" s="50"/>
      <c r="K180" s="25"/>
      <c r="L180" s="50"/>
      <c r="N180" s="50"/>
      <c r="P180" s="50"/>
      <c r="R180" s="50"/>
      <c r="V180" s="50"/>
    </row>
    <row r="181">
      <c r="D181" s="50"/>
      <c r="F181" s="50"/>
      <c r="H181" s="50"/>
      <c r="J181" s="50"/>
      <c r="K181" s="25"/>
      <c r="L181" s="50"/>
      <c r="N181" s="50"/>
      <c r="P181" s="50"/>
      <c r="R181" s="50"/>
      <c r="V181" s="50"/>
    </row>
    <row r="182">
      <c r="D182" s="50"/>
      <c r="F182" s="50"/>
      <c r="H182" s="50"/>
      <c r="J182" s="50"/>
      <c r="K182" s="25"/>
      <c r="L182" s="50"/>
      <c r="N182" s="50"/>
      <c r="P182" s="50"/>
      <c r="R182" s="50"/>
      <c r="V182" s="50"/>
    </row>
    <row r="183">
      <c r="D183" s="50"/>
      <c r="F183" s="50"/>
      <c r="H183" s="50"/>
      <c r="J183" s="50"/>
      <c r="K183" s="25"/>
      <c r="L183" s="50"/>
      <c r="N183" s="50"/>
      <c r="P183" s="50"/>
      <c r="R183" s="50"/>
      <c r="V183" s="50"/>
    </row>
    <row r="184">
      <c r="D184" s="50"/>
      <c r="F184" s="50"/>
      <c r="H184" s="50"/>
      <c r="J184" s="50"/>
      <c r="K184" s="25"/>
      <c r="L184" s="50"/>
      <c r="N184" s="50"/>
      <c r="P184" s="50"/>
      <c r="R184" s="50"/>
      <c r="V184" s="50"/>
    </row>
    <row r="185">
      <c r="D185" s="50"/>
      <c r="F185" s="50"/>
      <c r="H185" s="50"/>
      <c r="J185" s="50"/>
      <c r="K185" s="25"/>
      <c r="L185" s="50"/>
      <c r="N185" s="50"/>
      <c r="P185" s="50"/>
      <c r="R185" s="50"/>
      <c r="V185" s="50"/>
    </row>
    <row r="186">
      <c r="D186" s="50"/>
      <c r="F186" s="50"/>
      <c r="H186" s="50"/>
      <c r="J186" s="50"/>
      <c r="K186" s="25"/>
      <c r="L186" s="50"/>
      <c r="N186" s="50"/>
      <c r="P186" s="50"/>
      <c r="R186" s="50"/>
      <c r="V186" s="50"/>
    </row>
    <row r="187">
      <c r="D187" s="50"/>
      <c r="F187" s="50"/>
      <c r="H187" s="50"/>
      <c r="J187" s="50"/>
      <c r="K187" s="25"/>
      <c r="L187" s="50"/>
      <c r="N187" s="50"/>
      <c r="P187" s="50"/>
      <c r="R187" s="50"/>
      <c r="V187" s="50"/>
    </row>
    <row r="188">
      <c r="D188" s="50"/>
      <c r="F188" s="50"/>
      <c r="H188" s="50"/>
      <c r="J188" s="50"/>
      <c r="K188" s="25"/>
      <c r="L188" s="50"/>
      <c r="N188" s="50"/>
      <c r="P188" s="50"/>
      <c r="R188" s="50"/>
      <c r="V188" s="50"/>
    </row>
    <row r="189">
      <c r="D189" s="50"/>
      <c r="F189" s="50"/>
      <c r="H189" s="50"/>
      <c r="J189" s="50"/>
      <c r="K189" s="25"/>
      <c r="L189" s="50"/>
      <c r="N189" s="50"/>
      <c r="P189" s="50"/>
      <c r="R189" s="50"/>
      <c r="V189" s="50"/>
    </row>
    <row r="190">
      <c r="D190" s="50"/>
      <c r="F190" s="50"/>
      <c r="H190" s="50"/>
      <c r="J190" s="50"/>
      <c r="K190" s="25"/>
      <c r="L190" s="50"/>
      <c r="N190" s="50"/>
      <c r="P190" s="50"/>
      <c r="R190" s="50"/>
      <c r="V190" s="50"/>
    </row>
    <row r="191">
      <c r="D191" s="50"/>
      <c r="F191" s="50"/>
      <c r="H191" s="50"/>
      <c r="J191" s="50"/>
      <c r="K191" s="25"/>
      <c r="L191" s="50"/>
      <c r="N191" s="50"/>
      <c r="P191" s="50"/>
      <c r="R191" s="50"/>
      <c r="V191" s="50"/>
    </row>
    <row r="192">
      <c r="D192" s="50"/>
      <c r="F192" s="50"/>
      <c r="H192" s="50"/>
      <c r="J192" s="50"/>
      <c r="K192" s="25"/>
      <c r="L192" s="50"/>
      <c r="N192" s="50"/>
      <c r="P192" s="50"/>
      <c r="R192" s="50"/>
      <c r="V192" s="50"/>
    </row>
    <row r="193">
      <c r="D193" s="50"/>
      <c r="F193" s="50"/>
      <c r="H193" s="50"/>
      <c r="J193" s="50"/>
      <c r="K193" s="25"/>
      <c r="L193" s="50"/>
      <c r="N193" s="50"/>
      <c r="P193" s="50"/>
      <c r="R193" s="50"/>
      <c r="V193" s="50"/>
    </row>
    <row r="194">
      <c r="D194" s="50"/>
      <c r="F194" s="50"/>
      <c r="H194" s="50"/>
      <c r="J194" s="50"/>
      <c r="K194" s="25"/>
      <c r="L194" s="50"/>
      <c r="N194" s="50"/>
      <c r="P194" s="50"/>
      <c r="R194" s="50"/>
      <c r="V194" s="50"/>
    </row>
    <row r="195">
      <c r="D195" s="50"/>
      <c r="F195" s="50"/>
      <c r="H195" s="50"/>
      <c r="J195" s="50"/>
      <c r="K195" s="25"/>
      <c r="L195" s="50"/>
      <c r="N195" s="50"/>
      <c r="P195" s="50"/>
      <c r="R195" s="50"/>
      <c r="V195" s="50"/>
    </row>
    <row r="196">
      <c r="D196" s="50"/>
      <c r="F196" s="50"/>
      <c r="H196" s="50"/>
      <c r="J196" s="50"/>
      <c r="K196" s="25"/>
      <c r="L196" s="50"/>
      <c r="N196" s="50"/>
      <c r="P196" s="50"/>
      <c r="R196" s="50"/>
      <c r="V196" s="50"/>
    </row>
    <row r="197">
      <c r="D197" s="50"/>
      <c r="F197" s="50"/>
      <c r="H197" s="50"/>
      <c r="J197" s="50"/>
      <c r="K197" s="25"/>
      <c r="L197" s="50"/>
      <c r="N197" s="50"/>
      <c r="P197" s="50"/>
      <c r="R197" s="50"/>
      <c r="V197" s="50"/>
    </row>
    <row r="198">
      <c r="D198" s="50"/>
      <c r="F198" s="50"/>
      <c r="H198" s="50"/>
      <c r="J198" s="50"/>
      <c r="K198" s="25"/>
      <c r="L198" s="50"/>
      <c r="N198" s="50"/>
      <c r="P198" s="50"/>
      <c r="R198" s="50"/>
      <c r="V198" s="50"/>
    </row>
    <row r="199">
      <c r="D199" s="50"/>
      <c r="F199" s="50"/>
      <c r="H199" s="50"/>
      <c r="J199" s="50"/>
      <c r="K199" s="25"/>
      <c r="L199" s="50"/>
      <c r="N199" s="50"/>
      <c r="P199" s="50"/>
      <c r="R199" s="50"/>
      <c r="V199" s="50"/>
    </row>
    <row r="200">
      <c r="D200" s="50"/>
      <c r="F200" s="50"/>
      <c r="H200" s="50"/>
      <c r="J200" s="50"/>
      <c r="K200" s="25"/>
      <c r="L200" s="50"/>
      <c r="N200" s="50"/>
      <c r="P200" s="50"/>
      <c r="R200" s="50"/>
      <c r="V200" s="50"/>
    </row>
    <row r="201">
      <c r="D201" s="50"/>
      <c r="F201" s="50"/>
      <c r="H201" s="50"/>
      <c r="J201" s="50"/>
      <c r="K201" s="25"/>
      <c r="L201" s="50"/>
      <c r="N201" s="50"/>
      <c r="P201" s="50"/>
      <c r="R201" s="50"/>
      <c r="V201" s="50"/>
    </row>
    <row r="202">
      <c r="D202" s="50"/>
      <c r="F202" s="50"/>
      <c r="H202" s="50"/>
      <c r="J202" s="50"/>
      <c r="K202" s="25"/>
      <c r="L202" s="50"/>
      <c r="N202" s="50"/>
      <c r="P202" s="50"/>
      <c r="R202" s="50"/>
      <c r="V202" s="50"/>
    </row>
    <row r="203">
      <c r="D203" s="50"/>
      <c r="F203" s="50"/>
      <c r="H203" s="50"/>
      <c r="J203" s="50"/>
      <c r="K203" s="25"/>
      <c r="L203" s="50"/>
      <c r="N203" s="50"/>
      <c r="P203" s="50"/>
      <c r="R203" s="50"/>
      <c r="V203" s="50"/>
    </row>
    <row r="204">
      <c r="D204" s="50"/>
      <c r="F204" s="50"/>
      <c r="H204" s="50"/>
      <c r="J204" s="50"/>
      <c r="K204" s="25"/>
      <c r="L204" s="50"/>
      <c r="N204" s="50"/>
      <c r="P204" s="50"/>
      <c r="R204" s="50"/>
      <c r="V204" s="50"/>
    </row>
    <row r="205">
      <c r="D205" s="50"/>
      <c r="F205" s="50"/>
      <c r="H205" s="50"/>
      <c r="J205" s="50"/>
      <c r="K205" s="25"/>
      <c r="L205" s="50"/>
      <c r="N205" s="50"/>
      <c r="P205" s="50"/>
      <c r="R205" s="50"/>
      <c r="V205" s="50"/>
    </row>
    <row r="206">
      <c r="D206" s="50"/>
      <c r="F206" s="50"/>
      <c r="H206" s="50"/>
      <c r="J206" s="50"/>
      <c r="K206" s="25"/>
      <c r="L206" s="50"/>
      <c r="N206" s="50"/>
      <c r="P206" s="50"/>
      <c r="R206" s="50"/>
      <c r="V206" s="50"/>
    </row>
    <row r="207">
      <c r="D207" s="50"/>
      <c r="F207" s="50"/>
      <c r="H207" s="50"/>
      <c r="J207" s="50"/>
      <c r="K207" s="25"/>
      <c r="L207" s="50"/>
      <c r="N207" s="50"/>
      <c r="P207" s="50"/>
      <c r="R207" s="50"/>
      <c r="V207" s="50"/>
    </row>
    <row r="208">
      <c r="D208" s="50"/>
      <c r="F208" s="50"/>
      <c r="H208" s="50"/>
      <c r="J208" s="50"/>
      <c r="K208" s="25"/>
      <c r="L208" s="50"/>
      <c r="N208" s="50"/>
      <c r="P208" s="50"/>
      <c r="R208" s="50"/>
      <c r="V208" s="50"/>
    </row>
    <row r="209">
      <c r="D209" s="50"/>
      <c r="F209" s="50"/>
      <c r="H209" s="50"/>
      <c r="J209" s="50"/>
      <c r="K209" s="25"/>
      <c r="L209" s="50"/>
      <c r="N209" s="50"/>
      <c r="P209" s="50"/>
      <c r="R209" s="50"/>
      <c r="V209" s="50"/>
    </row>
    <row r="210">
      <c r="D210" s="50"/>
      <c r="F210" s="50"/>
      <c r="H210" s="50"/>
      <c r="J210" s="50"/>
      <c r="K210" s="25"/>
      <c r="L210" s="50"/>
      <c r="N210" s="50"/>
      <c r="P210" s="50"/>
      <c r="R210" s="50"/>
      <c r="V210" s="50"/>
    </row>
    <row r="211">
      <c r="D211" s="50"/>
      <c r="F211" s="50"/>
      <c r="H211" s="50"/>
      <c r="J211" s="50"/>
      <c r="K211" s="25"/>
      <c r="L211" s="50"/>
      <c r="N211" s="50"/>
      <c r="P211" s="50"/>
      <c r="R211" s="50"/>
      <c r="V211" s="50"/>
    </row>
    <row r="212">
      <c r="D212" s="50"/>
      <c r="F212" s="50"/>
      <c r="H212" s="50"/>
      <c r="J212" s="50"/>
      <c r="K212" s="25"/>
      <c r="L212" s="50"/>
      <c r="N212" s="50"/>
      <c r="P212" s="50"/>
      <c r="R212" s="50"/>
      <c r="V212" s="50"/>
    </row>
    <row r="213">
      <c r="D213" s="50"/>
      <c r="F213" s="50"/>
      <c r="H213" s="50"/>
      <c r="J213" s="50"/>
      <c r="K213" s="25"/>
      <c r="L213" s="50"/>
      <c r="N213" s="50"/>
      <c r="P213" s="50"/>
      <c r="R213" s="50"/>
      <c r="V213" s="50"/>
    </row>
    <row r="214">
      <c r="D214" s="50"/>
      <c r="F214" s="50"/>
      <c r="H214" s="50"/>
      <c r="J214" s="50"/>
      <c r="K214" s="25"/>
      <c r="L214" s="50"/>
      <c r="N214" s="50"/>
      <c r="P214" s="50"/>
      <c r="R214" s="50"/>
      <c r="V214" s="50"/>
    </row>
    <row r="215">
      <c r="D215" s="50"/>
      <c r="F215" s="50"/>
      <c r="H215" s="50"/>
      <c r="J215" s="50"/>
      <c r="K215" s="25"/>
      <c r="L215" s="50"/>
      <c r="N215" s="50"/>
      <c r="P215" s="50"/>
      <c r="R215" s="50"/>
      <c r="V215" s="50"/>
    </row>
    <row r="216">
      <c r="D216" s="50"/>
      <c r="F216" s="50"/>
      <c r="H216" s="50"/>
      <c r="J216" s="50"/>
      <c r="K216" s="25"/>
      <c r="L216" s="50"/>
      <c r="N216" s="50"/>
      <c r="P216" s="50"/>
      <c r="R216" s="50"/>
      <c r="V216" s="50"/>
    </row>
    <row r="217">
      <c r="D217" s="50"/>
      <c r="F217" s="50"/>
      <c r="H217" s="50"/>
      <c r="J217" s="50"/>
      <c r="K217" s="25"/>
      <c r="L217" s="50"/>
      <c r="N217" s="50"/>
      <c r="P217" s="50"/>
      <c r="R217" s="50"/>
      <c r="V217" s="50"/>
    </row>
    <row r="218">
      <c r="D218" s="50"/>
      <c r="F218" s="50"/>
      <c r="H218" s="50"/>
      <c r="J218" s="50"/>
      <c r="K218" s="25"/>
      <c r="L218" s="50"/>
      <c r="N218" s="50"/>
      <c r="P218" s="50"/>
      <c r="R218" s="50"/>
      <c r="V218" s="50"/>
    </row>
    <row r="219">
      <c r="D219" s="50"/>
      <c r="F219" s="50"/>
      <c r="H219" s="50"/>
      <c r="J219" s="50"/>
      <c r="K219" s="25"/>
      <c r="L219" s="50"/>
      <c r="N219" s="50"/>
      <c r="P219" s="50"/>
      <c r="R219" s="50"/>
      <c r="V219" s="50"/>
    </row>
    <row r="220">
      <c r="D220" s="50"/>
      <c r="F220" s="50"/>
      <c r="H220" s="50"/>
      <c r="J220" s="50"/>
      <c r="K220" s="25"/>
      <c r="L220" s="50"/>
      <c r="N220" s="50"/>
      <c r="P220" s="50"/>
      <c r="R220" s="50"/>
      <c r="V220" s="50"/>
    </row>
    <row r="221">
      <c r="D221" s="50"/>
      <c r="F221" s="50"/>
      <c r="H221" s="50"/>
      <c r="J221" s="50"/>
      <c r="K221" s="25"/>
      <c r="L221" s="50"/>
      <c r="N221" s="50"/>
      <c r="P221" s="50"/>
      <c r="R221" s="50"/>
      <c r="V221" s="50"/>
    </row>
    <row r="222">
      <c r="D222" s="50"/>
      <c r="F222" s="50"/>
      <c r="H222" s="50"/>
      <c r="J222" s="50"/>
      <c r="K222" s="25"/>
      <c r="L222" s="50"/>
      <c r="N222" s="50"/>
      <c r="P222" s="50"/>
      <c r="R222" s="50"/>
      <c r="V222" s="50"/>
    </row>
    <row r="223">
      <c r="D223" s="50"/>
      <c r="F223" s="50"/>
      <c r="H223" s="50"/>
      <c r="J223" s="50"/>
      <c r="K223" s="25"/>
      <c r="L223" s="50"/>
      <c r="N223" s="50"/>
      <c r="P223" s="50"/>
      <c r="R223" s="50"/>
      <c r="V223" s="50"/>
    </row>
    <row r="224">
      <c r="D224" s="50"/>
      <c r="F224" s="50"/>
      <c r="H224" s="50"/>
      <c r="J224" s="50"/>
      <c r="K224" s="25"/>
      <c r="L224" s="50"/>
      <c r="N224" s="50"/>
      <c r="P224" s="50"/>
      <c r="R224" s="50"/>
      <c r="V224" s="50"/>
    </row>
    <row r="225">
      <c r="D225" s="50"/>
      <c r="F225" s="50"/>
      <c r="H225" s="50"/>
      <c r="J225" s="50"/>
      <c r="K225" s="25"/>
      <c r="L225" s="50"/>
      <c r="N225" s="50"/>
      <c r="P225" s="50"/>
      <c r="R225" s="50"/>
      <c r="V225" s="50"/>
    </row>
    <row r="226">
      <c r="D226" s="50"/>
      <c r="F226" s="50"/>
      <c r="H226" s="50"/>
      <c r="J226" s="50"/>
      <c r="K226" s="25"/>
      <c r="L226" s="50"/>
      <c r="N226" s="50"/>
      <c r="P226" s="50"/>
      <c r="R226" s="50"/>
      <c r="V226" s="50"/>
    </row>
    <row r="227">
      <c r="D227" s="50"/>
      <c r="F227" s="50"/>
      <c r="H227" s="50"/>
      <c r="J227" s="50"/>
      <c r="K227" s="25"/>
      <c r="L227" s="50"/>
      <c r="N227" s="50"/>
      <c r="P227" s="50"/>
      <c r="R227" s="50"/>
      <c r="V227" s="50"/>
    </row>
    <row r="228">
      <c r="D228" s="50"/>
      <c r="F228" s="50"/>
      <c r="H228" s="50"/>
      <c r="J228" s="50"/>
      <c r="K228" s="25"/>
      <c r="L228" s="50"/>
      <c r="N228" s="50"/>
      <c r="P228" s="50"/>
      <c r="R228" s="50"/>
      <c r="V228" s="50"/>
    </row>
    <row r="229">
      <c r="D229" s="50"/>
      <c r="F229" s="50"/>
      <c r="H229" s="50"/>
      <c r="J229" s="50"/>
      <c r="K229" s="25"/>
      <c r="L229" s="50"/>
      <c r="N229" s="50"/>
      <c r="P229" s="50"/>
      <c r="R229" s="50"/>
      <c r="V229" s="50"/>
    </row>
    <row r="230">
      <c r="D230" s="50"/>
      <c r="F230" s="50"/>
      <c r="H230" s="50"/>
      <c r="J230" s="50"/>
      <c r="K230" s="25"/>
      <c r="L230" s="50"/>
      <c r="N230" s="50"/>
      <c r="P230" s="50"/>
      <c r="R230" s="50"/>
      <c r="V230" s="50"/>
    </row>
    <row r="231">
      <c r="D231" s="50"/>
      <c r="F231" s="50"/>
      <c r="H231" s="50"/>
      <c r="J231" s="50"/>
      <c r="K231" s="25"/>
      <c r="L231" s="50"/>
      <c r="N231" s="50"/>
      <c r="P231" s="50"/>
      <c r="R231" s="50"/>
      <c r="V231" s="50"/>
    </row>
    <row r="232">
      <c r="D232" s="50"/>
      <c r="F232" s="50"/>
      <c r="H232" s="50"/>
      <c r="J232" s="50"/>
      <c r="K232" s="25"/>
      <c r="L232" s="50"/>
      <c r="N232" s="50"/>
      <c r="P232" s="50"/>
      <c r="R232" s="50"/>
      <c r="V232" s="50"/>
    </row>
    <row r="233">
      <c r="D233" s="50"/>
      <c r="F233" s="50"/>
      <c r="H233" s="50"/>
      <c r="J233" s="50"/>
      <c r="K233" s="25"/>
      <c r="L233" s="50"/>
      <c r="N233" s="50"/>
      <c r="P233" s="50"/>
      <c r="R233" s="50"/>
      <c r="V233" s="50"/>
    </row>
    <row r="234">
      <c r="D234" s="50"/>
      <c r="F234" s="50"/>
      <c r="H234" s="50"/>
      <c r="J234" s="50"/>
      <c r="K234" s="25"/>
      <c r="L234" s="50"/>
      <c r="N234" s="50"/>
      <c r="P234" s="50"/>
      <c r="R234" s="50"/>
      <c r="V234" s="50"/>
    </row>
    <row r="235">
      <c r="D235" s="50"/>
      <c r="F235" s="50"/>
      <c r="H235" s="50"/>
      <c r="J235" s="50"/>
      <c r="K235" s="25"/>
      <c r="L235" s="50"/>
      <c r="N235" s="50"/>
      <c r="P235" s="50"/>
      <c r="R235" s="50"/>
      <c r="V235" s="50"/>
    </row>
    <row r="236">
      <c r="D236" s="50"/>
      <c r="F236" s="50"/>
      <c r="H236" s="50"/>
      <c r="J236" s="50"/>
      <c r="K236" s="25"/>
      <c r="L236" s="50"/>
      <c r="N236" s="50"/>
      <c r="P236" s="50"/>
      <c r="R236" s="50"/>
      <c r="V236" s="50"/>
    </row>
    <row r="237">
      <c r="C237" s="59" t="n">
        <f>Overview!C236</f>
      </c>
      <c r="D237" s="50" t="e">
        <f>F237+H237+J237+L237+N237+P237+R237+T237</f>
        <v>#DIV/0!</v>
      </c>
      <c r="E237" s="59" t="n">
        <f>Overview!AH236</f>
      </c>
      <c r="F237" s="50" t="e">
        <f>E237/C237</f>
        <v>#DIV/0!</v>
      </c>
      <c r="G237" s="59" t="n">
        <f>Overview!AJ236</f>
      </c>
      <c r="H237" s="50" t="e">
        <f>G237/C237</f>
        <v>#DIV/0!</v>
      </c>
      <c r="I237" s="59" t="n">
        <f>Overview!AM236</f>
      </c>
      <c r="J237" s="50" t="e">
        <f>I237/C237</f>
        <v>#DIV/0!</v>
      </c>
      <c r="K237" s="25" t="n">
        <f>Overview!AP236</f>
      </c>
      <c r="L237" s="50" t="e">
        <f>K237/C237</f>
        <v>#DIV/0!</v>
      </c>
      <c r="M237" s="59" t="n">
        <f>Overview!AS236</f>
      </c>
      <c r="N237" s="50" t="e">
        <f>M237/C237</f>
        <v>#DIV/0!</v>
      </c>
      <c r="O237" s="59" t="n">
        <f>Overview!AV236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59" t="n">
        <f>Overview!AB236</f>
      </c>
      <c r="T237" s="50" t="e">
        <f>S237/C237</f>
        <v>#DIV/0!</v>
      </c>
      <c r="U237" s="59" t="n">
        <f>C237-E237</f>
        <v>0</v>
      </c>
      <c r="V237" s="50" t="e">
        <f>U237/$C237</f>
        <v>#DIV/0!</v>
      </c>
    </row>
    <row r="238">
      <c r="C238" s="59" t="n">
        <f>Overview!C237</f>
      </c>
      <c r="D238" s="50" t="e">
        <f>F238+H238+J238+L238+N238+P238+R238+T238</f>
        <v>#DIV/0!</v>
      </c>
      <c r="E238" s="59" t="n">
        <f>Overview!AH237</f>
      </c>
      <c r="F238" s="50" t="e">
        <f>E238/C238</f>
        <v>#DIV/0!</v>
      </c>
      <c r="G238" s="59" t="n">
        <f>Overview!AJ237</f>
      </c>
      <c r="H238" s="50" t="e">
        <f>G238/C238</f>
        <v>#DIV/0!</v>
      </c>
      <c r="I238" s="59" t="n">
        <f>Overview!AM237</f>
      </c>
      <c r="J238" s="50" t="e">
        <f>I238/C238</f>
        <v>#DIV/0!</v>
      </c>
      <c r="K238" s="25" t="n">
        <f>Overview!AP237</f>
      </c>
      <c r="L238" s="50" t="e">
        <f>K238/C238</f>
        <v>#DIV/0!</v>
      </c>
      <c r="M238" s="59" t="n">
        <f>Overview!AS237</f>
      </c>
      <c r="N238" s="50" t="e">
        <f>M238/C238</f>
        <v>#DIV/0!</v>
      </c>
      <c r="O238" s="59" t="n">
        <f>Overview!AV237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59" t="n">
        <f>Overview!AB237</f>
      </c>
      <c r="T238" s="50" t="e">
        <f>S238/C238</f>
        <v>#DIV/0!</v>
      </c>
      <c r="U238" s="59" t="n">
        <f>C238-E238</f>
        <v>0</v>
      </c>
      <c r="V238" s="50" t="e">
        <f>U238/$C238</f>
        <v>#DIV/0!</v>
      </c>
    </row>
    <row r="239">
      <c r="C239" s="59" t="n">
        <f>Overview!C238</f>
      </c>
      <c r="D239" s="50" t="e">
        <f>F239+H239+J239+L239+N239+P239+R239+T239</f>
        <v>#DIV/0!</v>
      </c>
      <c r="E239" s="59" t="n">
        <f>Overview!AH238</f>
      </c>
      <c r="F239" s="50" t="e">
        <f>E239/C239</f>
        <v>#DIV/0!</v>
      </c>
      <c r="G239" s="59" t="n">
        <f>Overview!AJ238</f>
      </c>
      <c r="H239" s="50" t="e">
        <f>G239/C239</f>
        <v>#DIV/0!</v>
      </c>
      <c r="I239" s="59" t="n">
        <f>Overview!AM238</f>
      </c>
      <c r="J239" s="50" t="e">
        <f>I239/C239</f>
        <v>#DIV/0!</v>
      </c>
      <c r="K239" s="25" t="n">
        <f>Overview!AP238</f>
      </c>
      <c r="L239" s="50" t="e">
        <f>K239/C239</f>
        <v>#DIV/0!</v>
      </c>
      <c r="M239" s="59" t="n">
        <f>Overview!AS238</f>
      </c>
      <c r="N239" s="50" t="e">
        <f>M239/C239</f>
        <v>#DIV/0!</v>
      </c>
      <c r="O239" s="59" t="n">
        <f>Overview!AV238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59" t="n">
        <f>Overview!AB238</f>
      </c>
      <c r="T239" s="50" t="e">
        <f>S239/C239</f>
        <v>#DIV/0!</v>
      </c>
      <c r="U239" s="59" t="n">
        <f>C239-E239</f>
        <v>0</v>
      </c>
      <c r="V239" s="50" t="e">
        <f>U239/$C239</f>
        <v>#DIV/0!</v>
      </c>
    </row>
    <row r="240">
      <c r="C240" s="59" t="n">
        <f>Overview!C239</f>
      </c>
      <c r="D240" s="50" t="e">
        <f>F240+H240+J240+L240+N240+P240+R240+T240</f>
        <v>#DIV/0!</v>
      </c>
      <c r="E240" s="59" t="n">
        <f>Overview!AH239</f>
      </c>
      <c r="F240" s="50" t="e">
        <f>E240/C240</f>
        <v>#DIV/0!</v>
      </c>
      <c r="G240" s="59" t="n">
        <f>Overview!AJ239</f>
      </c>
      <c r="H240" s="50" t="e">
        <f>G240/C240</f>
        <v>#DIV/0!</v>
      </c>
      <c r="I240" s="59" t="n">
        <f>Overview!AM239</f>
      </c>
      <c r="J240" s="50" t="e">
        <f>I240/C240</f>
        <v>#DIV/0!</v>
      </c>
      <c r="K240" s="25" t="n">
        <f>Overview!AP239</f>
      </c>
      <c r="L240" s="50" t="e">
        <f>K240/C240</f>
        <v>#DIV/0!</v>
      </c>
      <c r="M240" s="59" t="n">
        <f>Overview!AS239</f>
      </c>
      <c r="N240" s="50" t="e">
        <f>M240/C240</f>
        <v>#DIV/0!</v>
      </c>
      <c r="O240" s="59" t="n">
        <f>Overview!AV239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59" t="n">
        <f>Overview!AB239</f>
      </c>
      <c r="T240" s="50" t="e">
        <f>S240/C240</f>
        <v>#DIV/0!</v>
      </c>
      <c r="U240" s="59" t="n">
        <f>C240-E240</f>
        <v>0</v>
      </c>
      <c r="V240" s="50" t="e">
        <f>U240/$C240</f>
        <v>#DIV/0!</v>
      </c>
    </row>
    <row r="241">
      <c r="C241" s="59" t="n">
        <f>Overview!C240</f>
      </c>
      <c r="D241" s="50" t="e">
        <f>F241+H241+J241+L241+N241+P241+R241+T241</f>
        <v>#DIV/0!</v>
      </c>
      <c r="E241" s="59" t="n">
        <f>Overview!AH240</f>
      </c>
      <c r="F241" s="50" t="e">
        <f>E241/C241</f>
        <v>#DIV/0!</v>
      </c>
      <c r="G241" s="59" t="n">
        <f>Overview!AJ240</f>
      </c>
      <c r="H241" s="50" t="e">
        <f>G241/C241</f>
        <v>#DIV/0!</v>
      </c>
      <c r="I241" s="59" t="n">
        <f>Overview!AM240</f>
      </c>
      <c r="J241" s="50" t="e">
        <f>I241/C241</f>
        <v>#DIV/0!</v>
      </c>
      <c r="K241" s="25" t="n">
        <f>Overview!AP240</f>
      </c>
      <c r="L241" s="50" t="e">
        <f>K241/C241</f>
        <v>#DIV/0!</v>
      </c>
      <c r="M241" s="59" t="n">
        <f>Overview!AS240</f>
      </c>
      <c r="N241" s="50" t="e">
        <f>M241/C241</f>
        <v>#DIV/0!</v>
      </c>
      <c r="O241" s="59" t="n">
        <f>Overview!AV240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59" t="n">
        <f>Overview!AB240</f>
      </c>
      <c r="T241" s="50" t="e">
        <f>S241/C241</f>
        <v>#DIV/0!</v>
      </c>
      <c r="U241" s="59" t="n">
        <f>C241-E241</f>
        <v>0</v>
      </c>
      <c r="V241" s="50" t="e">
        <f>U241/$C241</f>
        <v>#DIV/0!</v>
      </c>
    </row>
    <row r="242">
      <c r="C242" s="59" t="n">
        <f>Overview!C241</f>
      </c>
      <c r="D242" s="50" t="e">
        <f>F242+H242+J242+L242+N242+P242+R242+T242</f>
        <v>#DIV/0!</v>
      </c>
      <c r="E242" s="59" t="n">
        <f>Overview!AH241</f>
      </c>
      <c r="F242" s="50" t="e">
        <f>E242/C242</f>
        <v>#DIV/0!</v>
      </c>
      <c r="G242" s="59" t="n">
        <f>Overview!AJ241</f>
      </c>
      <c r="H242" s="50" t="e">
        <f>G242/C242</f>
        <v>#DIV/0!</v>
      </c>
      <c r="I242" s="59" t="n">
        <f>Overview!AM241</f>
      </c>
      <c r="J242" s="50" t="e">
        <f>I242/C242</f>
        <v>#DIV/0!</v>
      </c>
      <c r="K242" s="25" t="n">
        <f>Overview!AP241</f>
      </c>
      <c r="L242" s="50" t="e">
        <f>K242/C242</f>
        <v>#DIV/0!</v>
      </c>
      <c r="M242" s="59" t="n">
        <f>Overview!AS241</f>
      </c>
      <c r="N242" s="50" t="e">
        <f>M242/C242</f>
        <v>#DIV/0!</v>
      </c>
      <c r="O242" s="59" t="n">
        <f>Overview!AV241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59" t="n">
        <f>Overview!AB241</f>
      </c>
      <c r="T242" s="50" t="e">
        <f>S242/C242</f>
        <v>#DIV/0!</v>
      </c>
      <c r="U242" s="59" t="n">
        <f>C242-E242</f>
        <v>0</v>
      </c>
      <c r="V242" s="50" t="e">
        <f>U242/$C242</f>
        <v>#DIV/0!</v>
      </c>
    </row>
    <row r="243">
      <c r="C243" s="59" t="n">
        <f>Overview!C242</f>
      </c>
      <c r="D243" s="50" t="e">
        <f>F243+H243+J243+L243+N243+P243+R243+T243</f>
        <v>#DIV/0!</v>
      </c>
      <c r="E243" s="59" t="n">
        <f>Overview!AH242</f>
      </c>
      <c r="F243" s="50" t="e">
        <f>E243/C243</f>
        <v>#DIV/0!</v>
      </c>
      <c r="G243" s="59" t="n">
        <f>Overview!AJ242</f>
      </c>
      <c r="H243" s="50" t="e">
        <f>G243/C243</f>
        <v>#DIV/0!</v>
      </c>
      <c r="I243" s="59" t="n">
        <f>Overview!AM242</f>
      </c>
      <c r="J243" s="50" t="e">
        <f>I243/C243</f>
        <v>#DIV/0!</v>
      </c>
      <c r="K243" s="25" t="n">
        <f>Overview!AP242</f>
      </c>
      <c r="L243" s="50" t="e">
        <f>K243/C243</f>
        <v>#DIV/0!</v>
      </c>
      <c r="M243" s="59" t="n">
        <f>Overview!AS242</f>
      </c>
      <c r="N243" s="50" t="e">
        <f>M243/C243</f>
        <v>#DIV/0!</v>
      </c>
      <c r="O243" s="59" t="n">
        <f>Overview!AV242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59" t="n">
        <f>Overview!AB242</f>
      </c>
      <c r="T243" s="50" t="e">
        <f>S243/C243</f>
        <v>#DIV/0!</v>
      </c>
      <c r="U243" s="59" t="n">
        <f>C243-E243</f>
        <v>0</v>
      </c>
      <c r="V243" s="50" t="e">
        <f>U243/$C243</f>
        <v>#DIV/0!</v>
      </c>
    </row>
    <row r="244">
      <c r="C244" s="59" t="n">
        <f>Overview!C243</f>
      </c>
      <c r="D244" s="50" t="e">
        <f>F244+H244+J244+L244+N244+P244+R244+T244</f>
        <v>#DIV/0!</v>
      </c>
      <c r="E244" s="59" t="n">
        <f>Overview!AH243</f>
      </c>
      <c r="F244" s="50" t="e">
        <f>E244/C244</f>
        <v>#DIV/0!</v>
      </c>
      <c r="G244" s="59" t="n">
        <f>Overview!AJ243</f>
      </c>
      <c r="H244" s="50" t="e">
        <f>G244/C244</f>
        <v>#DIV/0!</v>
      </c>
      <c r="I244" s="59" t="n">
        <f>Overview!AM243</f>
      </c>
      <c r="J244" s="50" t="e">
        <f>I244/C244</f>
        <v>#DIV/0!</v>
      </c>
      <c r="K244" s="25" t="n">
        <f>Overview!AP243</f>
      </c>
      <c r="L244" s="50" t="e">
        <f>K244/C244</f>
        <v>#DIV/0!</v>
      </c>
      <c r="M244" s="59" t="n">
        <f>Overview!AS243</f>
      </c>
      <c r="N244" s="50" t="e">
        <f>M244/C244</f>
        <v>#DIV/0!</v>
      </c>
      <c r="O244" s="59" t="n">
        <f>Overview!AV243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59" t="n">
        <f>Overview!AB243</f>
      </c>
      <c r="T244" s="50" t="e">
        <f>S244/C244</f>
        <v>#DIV/0!</v>
      </c>
      <c r="U244" s="59" t="n">
        <f>C244-E244</f>
        <v>0</v>
      </c>
      <c r="V244" s="50" t="e">
        <f>U244/$C244</f>
        <v>#DIV/0!</v>
      </c>
    </row>
    <row r="245">
      <c r="C245" s="59" t="n">
        <f>Overview!C244</f>
      </c>
      <c r="D245" s="50" t="e">
        <f>F245+H245+J245+L245+N245+P245+R245+T245</f>
        <v>#DIV/0!</v>
      </c>
      <c r="E245" s="59" t="n">
        <f>Overview!AH244</f>
      </c>
      <c r="F245" s="50" t="e">
        <f>E245/C245</f>
        <v>#DIV/0!</v>
      </c>
      <c r="G245" s="59" t="n">
        <f>Overview!AJ244</f>
      </c>
      <c r="H245" s="50" t="e">
        <f>G245/C245</f>
        <v>#DIV/0!</v>
      </c>
      <c r="I245" s="59" t="n">
        <f>Overview!AM244</f>
      </c>
      <c r="J245" s="50" t="e">
        <f>I245/C245</f>
        <v>#DIV/0!</v>
      </c>
      <c r="K245" s="25" t="n">
        <f>Overview!AP244</f>
      </c>
      <c r="L245" s="50" t="e">
        <f>K245/C245</f>
        <v>#DIV/0!</v>
      </c>
      <c r="M245" s="59" t="n">
        <f>Overview!AS244</f>
      </c>
      <c r="N245" s="50" t="e">
        <f>M245/C245</f>
        <v>#DIV/0!</v>
      </c>
      <c r="O245" s="59" t="n">
        <f>Overview!AV244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59" t="n">
        <f>Overview!AB244</f>
      </c>
      <c r="T245" s="50" t="e">
        <f>S245/C245</f>
        <v>#DIV/0!</v>
      </c>
      <c r="U245" s="59" t="n">
        <f>C245-E245</f>
        <v>0</v>
      </c>
      <c r="V245" s="50" t="e">
        <f>U245/$C245</f>
        <v>#DIV/0!</v>
      </c>
    </row>
    <row r="246">
      <c r="C246" s="59" t="n">
        <f>Overview!C245</f>
      </c>
      <c r="D246" s="50" t="e">
        <f>F246+H246+J246+L246+N246+P246+R246+T246</f>
        <v>#DIV/0!</v>
      </c>
      <c r="E246" s="59" t="n">
        <f>Overview!AH245</f>
      </c>
      <c r="F246" s="50" t="e">
        <f>E246/C246</f>
        <v>#DIV/0!</v>
      </c>
      <c r="G246" s="59" t="n">
        <f>Overview!AJ245</f>
      </c>
      <c r="H246" s="50" t="e">
        <f>G246/C246</f>
        <v>#DIV/0!</v>
      </c>
      <c r="I246" s="59" t="n">
        <f>Overview!AM245</f>
      </c>
      <c r="J246" s="50" t="e">
        <f>I246/C246</f>
        <v>#DIV/0!</v>
      </c>
      <c r="K246" s="25" t="n">
        <f>Overview!AP245</f>
      </c>
      <c r="L246" s="50" t="e">
        <f>K246/C246</f>
        <v>#DIV/0!</v>
      </c>
      <c r="M246" s="59" t="n">
        <f>Overview!AS245</f>
      </c>
      <c r="N246" s="50" t="e">
        <f>M246/C246</f>
        <v>#DIV/0!</v>
      </c>
      <c r="O246" s="59" t="n">
        <f>Overview!AV245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59" t="n">
        <f>Overview!AB245</f>
      </c>
      <c r="T246" s="50" t="e">
        <f>S246/C246</f>
        <v>#DIV/0!</v>
      </c>
      <c r="U246" s="59" t="n">
        <f>C246-E246</f>
        <v>0</v>
      </c>
      <c r="V246" s="50" t="e">
        <f>U246/$C246</f>
        <v>#DIV/0!</v>
      </c>
    </row>
    <row r="247">
      <c r="C247" s="59" t="n">
        <f>Overview!C246</f>
      </c>
      <c r="D247" s="50" t="e">
        <f>F247+H247+J247+L247+N247+P247+R247+T247</f>
        <v>#DIV/0!</v>
      </c>
      <c r="E247" s="59" t="n">
        <f>Overview!AH246</f>
      </c>
      <c r="F247" s="50" t="e">
        <f>E247/C247</f>
        <v>#DIV/0!</v>
      </c>
      <c r="G247" s="59" t="n">
        <f>Overview!AJ246</f>
      </c>
      <c r="H247" s="50" t="e">
        <f>G247/C247</f>
        <v>#DIV/0!</v>
      </c>
      <c r="I247" s="59" t="n">
        <f>Overview!AM246</f>
      </c>
      <c r="J247" s="50" t="e">
        <f>I247/C247</f>
        <v>#DIV/0!</v>
      </c>
      <c r="K247" s="25" t="n">
        <f>Overview!AP246</f>
      </c>
      <c r="L247" s="50" t="e">
        <f>K247/C247</f>
        <v>#DIV/0!</v>
      </c>
      <c r="M247" s="59" t="n">
        <f>Overview!AS246</f>
      </c>
      <c r="N247" s="50" t="e">
        <f>M247/C247</f>
        <v>#DIV/0!</v>
      </c>
      <c r="O247" s="59" t="n">
        <f>Overview!AV246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59" t="n">
        <f>Overview!AB246</f>
      </c>
      <c r="T247" s="50" t="e">
        <f>S247/C247</f>
        <v>#DIV/0!</v>
      </c>
      <c r="U247" s="59" t="n">
        <f>C247-E247</f>
        <v>0</v>
      </c>
      <c r="V247" s="50" t="e">
        <f>U247/$C247</f>
        <v>#DIV/0!</v>
      </c>
    </row>
    <row r="248">
      <c r="C248" s="59" t="n">
        <f>Overview!C247</f>
      </c>
      <c r="D248" s="50" t="e">
        <f>F248+H248+J248+L248+N248+P248+R248+T248</f>
        <v>#DIV/0!</v>
      </c>
      <c r="E248" s="59" t="n">
        <f>Overview!AH247</f>
      </c>
      <c r="F248" s="50" t="e">
        <f>E248/C248</f>
        <v>#DIV/0!</v>
      </c>
      <c r="G248" s="59" t="n">
        <f>Overview!AJ247</f>
      </c>
      <c r="H248" s="50" t="e">
        <f>G248/C248</f>
        <v>#DIV/0!</v>
      </c>
      <c r="I248" s="59" t="n">
        <f>Overview!AM247</f>
      </c>
      <c r="J248" s="50" t="e">
        <f>I248/C248</f>
        <v>#DIV/0!</v>
      </c>
      <c r="K248" s="25" t="n">
        <f>Overview!AP247</f>
      </c>
      <c r="L248" s="50" t="e">
        <f>K248/C248</f>
        <v>#DIV/0!</v>
      </c>
      <c r="M248" s="59" t="n">
        <f>Overview!AS247</f>
      </c>
      <c r="N248" s="50" t="e">
        <f>M248/C248</f>
        <v>#DIV/0!</v>
      </c>
      <c r="O248" s="59" t="n">
        <f>Overview!AV247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59" t="n">
        <f>Overview!AB247</f>
      </c>
      <c r="T248" s="50" t="e">
        <f>S248/C248</f>
        <v>#DIV/0!</v>
      </c>
      <c r="U248" s="59" t="n">
        <f>C248-E248</f>
        <v>0</v>
      </c>
      <c r="V248" s="50" t="e">
        <f>U248/$C248</f>
        <v>#DIV/0!</v>
      </c>
    </row>
    <row r="249">
      <c r="C249" s="59" t="n">
        <f>Overview!C248</f>
      </c>
      <c r="D249" s="50" t="e">
        <f>F249+H249+J249+L249+N249+P249+R249+T249</f>
        <v>#DIV/0!</v>
      </c>
      <c r="E249" s="59" t="n">
        <f>Overview!AH248</f>
      </c>
      <c r="F249" s="50" t="e">
        <f>E249/C249</f>
        <v>#DIV/0!</v>
      </c>
      <c r="G249" s="59" t="n">
        <f>Overview!AJ248</f>
      </c>
      <c r="H249" s="50" t="e">
        <f>G249/C249</f>
        <v>#DIV/0!</v>
      </c>
      <c r="I249" s="59" t="n">
        <f>Overview!AM248</f>
      </c>
      <c r="J249" s="50" t="e">
        <f>I249/C249</f>
        <v>#DIV/0!</v>
      </c>
      <c r="K249" s="25" t="n">
        <f>Overview!AP248</f>
      </c>
      <c r="L249" s="50" t="e">
        <f>K249/C249</f>
        <v>#DIV/0!</v>
      </c>
      <c r="M249" s="59" t="n">
        <f>Overview!AS248</f>
      </c>
      <c r="N249" s="50" t="e">
        <f>M249/C249</f>
        <v>#DIV/0!</v>
      </c>
      <c r="O249" s="59" t="n">
        <f>Overview!AV248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59" t="n">
        <f>Overview!AB248</f>
      </c>
      <c r="T249" s="50" t="e">
        <f>S249/C249</f>
        <v>#DIV/0!</v>
      </c>
      <c r="U249" s="59" t="n">
        <f>C249-E249</f>
        <v>0</v>
      </c>
      <c r="V249" s="50" t="e">
        <f>U249/$C249</f>
        <v>#DIV/0!</v>
      </c>
    </row>
    <row r="250">
      <c r="C250" s="59" t="n">
        <f>Overview!C249</f>
      </c>
      <c r="D250" s="50" t="e">
        <f>F250+H250+J250+L250+N250+P250+R250+T250</f>
        <v>#DIV/0!</v>
      </c>
      <c r="E250" s="59" t="n">
        <f>Overview!AH249</f>
      </c>
      <c r="F250" s="50" t="e">
        <f>E250/C250</f>
        <v>#DIV/0!</v>
      </c>
      <c r="G250" s="59" t="n">
        <f>Overview!AJ249</f>
      </c>
      <c r="H250" s="50" t="e">
        <f>G250/C250</f>
        <v>#DIV/0!</v>
      </c>
      <c r="I250" s="59" t="n">
        <f>Overview!AM249</f>
      </c>
      <c r="J250" s="50" t="e">
        <f>I250/C250</f>
        <v>#DIV/0!</v>
      </c>
      <c r="K250" s="25" t="n">
        <f>Overview!AP249</f>
      </c>
      <c r="L250" s="50" t="e">
        <f>K250/C250</f>
        <v>#DIV/0!</v>
      </c>
      <c r="M250" s="59" t="n">
        <f>Overview!AS249</f>
      </c>
      <c r="N250" s="50" t="e">
        <f>M250/C250</f>
        <v>#DIV/0!</v>
      </c>
      <c r="O250" s="59" t="n">
        <f>Overview!AV249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59" t="n">
        <f>Overview!AB249</f>
      </c>
      <c r="T250" s="50" t="e">
        <f>S250/C250</f>
        <v>#DIV/0!</v>
      </c>
      <c r="U250" s="59" t="n">
        <f>C250-E250</f>
        <v>0</v>
      </c>
      <c r="V250" s="50" t="e">
        <f>U250/$C250</f>
        <v>#DIV/0!</v>
      </c>
    </row>
    <row r="251">
      <c r="C251" s="59" t="n">
        <f>Overview!C250</f>
      </c>
      <c r="D251" s="50" t="e">
        <f>F251+H251+J251+L251+N251+P251+R251+T251</f>
        <v>#DIV/0!</v>
      </c>
      <c r="E251" s="59" t="n">
        <f>Overview!AH250</f>
      </c>
      <c r="F251" s="50" t="e">
        <f>E251/C251</f>
        <v>#DIV/0!</v>
      </c>
      <c r="G251" s="59" t="n">
        <f>Overview!AJ250</f>
      </c>
      <c r="H251" s="50" t="e">
        <f>G251/C251</f>
        <v>#DIV/0!</v>
      </c>
      <c r="I251" s="59" t="n">
        <f>Overview!AM250</f>
      </c>
      <c r="J251" s="50" t="e">
        <f>I251/C251</f>
        <v>#DIV/0!</v>
      </c>
      <c r="K251" s="25" t="n">
        <f>Overview!AP250</f>
      </c>
      <c r="L251" s="50" t="e">
        <f>K251/C251</f>
        <v>#DIV/0!</v>
      </c>
      <c r="M251" s="59" t="n">
        <f>Overview!AS250</f>
      </c>
      <c r="N251" s="50" t="e">
        <f>M251/C251</f>
        <v>#DIV/0!</v>
      </c>
      <c r="O251" s="59" t="n">
        <f>Overview!AV250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59" t="n">
        <f>Overview!AB250</f>
      </c>
      <c r="T251" s="50" t="e">
        <f>S251/C251</f>
        <v>#DIV/0!</v>
      </c>
      <c r="U251" s="59" t="n">
        <f>C251-E251</f>
        <v>0</v>
      </c>
      <c r="V251" s="50" t="e">
        <f>U251/$C251</f>
        <v>#DIV/0!</v>
      </c>
    </row>
    <row r="252">
      <c r="C252" s="59" t="n">
        <f>Overview!C251</f>
      </c>
      <c r="D252" s="50" t="e">
        <f>F252+H252+J252+L252+N252+P252+R252+T252</f>
        <v>#DIV/0!</v>
      </c>
      <c r="E252" s="59" t="n">
        <f>Overview!AH251</f>
      </c>
      <c r="F252" s="50" t="e">
        <f>E252/C252</f>
        <v>#DIV/0!</v>
      </c>
      <c r="G252" s="59" t="n">
        <f>Overview!AJ251</f>
      </c>
      <c r="H252" s="50" t="e">
        <f>G252/C252</f>
        <v>#DIV/0!</v>
      </c>
      <c r="I252" s="59" t="n">
        <f>Overview!AM251</f>
      </c>
      <c r="J252" s="50" t="e">
        <f>I252/C252</f>
        <v>#DIV/0!</v>
      </c>
      <c r="K252" s="25" t="n">
        <f>Overview!AP251</f>
      </c>
      <c r="L252" s="50" t="e">
        <f>K252/C252</f>
        <v>#DIV/0!</v>
      </c>
      <c r="M252" s="59" t="n">
        <f>Overview!AS251</f>
      </c>
      <c r="N252" s="50" t="e">
        <f>M252/C252</f>
        <v>#DIV/0!</v>
      </c>
      <c r="O252" s="59" t="n">
        <f>Overview!AV251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59" t="n">
        <f>Overview!AB251</f>
      </c>
      <c r="T252" s="50" t="e">
        <f>S252/C252</f>
        <v>#DIV/0!</v>
      </c>
      <c r="U252" s="59" t="n">
        <f>C252-E252</f>
        <v>0</v>
      </c>
      <c r="V252" s="50" t="e">
        <f>U252/$C252</f>
        <v>#DIV/0!</v>
      </c>
    </row>
    <row r="253">
      <c r="C253" s="59" t="n">
        <f>Overview!C252</f>
      </c>
      <c r="D253" s="50" t="e">
        <f>F253+H253+J253+L253+N253+P253+R253+T253</f>
        <v>#DIV/0!</v>
      </c>
      <c r="E253" s="59" t="n">
        <f>Overview!AH252</f>
      </c>
      <c r="F253" s="50" t="e">
        <f>E253/C253</f>
        <v>#DIV/0!</v>
      </c>
      <c r="G253" s="59" t="n">
        <f>Overview!AJ252</f>
      </c>
      <c r="H253" s="50" t="e">
        <f>G253/C253</f>
        <v>#DIV/0!</v>
      </c>
      <c r="I253" s="59" t="n">
        <f>Overview!AM252</f>
      </c>
      <c r="J253" s="50" t="e">
        <f>I253/C253</f>
        <v>#DIV/0!</v>
      </c>
      <c r="K253" s="25" t="n">
        <f>Overview!AP252</f>
      </c>
      <c r="L253" s="50" t="e">
        <f>K253/C253</f>
        <v>#DIV/0!</v>
      </c>
      <c r="M253" s="59" t="n">
        <f>Overview!AS252</f>
      </c>
      <c r="N253" s="50" t="e">
        <f>M253/C253</f>
        <v>#DIV/0!</v>
      </c>
      <c r="O253" s="59" t="n">
        <f>Overview!AV252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59" t="n">
        <f>Overview!AB252</f>
      </c>
      <c r="T253" s="50" t="e">
        <f>S253/C253</f>
        <v>#DIV/0!</v>
      </c>
      <c r="U253" s="59" t="n">
        <f>C253-E253</f>
        <v>0</v>
      </c>
      <c r="V253" s="50" t="e">
        <f>U253/$C253</f>
        <v>#DIV/0!</v>
      </c>
    </row>
    <row r="254">
      <c r="C254" s="59" t="n">
        <f>Overview!C253</f>
      </c>
      <c r="D254" s="50" t="e">
        <f>F254+H254+J254+L254+N254+P254+R254+T254</f>
        <v>#DIV/0!</v>
      </c>
      <c r="E254" s="59" t="n">
        <f>Overview!AH253</f>
      </c>
      <c r="F254" s="50" t="e">
        <f>E254/C254</f>
        <v>#DIV/0!</v>
      </c>
      <c r="G254" s="59" t="n">
        <f>Overview!AJ253</f>
      </c>
      <c r="H254" s="50" t="e">
        <f>G254/C254</f>
        <v>#DIV/0!</v>
      </c>
      <c r="I254" s="59" t="n">
        <f>Overview!AM253</f>
      </c>
      <c r="J254" s="50" t="e">
        <f>I254/C254</f>
        <v>#DIV/0!</v>
      </c>
      <c r="K254" s="25" t="n">
        <f>Overview!AP253</f>
      </c>
      <c r="L254" s="50" t="e">
        <f>K254/C254</f>
        <v>#DIV/0!</v>
      </c>
      <c r="M254" s="59" t="n">
        <f>Overview!AS253</f>
      </c>
      <c r="N254" s="50" t="e">
        <f>M254/C254</f>
        <v>#DIV/0!</v>
      </c>
      <c r="O254" s="59" t="n">
        <f>Overview!AV253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59" t="n">
        <f>Overview!AB253</f>
      </c>
      <c r="T254" s="50" t="e">
        <f>S254/C254</f>
        <v>#DIV/0!</v>
      </c>
      <c r="U254" s="59" t="n">
        <f>C254-E254</f>
        <v>0</v>
      </c>
      <c r="V254" s="50" t="e">
        <f>U254/$C254</f>
        <v>#DIV/0!</v>
      </c>
    </row>
    <row r="255">
      <c r="C255" s="59" t="n">
        <f>Overview!C254</f>
      </c>
      <c r="D255" s="50" t="e">
        <f>F255+H255+J255+L255+N255+P255+R255+T255</f>
        <v>#DIV/0!</v>
      </c>
      <c r="E255" s="59" t="n">
        <f>Overview!AH254</f>
      </c>
      <c r="F255" s="50" t="e">
        <f>E255/C255</f>
        <v>#DIV/0!</v>
      </c>
      <c r="G255" s="59" t="n">
        <f>Overview!AJ254</f>
      </c>
      <c r="H255" s="50" t="e">
        <f>G255/C255</f>
        <v>#DIV/0!</v>
      </c>
      <c r="I255" s="59" t="n">
        <f>Overview!AM254</f>
      </c>
      <c r="J255" s="50" t="e">
        <f>I255/C255</f>
        <v>#DIV/0!</v>
      </c>
      <c r="K255" s="25" t="n">
        <f>Overview!AP254</f>
      </c>
      <c r="L255" s="50" t="e">
        <f>K255/C255</f>
        <v>#DIV/0!</v>
      </c>
      <c r="M255" s="59" t="n">
        <f>Overview!AS254</f>
      </c>
      <c r="N255" s="50" t="e">
        <f>M255/C255</f>
        <v>#DIV/0!</v>
      </c>
      <c r="O255" s="59" t="n">
        <f>Overview!AV254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59" t="n">
        <f>Overview!AB254</f>
      </c>
      <c r="T255" s="50" t="e">
        <f>S255/C255</f>
        <v>#DIV/0!</v>
      </c>
      <c r="U255" s="59" t="n">
        <f>C255-E255</f>
        <v>0</v>
      </c>
      <c r="V255" s="50" t="e">
        <f>U255/$C255</f>
        <v>#DIV/0!</v>
      </c>
    </row>
    <row r="256">
      <c r="C256" s="59" t="n">
        <f>Overview!C255</f>
      </c>
      <c r="D256" s="50" t="e">
        <f>F256+H256+J256+L256+N256+P256+R256+T256</f>
        <v>#DIV/0!</v>
      </c>
      <c r="E256" s="59" t="n">
        <f>Overview!AH255</f>
      </c>
      <c r="F256" s="50" t="e">
        <f>E256/C256</f>
        <v>#DIV/0!</v>
      </c>
      <c r="G256" s="59" t="n">
        <f>Overview!AJ255</f>
      </c>
      <c r="H256" s="50" t="e">
        <f>G256/C256</f>
        <v>#DIV/0!</v>
      </c>
      <c r="I256" s="59" t="n">
        <f>Overview!AM255</f>
      </c>
      <c r="J256" s="50" t="e">
        <f>I256/C256</f>
        <v>#DIV/0!</v>
      </c>
      <c r="K256" s="25" t="n">
        <f>Overview!AP255</f>
      </c>
      <c r="L256" s="50" t="e">
        <f>K256/C256</f>
        <v>#DIV/0!</v>
      </c>
      <c r="M256" s="59" t="n">
        <f>Overview!AS255</f>
      </c>
      <c r="N256" s="50" t="e">
        <f>M256/C256</f>
        <v>#DIV/0!</v>
      </c>
      <c r="O256" s="59" t="n">
        <f>Overview!AV255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59" t="n">
        <f>Overview!AB255</f>
      </c>
      <c r="T256" s="50" t="e">
        <f>S256/C256</f>
        <v>#DIV/0!</v>
      </c>
      <c r="U256" s="59" t="n">
        <f>C256-E256</f>
        <v>0</v>
      </c>
      <c r="V256" s="50" t="e">
        <f>U256/$C256</f>
        <v>#DIV/0!</v>
      </c>
    </row>
    <row r="257">
      <c r="C257" s="59" t="n">
        <f>Overview!C256</f>
      </c>
      <c r="D257" s="50" t="e">
        <f>F257+H257+J257+L257+N257+P257+R257+T257</f>
        <v>#DIV/0!</v>
      </c>
      <c r="E257" s="59" t="n">
        <f>Overview!AH256</f>
      </c>
      <c r="F257" s="50" t="e">
        <f>E257/C257</f>
        <v>#DIV/0!</v>
      </c>
      <c r="G257" s="59" t="n">
        <f>Overview!AJ256</f>
      </c>
      <c r="H257" s="50" t="e">
        <f>G257/C257</f>
        <v>#DIV/0!</v>
      </c>
      <c r="I257" s="59" t="n">
        <f>Overview!AM256</f>
      </c>
      <c r="J257" s="50" t="e">
        <f>I257/C257</f>
        <v>#DIV/0!</v>
      </c>
      <c r="K257" s="25" t="n">
        <f>Overview!AP256</f>
      </c>
      <c r="L257" s="50" t="e">
        <f>K257/C257</f>
        <v>#DIV/0!</v>
      </c>
      <c r="M257" s="59" t="n">
        <f>Overview!AS256</f>
      </c>
      <c r="N257" s="50" t="e">
        <f>M257/C257</f>
        <v>#DIV/0!</v>
      </c>
      <c r="O257" s="59" t="n">
        <f>Overview!AV256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59" t="n">
        <f>Overview!AB256</f>
      </c>
      <c r="T257" s="50" t="e">
        <f>S257/C257</f>
        <v>#DIV/0!</v>
      </c>
      <c r="U257" s="59" t="n">
        <f>C257-E257</f>
        <v>0</v>
      </c>
      <c r="V257" s="50" t="e">
        <f>U257/$C257</f>
        <v>#DIV/0!</v>
      </c>
    </row>
    <row r="258">
      <c r="C258" s="59" t="n">
        <f>Overview!C257</f>
      </c>
      <c r="D258" s="50" t="e">
        <f>F258+H258+J258+L258+N258+P258+R258+T258</f>
        <v>#DIV/0!</v>
      </c>
      <c r="E258" s="59" t="n">
        <f>Overview!AH257</f>
      </c>
      <c r="F258" s="50" t="e">
        <f>E258/C258</f>
        <v>#DIV/0!</v>
      </c>
      <c r="G258" s="59" t="n">
        <f>Overview!AJ257</f>
      </c>
      <c r="H258" s="50" t="e">
        <f>G258/C258</f>
        <v>#DIV/0!</v>
      </c>
      <c r="I258" s="59" t="n">
        <f>Overview!AM257</f>
      </c>
      <c r="J258" s="50" t="e">
        <f>I258/C258</f>
        <v>#DIV/0!</v>
      </c>
      <c r="K258" s="25" t="n">
        <f>Overview!AP257</f>
      </c>
      <c r="L258" s="50" t="e">
        <f>K258/C258</f>
        <v>#DIV/0!</v>
      </c>
      <c r="M258" s="59" t="n">
        <f>Overview!AS257</f>
      </c>
      <c r="N258" s="50" t="e">
        <f>M258/C258</f>
        <v>#DIV/0!</v>
      </c>
      <c r="O258" s="59" t="n">
        <f>Overview!AV257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59" t="n">
        <f>Overview!AB257</f>
      </c>
      <c r="T258" s="50" t="e">
        <f>S258/C258</f>
        <v>#DIV/0!</v>
      </c>
      <c r="U258" s="59" t="n">
        <f>C258-E258</f>
        <v>0</v>
      </c>
      <c r="V258" s="50" t="e">
        <f>U258/$C258</f>
        <v>#DIV/0!</v>
      </c>
    </row>
    <row r="259">
      <c r="C259" s="59" t="n">
        <f>Overview!C258</f>
      </c>
      <c r="D259" s="50" t="e">
        <f>F259+H259+J259+L259+N259+P259+R259+T259</f>
        <v>#DIV/0!</v>
      </c>
      <c r="E259" s="59" t="n">
        <f>Overview!AH258</f>
      </c>
      <c r="F259" s="50" t="e">
        <f>E259/C259</f>
        <v>#DIV/0!</v>
      </c>
      <c r="G259" s="59" t="n">
        <f>Overview!AJ258</f>
      </c>
      <c r="H259" s="50" t="e">
        <f>G259/C259</f>
        <v>#DIV/0!</v>
      </c>
      <c r="I259" s="59" t="n">
        <f>Overview!AM258</f>
      </c>
      <c r="J259" s="50" t="e">
        <f>I259/C259</f>
        <v>#DIV/0!</v>
      </c>
      <c r="K259" s="25" t="n">
        <f>Overview!AP258</f>
      </c>
      <c r="L259" s="50" t="e">
        <f>K259/C259</f>
        <v>#DIV/0!</v>
      </c>
      <c r="M259" s="59" t="n">
        <f>Overview!AS258</f>
      </c>
      <c r="N259" s="50" t="e">
        <f>M259/C259</f>
        <v>#DIV/0!</v>
      </c>
      <c r="O259" s="59" t="n">
        <f>Overview!AV258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59" t="n">
        <f>Overview!AB258</f>
      </c>
      <c r="T259" s="50" t="e">
        <f>S259/C259</f>
        <v>#DIV/0!</v>
      </c>
      <c r="U259" s="59" t="n">
        <f>C259-E259</f>
        <v>0</v>
      </c>
      <c r="V259" s="50" t="e">
        <f>U259/$C259</f>
        <v>#DIV/0!</v>
      </c>
    </row>
    <row r="260">
      <c r="C260" s="59" t="n">
        <f>Overview!C259</f>
      </c>
      <c r="D260" s="50" t="e">
        <f>F260+H260+J260+L260+N260+P260+R260+T260</f>
        <v>#DIV/0!</v>
      </c>
      <c r="E260" s="59" t="n">
        <f>Overview!AH259</f>
      </c>
      <c r="F260" s="50" t="e">
        <f>E260/C260</f>
        <v>#DIV/0!</v>
      </c>
      <c r="G260" s="59" t="n">
        <f>Overview!AJ259</f>
      </c>
      <c r="H260" s="50" t="e">
        <f>G260/C260</f>
        <v>#DIV/0!</v>
      </c>
      <c r="I260" s="59" t="n">
        <f>Overview!AM259</f>
      </c>
      <c r="J260" s="50" t="e">
        <f>I260/C260</f>
        <v>#DIV/0!</v>
      </c>
      <c r="K260" s="25" t="n">
        <f>Overview!AP259</f>
      </c>
      <c r="L260" s="50" t="e">
        <f>K260/C260</f>
        <v>#DIV/0!</v>
      </c>
      <c r="M260" s="59" t="n">
        <f>Overview!AS259</f>
      </c>
      <c r="N260" s="50" t="e">
        <f>M260/C260</f>
        <v>#DIV/0!</v>
      </c>
      <c r="O260" s="59" t="n">
        <f>Overview!AV259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59" t="n">
        <f>Overview!AB259</f>
      </c>
      <c r="T260" s="50" t="e">
        <f>S260/C260</f>
        <v>#DIV/0!</v>
      </c>
      <c r="U260" s="59" t="n">
        <f>C260-E260</f>
        <v>0</v>
      </c>
      <c r="V260" s="50" t="e">
        <f>U260/$C260</f>
        <v>#DIV/0!</v>
      </c>
    </row>
    <row r="261">
      <c r="C261" s="59" t="n">
        <f>Overview!C260</f>
      </c>
      <c r="D261" s="50" t="e">
        <f>F261+H261+J261+L261+N261+P261+R261+T261</f>
        <v>#DIV/0!</v>
      </c>
      <c r="E261" s="59" t="n">
        <f>Overview!AH260</f>
      </c>
      <c r="F261" s="50" t="e">
        <f>E261/C261</f>
        <v>#DIV/0!</v>
      </c>
      <c r="G261" s="59" t="n">
        <f>Overview!AJ260</f>
      </c>
      <c r="H261" s="50" t="e">
        <f>G261/C261</f>
        <v>#DIV/0!</v>
      </c>
      <c r="I261" s="59" t="n">
        <f>Overview!AM260</f>
      </c>
      <c r="J261" s="50" t="e">
        <f>I261/C261</f>
        <v>#DIV/0!</v>
      </c>
      <c r="K261" s="25" t="n">
        <f>Overview!AP260</f>
      </c>
      <c r="L261" s="50" t="e">
        <f>K261/C261</f>
        <v>#DIV/0!</v>
      </c>
      <c r="M261" s="59" t="n">
        <f>Overview!AS260</f>
      </c>
      <c r="N261" s="50" t="e">
        <f>M261/C261</f>
        <v>#DIV/0!</v>
      </c>
      <c r="O261" s="59" t="n">
        <f>Overview!AV260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59" t="n">
        <f>Overview!AB260</f>
      </c>
      <c r="T261" s="50" t="e">
        <f>S261/C261</f>
        <v>#DIV/0!</v>
      </c>
      <c r="U261" s="59" t="n">
        <f>C261-E261</f>
        <v>0</v>
      </c>
      <c r="V261" s="50" t="e">
        <f>U261/$C261</f>
        <v>#DIV/0!</v>
      </c>
    </row>
    <row r="262">
      <c r="C262" s="59" t="n">
        <f>Overview!C261</f>
      </c>
      <c r="D262" s="50" t="e">
        <f>F262+H262+J262+L262+N262+P262+R262+T262</f>
        <v>#DIV/0!</v>
      </c>
      <c r="E262" s="59" t="n">
        <f>Overview!AH261</f>
      </c>
      <c r="F262" s="50" t="e">
        <f>E262/C262</f>
        <v>#DIV/0!</v>
      </c>
      <c r="G262" s="59" t="n">
        <f>Overview!AJ261</f>
      </c>
      <c r="H262" s="50" t="e">
        <f>G262/C262</f>
        <v>#DIV/0!</v>
      </c>
      <c r="I262" s="59" t="n">
        <f>Overview!AM261</f>
      </c>
      <c r="J262" s="50" t="e">
        <f>I262/C262</f>
        <v>#DIV/0!</v>
      </c>
      <c r="K262" s="25" t="n">
        <f>Overview!AP261</f>
      </c>
      <c r="L262" s="50" t="e">
        <f>K262/C262</f>
        <v>#DIV/0!</v>
      </c>
      <c r="M262" s="59" t="n">
        <f>Overview!AS261</f>
      </c>
      <c r="N262" s="50" t="e">
        <f>M262/C262</f>
        <v>#DIV/0!</v>
      </c>
      <c r="O262" s="59" t="n">
        <f>Overview!AV261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59" t="n">
        <f>Overview!AB261</f>
      </c>
      <c r="T262" s="50" t="e">
        <f>S262/C262</f>
        <v>#DIV/0!</v>
      </c>
      <c r="U262" s="59" t="n">
        <f>C262-E262</f>
        <v>0</v>
      </c>
      <c r="V262" s="50" t="e">
        <f>U262/$C262</f>
        <v>#DIV/0!</v>
      </c>
    </row>
    <row r="263">
      <c r="C263" s="59" t="n">
        <f>Overview!C262</f>
      </c>
      <c r="D263" s="50" t="e">
        <f>F263+H263+J263+L263+N263+P263+R263+T263</f>
        <v>#DIV/0!</v>
      </c>
      <c r="E263" s="59" t="n">
        <f>Overview!AH262</f>
      </c>
      <c r="F263" s="50" t="e">
        <f>E263/C263</f>
        <v>#DIV/0!</v>
      </c>
      <c r="G263" s="59" t="n">
        <f>Overview!AJ262</f>
      </c>
      <c r="H263" s="50" t="e">
        <f>G263/C263</f>
        <v>#DIV/0!</v>
      </c>
      <c r="I263" s="59" t="n">
        <f>Overview!AM262</f>
      </c>
      <c r="J263" s="50" t="e">
        <f>I263/C263</f>
        <v>#DIV/0!</v>
      </c>
      <c r="K263" s="25" t="n">
        <f>Overview!AP262</f>
      </c>
      <c r="L263" s="50" t="e">
        <f>K263/C263</f>
        <v>#DIV/0!</v>
      </c>
      <c r="M263" s="59" t="n">
        <f>Overview!AS262</f>
      </c>
      <c r="N263" s="50" t="e">
        <f>M263/C263</f>
        <v>#DIV/0!</v>
      </c>
      <c r="O263" s="59" t="n">
        <f>Overview!AV262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59" t="n">
        <f>Overview!AB262</f>
      </c>
      <c r="T263" s="50" t="e">
        <f>S263/C263</f>
        <v>#DIV/0!</v>
      </c>
      <c r="U263" s="59" t="n">
        <f>C263-E263</f>
        <v>0</v>
      </c>
      <c r="V263" s="50" t="e">
        <f>U263/$C263</f>
        <v>#DIV/0!</v>
      </c>
    </row>
    <row r="264">
      <c r="C264" s="59" t="n">
        <f>Overview!C263</f>
      </c>
      <c r="D264" s="50" t="e">
        <f>F264+H264+J264+L264+N264+P264+R264+T264</f>
        <v>#DIV/0!</v>
      </c>
      <c r="E264" s="59" t="n">
        <f>Overview!AH263</f>
      </c>
      <c r="F264" s="50" t="e">
        <f>E264/C264</f>
        <v>#DIV/0!</v>
      </c>
      <c r="G264" s="59" t="n">
        <f>Overview!AJ263</f>
      </c>
      <c r="H264" s="50" t="e">
        <f>G264/C264</f>
        <v>#DIV/0!</v>
      </c>
      <c r="I264" s="59" t="n">
        <f>Overview!AM263</f>
      </c>
      <c r="J264" s="50" t="e">
        <f>I264/C264</f>
        <v>#DIV/0!</v>
      </c>
      <c r="K264" s="25" t="n">
        <f>Overview!AP263</f>
      </c>
      <c r="L264" s="50" t="e">
        <f>K264/C264</f>
        <v>#DIV/0!</v>
      </c>
      <c r="M264" s="59" t="n">
        <f>Overview!AS263</f>
      </c>
      <c r="N264" s="50" t="e">
        <f>M264/C264</f>
        <v>#DIV/0!</v>
      </c>
      <c r="O264" s="59" t="n">
        <f>Overview!AV263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59" t="n">
        <f>Overview!AB263</f>
      </c>
      <c r="T264" s="50" t="e">
        <f>S264/C264</f>
        <v>#DIV/0!</v>
      </c>
      <c r="U264" s="59" t="n">
        <f>C264-E264</f>
        <v>0</v>
      </c>
      <c r="V264" s="50" t="e">
        <f>U264/$C264</f>
        <v>#DIV/0!</v>
      </c>
    </row>
    <row r="265">
      <c r="C265" s="59" t="n">
        <f>Overview!C264</f>
      </c>
      <c r="D265" s="50" t="e">
        <f>F265+H265+J265+L265+N265+P265+R265+T265</f>
        <v>#DIV/0!</v>
      </c>
      <c r="E265" s="59" t="n">
        <f>Overview!AH264</f>
      </c>
      <c r="F265" s="50" t="e">
        <f>E265/C265</f>
        <v>#DIV/0!</v>
      </c>
      <c r="G265" s="59" t="n">
        <f>Overview!AJ264</f>
      </c>
      <c r="H265" s="50" t="e">
        <f>G265/C265</f>
        <v>#DIV/0!</v>
      </c>
      <c r="I265" s="59" t="n">
        <f>Overview!AM264</f>
      </c>
      <c r="J265" s="50" t="e">
        <f>I265/C265</f>
        <v>#DIV/0!</v>
      </c>
      <c r="K265" s="25" t="n">
        <f>Overview!AP264</f>
      </c>
      <c r="L265" s="50" t="e">
        <f>K265/C265</f>
        <v>#DIV/0!</v>
      </c>
      <c r="M265" s="59" t="n">
        <f>Overview!AS264</f>
      </c>
      <c r="N265" s="50" t="e">
        <f>M265/C265</f>
        <v>#DIV/0!</v>
      </c>
      <c r="O265" s="59" t="n">
        <f>Overview!AV264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59" t="n">
        <f>Overview!AB264</f>
      </c>
      <c r="T265" s="50" t="e">
        <f>S265/C265</f>
        <v>#DIV/0!</v>
      </c>
      <c r="U265" s="59" t="n">
        <f>C265-E265</f>
        <v>0</v>
      </c>
      <c r="V265" s="50" t="e">
        <f>U265/$C265</f>
        <v>#DIV/0!</v>
      </c>
    </row>
    <row r="266">
      <c r="C266" s="59" t="n">
        <f>Overview!C265</f>
      </c>
      <c r="D266" s="50" t="e">
        <f>F266+H266+J266+L266+N266+P266+R266+T266</f>
        <v>#DIV/0!</v>
      </c>
      <c r="E266" s="59" t="n">
        <f>Overview!AH265</f>
      </c>
      <c r="F266" s="50" t="e">
        <f>E266/C266</f>
        <v>#DIV/0!</v>
      </c>
      <c r="G266" s="59" t="n">
        <f>Overview!AJ265</f>
      </c>
      <c r="H266" s="50" t="e">
        <f>G266/C266</f>
        <v>#DIV/0!</v>
      </c>
      <c r="I266" s="59" t="n">
        <f>Overview!AM265</f>
      </c>
      <c r="J266" s="50" t="e">
        <f>I266/C266</f>
        <v>#DIV/0!</v>
      </c>
      <c r="K266" s="25" t="n">
        <f>Overview!AP265</f>
      </c>
      <c r="L266" s="50" t="e">
        <f>K266/C266</f>
        <v>#DIV/0!</v>
      </c>
      <c r="M266" s="59" t="n">
        <f>Overview!AS265</f>
      </c>
      <c r="N266" s="50" t="e">
        <f>M266/C266</f>
        <v>#DIV/0!</v>
      </c>
      <c r="O266" s="59" t="n">
        <f>Overview!AV265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59" t="n">
        <f>Overview!AB265</f>
      </c>
      <c r="T266" s="50" t="e">
        <f>S266/C266</f>
        <v>#DIV/0!</v>
      </c>
      <c r="U266" s="59" t="n">
        <f>C266-E266</f>
        <v>0</v>
      </c>
      <c r="V266" s="50" t="e">
        <f>U266/$C266</f>
        <v>#DIV/0!</v>
      </c>
    </row>
    <row r="267">
      <c r="C267" s="59" t="n">
        <f>Overview!C266</f>
      </c>
      <c r="D267" s="50" t="e">
        <f>F267+H267+J267+L267+N267+P267+R267+T267</f>
        <v>#DIV/0!</v>
      </c>
      <c r="E267" s="59" t="n">
        <f>Overview!AH266</f>
      </c>
      <c r="F267" s="50" t="e">
        <f>E267/C267</f>
        <v>#DIV/0!</v>
      </c>
      <c r="G267" s="59" t="n">
        <f>Overview!AJ266</f>
      </c>
      <c r="H267" s="50" t="e">
        <f>G267/C267</f>
        <v>#DIV/0!</v>
      </c>
      <c r="I267" s="59" t="n">
        <f>Overview!AM266</f>
      </c>
      <c r="J267" s="50" t="e">
        <f>I267/C267</f>
        <v>#DIV/0!</v>
      </c>
      <c r="K267" s="25" t="n">
        <f>Overview!AP266</f>
      </c>
      <c r="L267" s="50" t="e">
        <f>K267/C267</f>
        <v>#DIV/0!</v>
      </c>
      <c r="M267" s="59" t="n">
        <f>Overview!AS266</f>
      </c>
      <c r="N267" s="50" t="e">
        <f>M267/C267</f>
        <v>#DIV/0!</v>
      </c>
      <c r="O267" s="59" t="n">
        <f>Overview!AV266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59" t="n">
        <f>Overview!AB266</f>
      </c>
      <c r="T267" s="50" t="e">
        <f>S267/C267</f>
        <v>#DIV/0!</v>
      </c>
      <c r="U267" s="59" t="n">
        <f>C267-E267</f>
        <v>0</v>
      </c>
      <c r="V267" s="50" t="e">
        <f>U267/$C267</f>
        <v>#DIV/0!</v>
      </c>
    </row>
    <row r="268">
      <c r="C268" s="59" t="n">
        <f>Overview!C267</f>
      </c>
      <c r="D268" s="50" t="e">
        <f>F268+H268+J268+L268+N268+P268+R268+T268</f>
        <v>#DIV/0!</v>
      </c>
      <c r="E268" s="59" t="n">
        <f>Overview!AH267</f>
      </c>
      <c r="F268" s="50" t="e">
        <f>E268/C268</f>
        <v>#DIV/0!</v>
      </c>
      <c r="G268" s="59" t="n">
        <f>Overview!AJ267</f>
      </c>
      <c r="H268" s="50" t="e">
        <f>G268/C268</f>
        <v>#DIV/0!</v>
      </c>
      <c r="I268" s="59" t="n">
        <f>Overview!AM267</f>
      </c>
      <c r="J268" s="50" t="e">
        <f>I268/C268</f>
        <v>#DIV/0!</v>
      </c>
      <c r="K268" s="25" t="n">
        <f>Overview!AP267</f>
      </c>
      <c r="L268" s="50" t="e">
        <f>K268/C268</f>
        <v>#DIV/0!</v>
      </c>
      <c r="M268" s="59" t="n">
        <f>Overview!AS267</f>
      </c>
      <c r="N268" s="50" t="e">
        <f>M268/C268</f>
        <v>#DIV/0!</v>
      </c>
      <c r="O268" s="59" t="n">
        <f>Overview!AV267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59" t="n">
        <f>Overview!AB267</f>
      </c>
      <c r="T268" s="50" t="e">
        <f>S268/C268</f>
        <v>#DIV/0!</v>
      </c>
      <c r="U268" s="59" t="n">
        <f>C268-E268</f>
        <v>0</v>
      </c>
      <c r="V268" s="50" t="e">
        <f>U268/$C268</f>
        <v>#DIV/0!</v>
      </c>
    </row>
    <row r="269">
      <c r="C269" s="59" t="n">
        <f>Overview!C268</f>
      </c>
      <c r="D269" s="50" t="e">
        <f>F269+H269+J269+L269+N269+P269+R269+T269</f>
        <v>#DIV/0!</v>
      </c>
      <c r="E269" s="59" t="n">
        <f>Overview!AH268</f>
      </c>
      <c r="F269" s="50" t="e">
        <f>E269/C269</f>
        <v>#DIV/0!</v>
      </c>
      <c r="G269" s="59" t="n">
        <f>Overview!AJ268</f>
      </c>
      <c r="H269" s="50" t="e">
        <f>G269/C269</f>
        <v>#DIV/0!</v>
      </c>
      <c r="I269" s="59" t="n">
        <f>Overview!AM268</f>
      </c>
      <c r="J269" s="50" t="e">
        <f>I269/C269</f>
        <v>#DIV/0!</v>
      </c>
      <c r="K269" s="25" t="n">
        <f>Overview!AP268</f>
      </c>
      <c r="L269" s="50" t="e">
        <f>K269/C269</f>
        <v>#DIV/0!</v>
      </c>
      <c r="M269" s="59" t="n">
        <f>Overview!AS268</f>
      </c>
      <c r="N269" s="50" t="e">
        <f>M269/C269</f>
        <v>#DIV/0!</v>
      </c>
      <c r="O269" s="59" t="n">
        <f>Overview!AV268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59" t="n">
        <f>Overview!AB268</f>
      </c>
      <c r="T269" s="50" t="e">
        <f>S269/C269</f>
        <v>#DIV/0!</v>
      </c>
      <c r="U269" s="59" t="n">
        <f>C269-E269</f>
        <v>0</v>
      </c>
      <c r="V269" s="50" t="e">
        <f>U269/$C269</f>
        <v>#DIV/0!</v>
      </c>
    </row>
    <row r="270">
      <c r="C270" s="59" t="n">
        <f>Overview!C269</f>
      </c>
      <c r="D270" s="50" t="e">
        <f>F270+H270+J270+L270+N270+P270+R270+T270</f>
        <v>#DIV/0!</v>
      </c>
      <c r="E270" s="59" t="n">
        <f>Overview!AH269</f>
      </c>
      <c r="F270" s="50" t="e">
        <f>E270/C270</f>
        <v>#DIV/0!</v>
      </c>
      <c r="G270" s="59" t="n">
        <f>Overview!AJ269</f>
      </c>
      <c r="H270" s="50" t="e">
        <f>G270/C270</f>
        <v>#DIV/0!</v>
      </c>
      <c r="I270" s="59" t="n">
        <f>Overview!AM269</f>
      </c>
      <c r="J270" s="50" t="e">
        <f>I270/C270</f>
        <v>#DIV/0!</v>
      </c>
      <c r="K270" s="25" t="n">
        <f>Overview!AP269</f>
      </c>
      <c r="L270" s="50" t="e">
        <f>K270/C270</f>
        <v>#DIV/0!</v>
      </c>
      <c r="M270" s="59" t="n">
        <f>Overview!AS269</f>
      </c>
      <c r="N270" s="50" t="e">
        <f>M270/C270</f>
        <v>#DIV/0!</v>
      </c>
      <c r="O270" s="59" t="n">
        <f>Overview!AV269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59" t="n">
        <f>Overview!AB269</f>
      </c>
      <c r="T270" s="50" t="e">
        <f>S270/C270</f>
        <v>#DIV/0!</v>
      </c>
      <c r="U270" s="59" t="n">
        <f>C270-E270</f>
        <v>0</v>
      </c>
      <c r="V270" s="50" t="e">
        <f>U270/$C270</f>
        <v>#DIV/0!</v>
      </c>
    </row>
    <row r="271">
      <c r="C271" s="59" t="n">
        <f>Overview!C270</f>
      </c>
      <c r="D271" s="50" t="e">
        <f>F271+H271+J271+L271+N271+P271+R271+T271</f>
        <v>#DIV/0!</v>
      </c>
      <c r="E271" s="59" t="n">
        <f>Overview!AH270</f>
      </c>
      <c r="F271" s="50" t="e">
        <f>E271/C271</f>
        <v>#DIV/0!</v>
      </c>
      <c r="G271" s="59" t="n">
        <f>Overview!AJ270</f>
      </c>
      <c r="H271" s="50" t="e">
        <f>G271/C271</f>
        <v>#DIV/0!</v>
      </c>
      <c r="I271" s="59" t="n">
        <f>Overview!AM270</f>
      </c>
      <c r="J271" s="50" t="e">
        <f>I271/C271</f>
        <v>#DIV/0!</v>
      </c>
      <c r="K271" s="25" t="n">
        <f>Overview!AP270</f>
      </c>
      <c r="L271" s="50" t="e">
        <f>K271/C271</f>
        <v>#DIV/0!</v>
      </c>
      <c r="M271" s="59" t="n">
        <f>Overview!AS270</f>
      </c>
      <c r="N271" s="50" t="e">
        <f>M271/C271</f>
        <v>#DIV/0!</v>
      </c>
      <c r="O271" s="59" t="n">
        <f>Overview!AV270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59" t="n">
        <f>Overview!AB270</f>
      </c>
      <c r="T271" s="50" t="e">
        <f>S271/C271</f>
        <v>#DIV/0!</v>
      </c>
      <c r="U271" s="59" t="n">
        <f>C271-E271</f>
        <v>0</v>
      </c>
      <c r="V271" s="50" t="e">
        <f>U271/$C271</f>
        <v>#DIV/0!</v>
      </c>
    </row>
    <row r="272">
      <c r="C272" s="59" t="n">
        <f>Overview!C271</f>
      </c>
      <c r="D272" s="50" t="e">
        <f>F272+H272+J272+L272+N272+P272+R272+T272</f>
        <v>#DIV/0!</v>
      </c>
      <c r="E272" s="59" t="n">
        <f>Overview!AH271</f>
      </c>
      <c r="F272" s="50" t="e">
        <f>E272/C272</f>
        <v>#DIV/0!</v>
      </c>
      <c r="G272" s="59" t="n">
        <f>Overview!AJ271</f>
      </c>
      <c r="H272" s="50" t="e">
        <f>G272/C272</f>
        <v>#DIV/0!</v>
      </c>
      <c r="I272" s="59" t="n">
        <f>Overview!AM271</f>
      </c>
      <c r="J272" s="50" t="e">
        <f>I272/C272</f>
        <v>#DIV/0!</v>
      </c>
      <c r="K272" s="25" t="n">
        <f>Overview!AP271</f>
      </c>
      <c r="L272" s="50" t="e">
        <f>K272/C272</f>
        <v>#DIV/0!</v>
      </c>
      <c r="M272" s="59" t="n">
        <f>Overview!AS271</f>
      </c>
      <c r="N272" s="50" t="e">
        <f>M272/C272</f>
        <v>#DIV/0!</v>
      </c>
      <c r="O272" s="59" t="n">
        <f>Overview!AV271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59" t="n">
        <f>Overview!AB271</f>
      </c>
      <c r="T272" s="50" t="e">
        <f>S272/C272</f>
        <v>#DIV/0!</v>
      </c>
      <c r="U272" s="59" t="n">
        <f>C272-E272</f>
        <v>0</v>
      </c>
      <c r="V272" s="50" t="e">
        <f>U272/$C272</f>
        <v>#DIV/0!</v>
      </c>
    </row>
    <row r="273">
      <c r="C273" s="59" t="n">
        <f>Overview!C272</f>
      </c>
      <c r="D273" s="50" t="e">
        <f>F273+H273+J273+L273+N273+P273+R273+T273</f>
        <v>#DIV/0!</v>
      </c>
      <c r="E273" s="59" t="n">
        <f>Overview!AH272</f>
      </c>
      <c r="F273" s="50" t="e">
        <f>E273/C273</f>
        <v>#DIV/0!</v>
      </c>
      <c r="G273" s="59" t="n">
        <f>Overview!AJ272</f>
      </c>
      <c r="H273" s="50" t="e">
        <f>G273/C273</f>
        <v>#DIV/0!</v>
      </c>
      <c r="I273" s="59" t="n">
        <f>Overview!AM272</f>
      </c>
      <c r="J273" s="50" t="e">
        <f>I273/C273</f>
        <v>#DIV/0!</v>
      </c>
      <c r="K273" s="25" t="n">
        <f>Overview!AP272</f>
      </c>
      <c r="L273" s="50" t="e">
        <f>K273/C273</f>
        <v>#DIV/0!</v>
      </c>
      <c r="M273" s="59" t="n">
        <f>Overview!AS272</f>
      </c>
      <c r="N273" s="50" t="e">
        <f>M273/C273</f>
        <v>#DIV/0!</v>
      </c>
      <c r="O273" s="59" t="n">
        <f>Overview!AV272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59" t="n">
        <f>Overview!AB272</f>
      </c>
      <c r="T273" s="50" t="e">
        <f>S273/C273</f>
        <v>#DIV/0!</v>
      </c>
      <c r="U273" s="59" t="n">
        <f>C273-E273</f>
        <v>0</v>
      </c>
      <c r="V273" s="50" t="e">
        <f>U273/$C273</f>
        <v>#DIV/0!</v>
      </c>
    </row>
    <row r="274">
      <c r="C274" s="59" t="n">
        <f>Overview!C273</f>
      </c>
      <c r="D274" s="50" t="e">
        <f>F274+H274+J274+L274+N274+P274+R274+T274</f>
        <v>#DIV/0!</v>
      </c>
      <c r="E274" s="59" t="n">
        <f>Overview!AH273</f>
      </c>
      <c r="F274" s="50" t="e">
        <f>E274/C274</f>
        <v>#DIV/0!</v>
      </c>
      <c r="G274" s="59" t="n">
        <f>Overview!AJ273</f>
      </c>
      <c r="H274" s="50" t="e">
        <f>G274/C274</f>
        <v>#DIV/0!</v>
      </c>
      <c r="I274" s="59" t="n">
        <f>Overview!AM273</f>
      </c>
      <c r="J274" s="50" t="e">
        <f>I274/C274</f>
        <v>#DIV/0!</v>
      </c>
      <c r="K274" s="25" t="n">
        <f>Overview!AP273</f>
      </c>
      <c r="L274" s="50" t="e">
        <f>K274/C274</f>
        <v>#DIV/0!</v>
      </c>
      <c r="M274" s="59" t="n">
        <f>Overview!AS273</f>
      </c>
      <c r="N274" s="50" t="e">
        <f>M274/C274</f>
        <v>#DIV/0!</v>
      </c>
      <c r="O274" s="59" t="n">
        <f>Overview!AV273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59" t="n">
        <f>Overview!AB273</f>
      </c>
      <c r="T274" s="50" t="e">
        <f>S274/C274</f>
        <v>#DIV/0!</v>
      </c>
      <c r="U274" s="59" t="n">
        <f>C274-E274</f>
        <v>0</v>
      </c>
      <c r="V274" s="50" t="e">
        <f>U274/$C274</f>
        <v>#DIV/0!</v>
      </c>
    </row>
    <row r="275">
      <c r="C275" s="59" t="n">
        <f>Overview!C274</f>
      </c>
      <c r="D275" s="50" t="e">
        <f>F275+H275+J275+L275+N275+P275+R275+T275</f>
        <v>#DIV/0!</v>
      </c>
      <c r="E275" s="59" t="n">
        <f>Overview!AH274</f>
      </c>
      <c r="F275" s="50" t="e">
        <f>E275/C275</f>
        <v>#DIV/0!</v>
      </c>
      <c r="G275" s="59" t="n">
        <f>Overview!AJ274</f>
      </c>
      <c r="H275" s="50" t="e">
        <f>G275/C275</f>
        <v>#DIV/0!</v>
      </c>
      <c r="I275" s="59" t="n">
        <f>Overview!AM274</f>
      </c>
      <c r="J275" s="50" t="e">
        <f>I275/C275</f>
        <v>#DIV/0!</v>
      </c>
      <c r="K275" s="25" t="n">
        <f>Overview!AP274</f>
      </c>
      <c r="L275" s="50" t="e">
        <f>K275/C275</f>
        <v>#DIV/0!</v>
      </c>
      <c r="M275" s="59" t="n">
        <f>Overview!AS274</f>
      </c>
      <c r="N275" s="50" t="e">
        <f>M275/C275</f>
        <v>#DIV/0!</v>
      </c>
      <c r="O275" s="59" t="n">
        <f>Overview!AV274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59" t="n">
        <f>Overview!AB274</f>
      </c>
      <c r="T275" s="50" t="e">
        <f>S275/C275</f>
        <v>#DIV/0!</v>
      </c>
      <c r="U275" s="59" t="n">
        <f>C275-E275</f>
        <v>0</v>
      </c>
      <c r="V275" s="50" t="e">
        <f>U275/$C275</f>
        <v>#DIV/0!</v>
      </c>
    </row>
    <row r="276">
      <c r="C276" s="59" t="n">
        <f>Overview!C275</f>
      </c>
      <c r="D276" s="50" t="e">
        <f>F276+H276+J276+L276+N276+P276+R276+T276</f>
        <v>#DIV/0!</v>
      </c>
      <c r="E276" s="59" t="n">
        <f>Overview!AH275</f>
      </c>
      <c r="F276" s="50" t="e">
        <f>E276/C276</f>
        <v>#DIV/0!</v>
      </c>
      <c r="G276" s="59" t="n">
        <f>Overview!AJ275</f>
      </c>
      <c r="H276" s="50" t="e">
        <f>G276/C276</f>
        <v>#DIV/0!</v>
      </c>
      <c r="I276" s="59" t="n">
        <f>Overview!AM275</f>
      </c>
      <c r="J276" s="50" t="e">
        <f>I276/C276</f>
        <v>#DIV/0!</v>
      </c>
      <c r="K276" s="25" t="n">
        <f>Overview!AP275</f>
      </c>
      <c r="L276" s="50" t="e">
        <f>K276/C276</f>
        <v>#DIV/0!</v>
      </c>
      <c r="M276" s="59" t="n">
        <f>Overview!AS275</f>
      </c>
      <c r="N276" s="50" t="e">
        <f>M276/C276</f>
        <v>#DIV/0!</v>
      </c>
      <c r="O276" s="59" t="n">
        <f>Overview!AV275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59" t="n">
        <f>Overview!AB275</f>
      </c>
      <c r="T276" s="50" t="e">
        <f>S276/C276</f>
        <v>#DIV/0!</v>
      </c>
      <c r="U276" s="59" t="n">
        <f>C276-E276</f>
        <v>0</v>
      </c>
      <c r="V276" s="50" t="e">
        <f>U276/$C276</f>
        <v>#DIV/0!</v>
      </c>
    </row>
    <row r="277">
      <c r="C277" s="59" t="n">
        <f>Overview!C276</f>
      </c>
      <c r="D277" s="50" t="e">
        <f>F277+H277+J277+L277+N277+P277+R277+T277</f>
        <v>#DIV/0!</v>
      </c>
      <c r="E277" s="59" t="n">
        <f>Overview!AH276</f>
      </c>
      <c r="F277" s="50" t="e">
        <f>E277/C277</f>
        <v>#DIV/0!</v>
      </c>
      <c r="G277" s="59" t="n">
        <f>Overview!AJ276</f>
      </c>
      <c r="H277" s="50" t="e">
        <f>G277/C277</f>
        <v>#DIV/0!</v>
      </c>
      <c r="I277" s="59" t="n">
        <f>Overview!AM276</f>
      </c>
      <c r="J277" s="50" t="e">
        <f>I277/C277</f>
        <v>#DIV/0!</v>
      </c>
      <c r="K277" s="25" t="n">
        <f>Overview!AP276</f>
      </c>
      <c r="L277" s="50" t="e">
        <f>K277/C277</f>
        <v>#DIV/0!</v>
      </c>
      <c r="M277" s="59" t="n">
        <f>Overview!AS276</f>
      </c>
      <c r="N277" s="50" t="e">
        <f>M277/C277</f>
        <v>#DIV/0!</v>
      </c>
      <c r="O277" s="59" t="n">
        <f>Overview!AV276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59" t="n">
        <f>Overview!AB276</f>
      </c>
      <c r="T277" s="50" t="e">
        <f>S277/C277</f>
        <v>#DIV/0!</v>
      </c>
      <c r="U277" s="59" t="n">
        <f>C277-E277</f>
        <v>0</v>
      </c>
      <c r="V277" s="50" t="e">
        <f>U277/$C277</f>
        <v>#DIV/0!</v>
      </c>
    </row>
    <row r="278">
      <c r="C278" s="59" t="n">
        <f>Overview!C277</f>
      </c>
      <c r="D278" s="50" t="e">
        <f>F278+H278+J278+L278+N278+P278+R278+T278</f>
        <v>#DIV/0!</v>
      </c>
      <c r="E278" s="59" t="n">
        <f>Overview!AH277</f>
      </c>
      <c r="F278" s="50" t="e">
        <f>E278/C278</f>
        <v>#DIV/0!</v>
      </c>
      <c r="G278" s="59" t="n">
        <f>Overview!AJ277</f>
      </c>
      <c r="H278" s="50" t="e">
        <f>G278/C278</f>
        <v>#DIV/0!</v>
      </c>
      <c r="I278" s="59" t="n">
        <f>Overview!AM277</f>
      </c>
      <c r="J278" s="50" t="e">
        <f>I278/C278</f>
        <v>#DIV/0!</v>
      </c>
      <c r="K278" s="25" t="n">
        <f>Overview!AP277</f>
      </c>
      <c r="L278" s="50" t="e">
        <f>K278/C278</f>
        <v>#DIV/0!</v>
      </c>
      <c r="M278" s="59" t="n">
        <f>Overview!AS277</f>
      </c>
      <c r="N278" s="50" t="e">
        <f>M278/C278</f>
        <v>#DIV/0!</v>
      </c>
      <c r="O278" s="59" t="n">
        <f>Overview!AV277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59" t="n">
        <f>Overview!AB277</f>
      </c>
      <c r="T278" s="50" t="e">
        <f>S278/C278</f>
        <v>#DIV/0!</v>
      </c>
      <c r="U278" s="59" t="n">
        <f>C278-E278</f>
        <v>0</v>
      </c>
      <c r="V278" s="50" t="e">
        <f>U278/$C278</f>
        <v>#DIV/0!</v>
      </c>
    </row>
    <row r="279">
      <c r="C279" s="59" t="n">
        <f>Overview!C278</f>
      </c>
      <c r="D279" s="50" t="e">
        <f>F279+H279+J279+L279+N279+P279+R279+T279</f>
        <v>#DIV/0!</v>
      </c>
      <c r="E279" s="59" t="n">
        <f>Overview!AH278</f>
      </c>
      <c r="F279" s="50" t="e">
        <f>E279/C279</f>
        <v>#DIV/0!</v>
      </c>
      <c r="G279" s="59" t="n">
        <f>Overview!AJ278</f>
      </c>
      <c r="H279" s="50" t="e">
        <f>G279/C279</f>
        <v>#DIV/0!</v>
      </c>
      <c r="I279" s="59" t="n">
        <f>Overview!AM278</f>
      </c>
      <c r="J279" s="50" t="e">
        <f>I279/C279</f>
        <v>#DIV/0!</v>
      </c>
      <c r="K279" s="25" t="n">
        <f>Overview!AP278</f>
      </c>
      <c r="L279" s="50" t="e">
        <f>K279/C279</f>
        <v>#DIV/0!</v>
      </c>
      <c r="M279" s="59" t="n">
        <f>Overview!AS278</f>
      </c>
      <c r="N279" s="50" t="e">
        <f>M279/C279</f>
        <v>#DIV/0!</v>
      </c>
      <c r="O279" s="59" t="n">
        <f>Overview!AV278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59" t="n">
        <f>Overview!AB278</f>
      </c>
      <c r="T279" s="50" t="e">
        <f>S279/C279</f>
        <v>#DIV/0!</v>
      </c>
      <c r="U279" s="59" t="n">
        <f>C279-E279</f>
        <v>0</v>
      </c>
      <c r="V279" s="50" t="e">
        <f>U279/$C279</f>
        <v>#DIV/0!</v>
      </c>
    </row>
    <row r="280">
      <c r="C280" s="59" t="n">
        <f>Overview!C279</f>
      </c>
      <c r="D280" s="50" t="e">
        <f>F280+H280+J280+L280+N280+P280+R280+T280</f>
        <v>#DIV/0!</v>
      </c>
      <c r="E280" s="59" t="n">
        <f>Overview!AH279</f>
      </c>
      <c r="F280" s="50" t="e">
        <f>E280/C280</f>
        <v>#DIV/0!</v>
      </c>
      <c r="G280" s="59" t="n">
        <f>Overview!AJ279</f>
      </c>
      <c r="H280" s="50" t="e">
        <f>G280/C280</f>
        <v>#DIV/0!</v>
      </c>
      <c r="I280" s="59" t="n">
        <f>Overview!AM279</f>
      </c>
      <c r="J280" s="50" t="e">
        <f>I280/C280</f>
        <v>#DIV/0!</v>
      </c>
      <c r="K280" s="25" t="n">
        <f>Overview!AP279</f>
      </c>
      <c r="L280" s="50" t="e">
        <f>K280/C280</f>
        <v>#DIV/0!</v>
      </c>
      <c r="M280" s="59" t="n">
        <f>Overview!AS279</f>
      </c>
      <c r="N280" s="50" t="e">
        <f>M280/C280</f>
        <v>#DIV/0!</v>
      </c>
      <c r="O280" s="59" t="n">
        <f>Overview!AV279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59" t="n">
        <f>Overview!AB279</f>
      </c>
      <c r="T280" s="50" t="e">
        <f>S280/C280</f>
        <v>#DIV/0!</v>
      </c>
      <c r="U280" s="59" t="n">
        <f>C280-E280</f>
        <v>0</v>
      </c>
      <c r="V280" s="50" t="e">
        <f>U280/$C280</f>
        <v>#DIV/0!</v>
      </c>
    </row>
    <row r="281">
      <c r="C281" s="59" t="n">
        <f>Overview!C280</f>
      </c>
      <c r="D281" s="50" t="e">
        <f>F281+H281+J281+L281+N281+P281+R281+T281</f>
        <v>#DIV/0!</v>
      </c>
      <c r="E281" s="59" t="n">
        <f>Overview!AH280</f>
      </c>
      <c r="F281" s="50" t="e">
        <f>E281/C281</f>
        <v>#DIV/0!</v>
      </c>
      <c r="G281" s="59" t="n">
        <f>Overview!AJ280</f>
      </c>
      <c r="H281" s="50" t="e">
        <f>G281/C281</f>
        <v>#DIV/0!</v>
      </c>
      <c r="I281" s="59" t="n">
        <f>Overview!AM280</f>
      </c>
      <c r="J281" s="50" t="e">
        <f>I281/C281</f>
        <v>#DIV/0!</v>
      </c>
      <c r="K281" s="25" t="n">
        <f>Overview!AP280</f>
      </c>
      <c r="L281" s="50" t="e">
        <f>K281/C281</f>
        <v>#DIV/0!</v>
      </c>
      <c r="M281" s="59" t="n">
        <f>Overview!AS280</f>
      </c>
      <c r="N281" s="50" t="e">
        <f>M281/C281</f>
        <v>#DIV/0!</v>
      </c>
      <c r="O281" s="59" t="n">
        <f>Overview!AV280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59" t="n">
        <f>Overview!AB280</f>
      </c>
      <c r="T281" s="50" t="e">
        <f>S281/C281</f>
        <v>#DIV/0!</v>
      </c>
      <c r="U281" s="59" t="n">
        <f>C281-E281</f>
        <v>0</v>
      </c>
      <c r="V281" s="50" t="e">
        <f>U281/$C281</f>
        <v>#DIV/0!</v>
      </c>
    </row>
    <row r="282">
      <c r="C282" s="59" t="n">
        <f>Overview!C281</f>
      </c>
      <c r="D282" s="50" t="e">
        <f>F282+H282+J282+L282+N282+P282+R282+T282</f>
        <v>#DIV/0!</v>
      </c>
      <c r="E282" s="59" t="n">
        <f>Overview!AH281</f>
      </c>
      <c r="F282" s="50" t="e">
        <f>E282/C282</f>
        <v>#DIV/0!</v>
      </c>
      <c r="G282" s="59" t="n">
        <f>Overview!AJ281</f>
      </c>
      <c r="H282" s="50" t="e">
        <f>G282/C282</f>
        <v>#DIV/0!</v>
      </c>
      <c r="I282" s="59" t="n">
        <f>Overview!AM281</f>
      </c>
      <c r="J282" s="50" t="e">
        <f>I282/C282</f>
        <v>#DIV/0!</v>
      </c>
      <c r="K282" s="25" t="n">
        <f>Overview!AP281</f>
      </c>
      <c r="L282" s="50" t="e">
        <f>K282/C282</f>
        <v>#DIV/0!</v>
      </c>
      <c r="M282" s="59" t="n">
        <f>Overview!AS281</f>
      </c>
      <c r="N282" s="50" t="e">
        <f>M282/C282</f>
        <v>#DIV/0!</v>
      </c>
      <c r="O282" s="59" t="n">
        <f>Overview!AV281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59" t="n">
        <f>Overview!AB281</f>
      </c>
      <c r="T282" s="50" t="e">
        <f>S282/C282</f>
        <v>#DIV/0!</v>
      </c>
      <c r="U282" s="59" t="n">
        <f>C282-E282</f>
        <v>0</v>
      </c>
      <c r="V282" s="50" t="e">
        <f>U282/$C282</f>
        <v>#DIV/0!</v>
      </c>
    </row>
    <row r="283">
      <c r="C283" s="59" t="n">
        <f>Overview!C282</f>
      </c>
      <c r="D283" s="50" t="e">
        <f>F283+H283+J283+L283+N283+P283+R283+T283</f>
        <v>#DIV/0!</v>
      </c>
      <c r="E283" s="59" t="n">
        <f>Overview!AH282</f>
      </c>
      <c r="F283" s="50" t="e">
        <f>E283/C283</f>
        <v>#DIV/0!</v>
      </c>
      <c r="G283" s="59" t="n">
        <f>Overview!AJ282</f>
      </c>
      <c r="H283" s="50" t="e">
        <f>G283/C283</f>
        <v>#DIV/0!</v>
      </c>
      <c r="I283" s="59" t="n">
        <f>Overview!AM282</f>
      </c>
      <c r="J283" s="50" t="e">
        <f>I283/C283</f>
        <v>#DIV/0!</v>
      </c>
      <c r="K283" s="25" t="n">
        <f>Overview!AP282</f>
      </c>
      <c r="L283" s="50" t="e">
        <f>K283/C283</f>
        <v>#DIV/0!</v>
      </c>
      <c r="M283" s="59" t="n">
        <f>Overview!AS282</f>
      </c>
      <c r="N283" s="50" t="e">
        <f>M283/C283</f>
        <v>#DIV/0!</v>
      </c>
      <c r="O283" s="59" t="n">
        <f>Overview!AV282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59" t="n">
        <f>Overview!AB282</f>
      </c>
      <c r="T283" s="50" t="e">
        <f>S283/C283</f>
        <v>#DIV/0!</v>
      </c>
      <c r="U283" s="59" t="n">
        <f>C283-E283</f>
        <v>0</v>
      </c>
      <c r="V283" s="50" t="e">
        <f>U283/$C283</f>
        <v>#DIV/0!</v>
      </c>
    </row>
    <row r="284">
      <c r="C284" s="59" t="n">
        <f>Overview!C283</f>
      </c>
      <c r="D284" s="50" t="e">
        <f>F284+H284+J284+L284+N284+P284+R284+T284</f>
        <v>#DIV/0!</v>
      </c>
      <c r="E284" s="59" t="n">
        <f>Overview!AH283</f>
      </c>
      <c r="F284" s="50" t="e">
        <f>E284/C284</f>
        <v>#DIV/0!</v>
      </c>
      <c r="G284" s="59" t="n">
        <f>Overview!AJ283</f>
      </c>
      <c r="H284" s="50" t="e">
        <f>G284/C284</f>
        <v>#DIV/0!</v>
      </c>
      <c r="I284" s="59" t="n">
        <f>Overview!AM283</f>
      </c>
      <c r="J284" s="50" t="e">
        <f>I284/C284</f>
        <v>#DIV/0!</v>
      </c>
      <c r="K284" s="25" t="n">
        <f>Overview!AP283</f>
      </c>
      <c r="L284" s="50" t="e">
        <f>K284/C284</f>
        <v>#DIV/0!</v>
      </c>
      <c r="M284" s="59" t="n">
        <f>Overview!AS283</f>
      </c>
      <c r="N284" s="50" t="e">
        <f>M284/C284</f>
        <v>#DIV/0!</v>
      </c>
      <c r="O284" s="59" t="n">
        <f>Overview!AV283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59" t="n">
        <f>Overview!AB283</f>
      </c>
      <c r="T284" s="50" t="e">
        <f>S284/C284</f>
        <v>#DIV/0!</v>
      </c>
      <c r="U284" s="59" t="n">
        <f>C284-E284</f>
        <v>0</v>
      </c>
      <c r="V284" s="50" t="e">
        <f>U284/$C284</f>
        <v>#DIV/0!</v>
      </c>
    </row>
    <row r="285">
      <c r="C285" s="59" t="n">
        <f>Overview!C284</f>
      </c>
      <c r="D285" s="50" t="e">
        <f>F285+H285+J285+L285+N285+P285+R285+T285</f>
        <v>#DIV/0!</v>
      </c>
      <c r="E285" s="59" t="n">
        <f>Overview!AH284</f>
      </c>
      <c r="F285" s="50" t="e">
        <f>E285/C285</f>
        <v>#DIV/0!</v>
      </c>
      <c r="G285" s="59" t="n">
        <f>Overview!AJ284</f>
      </c>
      <c r="H285" s="50" t="e">
        <f>G285/C285</f>
        <v>#DIV/0!</v>
      </c>
      <c r="I285" s="59" t="n">
        <f>Overview!AM284</f>
      </c>
      <c r="J285" s="50" t="e">
        <f>I285/C285</f>
        <v>#DIV/0!</v>
      </c>
      <c r="K285" s="25" t="n">
        <f>Overview!AP284</f>
      </c>
      <c r="L285" s="50" t="e">
        <f>K285/C285</f>
        <v>#DIV/0!</v>
      </c>
      <c r="M285" s="59" t="n">
        <f>Overview!AS284</f>
      </c>
      <c r="N285" s="50" t="e">
        <f>M285/C285</f>
        <v>#DIV/0!</v>
      </c>
      <c r="O285" s="59" t="n">
        <f>Overview!AV284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59" t="n">
        <f>Overview!AB284</f>
      </c>
      <c r="T285" s="50" t="e">
        <f>S285/C285</f>
        <v>#DIV/0!</v>
      </c>
      <c r="U285" s="59" t="n">
        <f>C285-E285</f>
        <v>0</v>
      </c>
      <c r="V285" s="50" t="e">
        <f>U285/$C285</f>
        <v>#DIV/0!</v>
      </c>
    </row>
    <row r="286">
      <c r="C286" s="59" t="n">
        <f>Overview!C285</f>
      </c>
      <c r="D286" s="50" t="e">
        <f>F286+H286+J286+L286+N286+P286+R286+T286</f>
        <v>#DIV/0!</v>
      </c>
      <c r="E286" s="59" t="n">
        <f>Overview!AH285</f>
      </c>
      <c r="F286" s="50" t="e">
        <f>E286/C286</f>
        <v>#DIV/0!</v>
      </c>
      <c r="G286" s="59" t="n">
        <f>Overview!AJ285</f>
      </c>
      <c r="H286" s="50" t="e">
        <f>G286/C286</f>
        <v>#DIV/0!</v>
      </c>
      <c r="I286" s="59" t="n">
        <f>Overview!AM285</f>
      </c>
      <c r="J286" s="50" t="e">
        <f>I286/C286</f>
        <v>#DIV/0!</v>
      </c>
      <c r="K286" s="25" t="n">
        <f>Overview!AP285</f>
      </c>
      <c r="L286" s="50" t="e">
        <f>K286/C286</f>
        <v>#DIV/0!</v>
      </c>
      <c r="M286" s="59" t="n">
        <f>Overview!AS285</f>
      </c>
      <c r="N286" s="50" t="e">
        <f>M286/C286</f>
        <v>#DIV/0!</v>
      </c>
      <c r="O286" s="59" t="n">
        <f>Overview!AV285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59" t="n">
        <f>Overview!AB285</f>
      </c>
      <c r="T286" s="50" t="e">
        <f>S286/C286</f>
        <v>#DIV/0!</v>
      </c>
      <c r="U286" s="59" t="n">
        <f>C286-E286</f>
        <v>0</v>
      </c>
      <c r="V286" s="50" t="e">
        <f>U286/$C286</f>
        <v>#DIV/0!</v>
      </c>
    </row>
    <row r="287">
      <c r="C287" s="59" t="n">
        <f>Overview!C286</f>
      </c>
      <c r="D287" s="50" t="e">
        <f>F287+H287+J287+L287+N287+P287+R287+T287</f>
        <v>#DIV/0!</v>
      </c>
      <c r="E287" s="59" t="n">
        <f>Overview!AH286</f>
      </c>
      <c r="F287" s="50" t="e">
        <f>E287/C287</f>
        <v>#DIV/0!</v>
      </c>
      <c r="G287" s="59" t="n">
        <f>Overview!AJ286</f>
      </c>
      <c r="H287" s="50" t="e">
        <f>G287/C287</f>
        <v>#DIV/0!</v>
      </c>
      <c r="I287" s="59" t="n">
        <f>Overview!AM286</f>
      </c>
      <c r="J287" s="50" t="e">
        <f>I287/C287</f>
        <v>#DIV/0!</v>
      </c>
      <c r="K287" s="25" t="n">
        <f>Overview!AP286</f>
      </c>
      <c r="L287" s="50" t="e">
        <f>K287/C287</f>
        <v>#DIV/0!</v>
      </c>
      <c r="M287" s="59" t="n">
        <f>Overview!AS286</f>
      </c>
      <c r="N287" s="50" t="e">
        <f>M287/C287</f>
        <v>#DIV/0!</v>
      </c>
      <c r="O287" s="59" t="n">
        <f>Overview!AV286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59" t="n">
        <f>Overview!AB286</f>
      </c>
      <c r="T287" s="50" t="e">
        <f>S287/C287</f>
        <v>#DIV/0!</v>
      </c>
      <c r="U287" s="59" t="n">
        <f>C287-E287</f>
        <v>0</v>
      </c>
      <c r="V287" s="50" t="e">
        <f>U287/$C287</f>
        <v>#DIV/0!</v>
      </c>
    </row>
    <row r="288">
      <c r="C288" s="59" t="n">
        <f>Overview!C287</f>
      </c>
      <c r="D288" s="50" t="e">
        <f>F288+H288+J288+L288+N288+P288+R288+T288</f>
        <v>#DIV/0!</v>
      </c>
      <c r="E288" s="59" t="n">
        <f>Overview!AH287</f>
      </c>
      <c r="F288" s="50" t="e">
        <f>E288/C288</f>
        <v>#DIV/0!</v>
      </c>
      <c r="G288" s="59" t="n">
        <f>Overview!AJ287</f>
      </c>
      <c r="H288" s="50" t="e">
        <f>G288/C288</f>
        <v>#DIV/0!</v>
      </c>
      <c r="I288" s="59" t="n">
        <f>Overview!AM287</f>
      </c>
      <c r="J288" s="50" t="e">
        <f>I288/C288</f>
        <v>#DIV/0!</v>
      </c>
      <c r="K288" s="25" t="n">
        <f>Overview!AP287</f>
      </c>
      <c r="L288" s="50" t="e">
        <f>K288/C288</f>
        <v>#DIV/0!</v>
      </c>
      <c r="M288" s="59" t="n">
        <f>Overview!AS287</f>
      </c>
      <c r="N288" s="50" t="e">
        <f>M288/C288</f>
        <v>#DIV/0!</v>
      </c>
      <c r="O288" s="59" t="n">
        <f>Overview!AV287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59" t="n">
        <f>Overview!AB287</f>
      </c>
      <c r="T288" s="50" t="e">
        <f>S288/C288</f>
        <v>#DIV/0!</v>
      </c>
      <c r="U288" s="59" t="n">
        <f>C288-E288</f>
        <v>0</v>
      </c>
      <c r="V288" s="50" t="e">
        <f>U288/$C288</f>
        <v>#DIV/0!</v>
      </c>
    </row>
    <row r="289">
      <c r="C289" s="59" t="n">
        <f>Overview!C288</f>
      </c>
      <c r="D289" s="50" t="e">
        <f>F289+H289+J289+L289+N289+P289+R289+T289</f>
        <v>#DIV/0!</v>
      </c>
      <c r="E289" s="59" t="n">
        <f>Overview!AH288</f>
      </c>
      <c r="F289" s="50" t="e">
        <f>E289/C289</f>
        <v>#DIV/0!</v>
      </c>
      <c r="G289" s="59" t="n">
        <f>Overview!AJ288</f>
      </c>
      <c r="H289" s="50" t="e">
        <f>G289/C289</f>
        <v>#DIV/0!</v>
      </c>
      <c r="I289" s="59" t="n">
        <f>Overview!AM288</f>
      </c>
      <c r="J289" s="50" t="e">
        <f>I289/C289</f>
        <v>#DIV/0!</v>
      </c>
      <c r="K289" s="25" t="n">
        <f>Overview!AP288</f>
      </c>
      <c r="L289" s="50" t="e">
        <f>K289/C289</f>
        <v>#DIV/0!</v>
      </c>
      <c r="M289" s="59" t="n">
        <f>Overview!AS288</f>
      </c>
      <c r="N289" s="50" t="e">
        <f>M289/C289</f>
        <v>#DIV/0!</v>
      </c>
      <c r="O289" s="59" t="n">
        <f>Overview!AV288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59" t="n">
        <f>Overview!AB288</f>
      </c>
      <c r="T289" s="50" t="e">
        <f>S289/C289</f>
        <v>#DIV/0!</v>
      </c>
      <c r="U289" s="59" t="n">
        <f>C289-E289</f>
        <v>0</v>
      </c>
      <c r="V289" s="50" t="e">
        <f>U289/$C289</f>
        <v>#DIV/0!</v>
      </c>
    </row>
    <row r="290">
      <c r="C290" s="59" t="n">
        <f>Overview!C289</f>
      </c>
      <c r="D290" s="50" t="e">
        <f>F290+H290+J290+L290+N290+P290+R290+T290</f>
        <v>#DIV/0!</v>
      </c>
      <c r="E290" s="59" t="n">
        <f>Overview!AH289</f>
      </c>
      <c r="F290" s="50" t="e">
        <f>E290/C290</f>
        <v>#DIV/0!</v>
      </c>
      <c r="G290" s="59" t="n">
        <f>Overview!AJ289</f>
      </c>
      <c r="H290" s="50" t="e">
        <f>G290/C290</f>
        <v>#DIV/0!</v>
      </c>
      <c r="I290" s="59" t="n">
        <f>Overview!AM289</f>
      </c>
      <c r="J290" s="50" t="e">
        <f>I290/C290</f>
        <v>#DIV/0!</v>
      </c>
      <c r="K290" s="25" t="n">
        <f>Overview!AP289</f>
      </c>
      <c r="L290" s="50" t="e">
        <f>K290/C290</f>
        <v>#DIV/0!</v>
      </c>
      <c r="M290" s="59" t="n">
        <f>Overview!AS289</f>
      </c>
      <c r="N290" s="50" t="e">
        <f>M290/C290</f>
        <v>#DIV/0!</v>
      </c>
      <c r="O290" s="59" t="n">
        <f>Overview!AV289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59" t="n">
        <f>Overview!AB289</f>
      </c>
      <c r="T290" s="50" t="e">
        <f>S290/C290</f>
        <v>#DIV/0!</v>
      </c>
      <c r="U290" s="59" t="n">
        <f>C290-E290</f>
        <v>0</v>
      </c>
      <c r="V290" s="50" t="e">
        <f>U290/$C290</f>
        <v>#DIV/0!</v>
      </c>
    </row>
    <row r="291">
      <c r="C291" s="59" t="n">
        <f>Overview!C290</f>
      </c>
      <c r="D291" s="50" t="e">
        <f>F291+H291+J291+L291+N291+P291+R291+T291</f>
        <v>#DIV/0!</v>
      </c>
      <c r="E291" s="59" t="n">
        <f>Overview!AH290</f>
      </c>
      <c r="F291" s="50" t="e">
        <f>E291/C291</f>
        <v>#DIV/0!</v>
      </c>
      <c r="G291" s="59" t="n">
        <f>Overview!AJ290</f>
      </c>
      <c r="H291" s="50" t="e">
        <f>G291/C291</f>
        <v>#DIV/0!</v>
      </c>
      <c r="I291" s="59" t="n">
        <f>Overview!AM290</f>
      </c>
      <c r="J291" s="50" t="e">
        <f>I291/C291</f>
        <v>#DIV/0!</v>
      </c>
      <c r="K291" s="25" t="n">
        <f>Overview!AP290</f>
      </c>
      <c r="L291" s="50" t="e">
        <f>K291/C291</f>
        <v>#DIV/0!</v>
      </c>
      <c r="M291" s="59" t="n">
        <f>Overview!AS290</f>
      </c>
      <c r="N291" s="50" t="e">
        <f>M291/C291</f>
        <v>#DIV/0!</v>
      </c>
      <c r="O291" s="59" t="n">
        <f>Overview!AV290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59" t="n">
        <f>Overview!AB290</f>
      </c>
      <c r="T291" s="50" t="e">
        <f>S291/C291</f>
        <v>#DIV/0!</v>
      </c>
      <c r="U291" s="59" t="n">
        <f>C291-E291</f>
        <v>0</v>
      </c>
      <c r="V291" s="50" t="e">
        <f>U291/$C291</f>
        <v>#DIV/0!</v>
      </c>
    </row>
    <row r="292">
      <c r="C292" s="59" t="n">
        <f>Overview!C291</f>
      </c>
      <c r="D292" s="50" t="e">
        <f>F292+H292+J292+L292+N292+P292+R292+T292</f>
        <v>#DIV/0!</v>
      </c>
      <c r="E292" s="59" t="n">
        <f>Overview!AH291</f>
      </c>
      <c r="F292" s="50" t="e">
        <f>E292/C292</f>
        <v>#DIV/0!</v>
      </c>
      <c r="G292" s="59" t="n">
        <f>Overview!AJ291</f>
      </c>
      <c r="H292" s="50" t="e">
        <f>G292/C292</f>
        <v>#DIV/0!</v>
      </c>
      <c r="I292" s="59" t="n">
        <f>Overview!AM291</f>
      </c>
      <c r="J292" s="50" t="e">
        <f>I292/C292</f>
        <v>#DIV/0!</v>
      </c>
      <c r="K292" s="25" t="n">
        <f>Overview!AP291</f>
      </c>
      <c r="L292" s="50" t="e">
        <f>K292/C292</f>
        <v>#DIV/0!</v>
      </c>
      <c r="M292" s="59" t="n">
        <f>Overview!AS291</f>
      </c>
      <c r="N292" s="50" t="e">
        <f>M292/C292</f>
        <v>#DIV/0!</v>
      </c>
      <c r="O292" s="59" t="n">
        <f>Overview!AV291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59" t="n">
        <f>Overview!AB291</f>
      </c>
      <c r="T292" s="50" t="e">
        <f>S292/C292</f>
        <v>#DIV/0!</v>
      </c>
      <c r="U292" s="59" t="n">
        <f>C292-E292</f>
        <v>0</v>
      </c>
      <c r="V292" s="50" t="e">
        <f>U292/$C292</f>
        <v>#DIV/0!</v>
      </c>
    </row>
    <row r="293">
      <c r="C293" s="59" t="n">
        <f>Overview!C292</f>
      </c>
      <c r="D293" s="50" t="e">
        <f>F293+H293+J293+L293+N293+P293+R293+T293</f>
        <v>#DIV/0!</v>
      </c>
      <c r="E293" s="59" t="n">
        <f>Overview!AH292</f>
      </c>
      <c r="F293" s="50" t="e">
        <f>E293/C293</f>
        <v>#DIV/0!</v>
      </c>
      <c r="G293" s="59" t="n">
        <f>Overview!AJ292</f>
      </c>
      <c r="H293" s="50" t="e">
        <f>G293/C293</f>
        <v>#DIV/0!</v>
      </c>
      <c r="I293" s="59" t="n">
        <f>Overview!AM292</f>
      </c>
      <c r="J293" s="50" t="e">
        <f>I293/C293</f>
        <v>#DIV/0!</v>
      </c>
      <c r="K293" s="25" t="n">
        <f>Overview!AP292</f>
      </c>
      <c r="L293" s="50" t="e">
        <f>K293/C293</f>
        <v>#DIV/0!</v>
      </c>
      <c r="M293" s="59" t="n">
        <f>Overview!AS292</f>
      </c>
      <c r="N293" s="50" t="e">
        <f>M293/C293</f>
        <v>#DIV/0!</v>
      </c>
      <c r="O293" s="59" t="n">
        <f>Overview!AV292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59" t="n">
        <f>Overview!AB292</f>
      </c>
      <c r="T293" s="50" t="e">
        <f>S293/C293</f>
        <v>#DIV/0!</v>
      </c>
      <c r="U293" s="59" t="n">
        <f>C293-E293</f>
        <v>0</v>
      </c>
      <c r="V293" s="50" t="e">
        <f>U293/$C293</f>
        <v>#DIV/0!</v>
      </c>
    </row>
    <row r="294">
      <c r="C294" s="59" t="n">
        <f>Overview!C293</f>
      </c>
      <c r="D294" s="50" t="e">
        <f>F294+H294+J294+L294+N294+P294+R294+T294</f>
        <v>#DIV/0!</v>
      </c>
      <c r="E294" s="59" t="n">
        <f>Overview!AH293</f>
      </c>
      <c r="F294" s="50" t="e">
        <f>E294/C294</f>
        <v>#DIV/0!</v>
      </c>
      <c r="G294" s="59" t="n">
        <f>Overview!AJ293</f>
      </c>
      <c r="H294" s="50" t="e">
        <f>G294/C294</f>
        <v>#DIV/0!</v>
      </c>
      <c r="I294" s="59" t="n">
        <f>Overview!AM293</f>
      </c>
      <c r="J294" s="50" t="e">
        <f>I294/C294</f>
        <v>#DIV/0!</v>
      </c>
      <c r="K294" s="25" t="n">
        <f>Overview!AP293</f>
      </c>
      <c r="L294" s="50" t="e">
        <f>K294/C294</f>
        <v>#DIV/0!</v>
      </c>
      <c r="M294" s="59" t="n">
        <f>Overview!AS293</f>
      </c>
      <c r="N294" s="50" t="e">
        <f>M294/C294</f>
        <v>#DIV/0!</v>
      </c>
      <c r="O294" s="59" t="n">
        <f>Overview!AV293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59" t="n">
        <f>Overview!AB293</f>
      </c>
      <c r="T294" s="50" t="e">
        <f>S294/C294</f>
        <v>#DIV/0!</v>
      </c>
      <c r="U294" s="59" t="n">
        <f>C294-E294</f>
        <v>0</v>
      </c>
      <c r="V294" s="50" t="e">
        <f>U294/$C294</f>
        <v>#DIV/0!</v>
      </c>
    </row>
    <row r="295">
      <c r="C295" s="59" t="n">
        <f>Overview!C294</f>
      </c>
      <c r="D295" s="50" t="e">
        <f>F295+H295+J295+L295+N295+P295+R295+T295</f>
        <v>#DIV/0!</v>
      </c>
      <c r="E295" s="59" t="n">
        <f>Overview!AH294</f>
      </c>
      <c r="F295" s="50" t="e">
        <f>E295/C295</f>
        <v>#DIV/0!</v>
      </c>
      <c r="G295" s="59" t="n">
        <f>Overview!AJ294</f>
      </c>
      <c r="H295" s="50" t="e">
        <f>G295/C295</f>
        <v>#DIV/0!</v>
      </c>
      <c r="I295" s="59" t="n">
        <f>Overview!AM294</f>
      </c>
      <c r="J295" s="50" t="e">
        <f>I295/C295</f>
        <v>#DIV/0!</v>
      </c>
      <c r="K295" s="25" t="n">
        <f>Overview!AP294</f>
      </c>
      <c r="L295" s="50" t="e">
        <f>K295/C295</f>
        <v>#DIV/0!</v>
      </c>
      <c r="M295" s="59" t="n">
        <f>Overview!AS294</f>
      </c>
      <c r="N295" s="50" t="e">
        <f>M295/C295</f>
        <v>#DIV/0!</v>
      </c>
      <c r="O295" s="59" t="n">
        <f>Overview!AV294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59" t="n">
        <f>Overview!AB294</f>
      </c>
      <c r="T295" s="50" t="e">
        <f>S295/C295</f>
        <v>#DIV/0!</v>
      </c>
      <c r="U295" s="59" t="n">
        <f>C295-E295</f>
        <v>0</v>
      </c>
      <c r="V295" s="50" t="e">
        <f>U295/$C295</f>
        <v>#DIV/0!</v>
      </c>
    </row>
    <row r="296">
      <c r="C296" s="59" t="n">
        <f>Overview!C295</f>
      </c>
      <c r="D296" s="50" t="e">
        <f>F296+H296+J296+L296+N296+P296+R296+T296</f>
        <v>#DIV/0!</v>
      </c>
      <c r="E296" s="59" t="n">
        <f>Overview!AH295</f>
      </c>
      <c r="F296" s="50" t="e">
        <f>E296/C296</f>
        <v>#DIV/0!</v>
      </c>
      <c r="G296" s="59" t="n">
        <f>Overview!AJ295</f>
      </c>
      <c r="H296" s="50" t="e">
        <f>G296/C296</f>
        <v>#DIV/0!</v>
      </c>
      <c r="I296" s="59" t="n">
        <f>Overview!AM295</f>
      </c>
      <c r="J296" s="50" t="e">
        <f>I296/C296</f>
        <v>#DIV/0!</v>
      </c>
      <c r="K296" s="25" t="n">
        <f>Overview!AP295</f>
      </c>
      <c r="L296" s="50" t="e">
        <f>K296/C296</f>
        <v>#DIV/0!</v>
      </c>
      <c r="M296" s="59" t="n">
        <f>Overview!AS295</f>
      </c>
      <c r="N296" s="50" t="e">
        <f>M296/C296</f>
        <v>#DIV/0!</v>
      </c>
      <c r="O296" s="59" t="n">
        <f>Overview!AV295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59" t="n">
        <f>Overview!AB295</f>
      </c>
      <c r="T296" s="50" t="e">
        <f>S296/C296</f>
        <v>#DIV/0!</v>
      </c>
      <c r="U296" s="59" t="n">
        <f>C296-E296</f>
        <v>0</v>
      </c>
      <c r="V296" s="50" t="e">
        <f>U296/$C296</f>
        <v>#DIV/0!</v>
      </c>
    </row>
    <row r="297">
      <c r="C297" s="59" t="n">
        <f>Overview!C296</f>
      </c>
      <c r="D297" s="50" t="e">
        <f>F297+H297+J297+L297+N297+P297+R297+T297</f>
        <v>#DIV/0!</v>
      </c>
      <c r="E297" s="59" t="n">
        <f>Overview!AH296</f>
      </c>
      <c r="F297" s="50" t="e">
        <f>E297/C297</f>
        <v>#DIV/0!</v>
      </c>
      <c r="G297" s="59" t="n">
        <f>Overview!AJ296</f>
      </c>
      <c r="H297" s="50" t="e">
        <f>G297/C297</f>
        <v>#DIV/0!</v>
      </c>
      <c r="I297" s="59" t="n">
        <f>Overview!AM296</f>
      </c>
      <c r="J297" s="50" t="e">
        <f>I297/C297</f>
        <v>#DIV/0!</v>
      </c>
      <c r="K297" s="25" t="n">
        <f>Overview!AP296</f>
      </c>
      <c r="L297" s="50" t="e">
        <f>K297/C297</f>
        <v>#DIV/0!</v>
      </c>
      <c r="M297" s="59" t="n">
        <f>Overview!AS296</f>
      </c>
      <c r="N297" s="50" t="e">
        <f>M297/C297</f>
        <v>#DIV/0!</v>
      </c>
      <c r="O297" s="59" t="n">
        <f>Overview!AV296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59" t="n">
        <f>Overview!AB296</f>
      </c>
      <c r="T297" s="50" t="e">
        <f>S297/C297</f>
        <v>#DIV/0!</v>
      </c>
      <c r="U297" s="59" t="n">
        <f>C297-E297</f>
        <v>0</v>
      </c>
      <c r="V297" s="50" t="e">
        <f>U297/$C297</f>
        <v>#DIV/0!</v>
      </c>
    </row>
    <row r="298">
      <c r="C298" s="59" t="n">
        <f>Overview!C297</f>
      </c>
      <c r="D298" s="50" t="e">
        <f>F298+H298+J298+L298+N298+P298+R298+T298</f>
        <v>#DIV/0!</v>
      </c>
      <c r="E298" s="59" t="n">
        <f>Overview!AH297</f>
      </c>
      <c r="F298" s="50" t="e">
        <f>E298/C298</f>
        <v>#DIV/0!</v>
      </c>
      <c r="G298" s="59" t="n">
        <f>Overview!AJ297</f>
      </c>
      <c r="H298" s="50" t="e">
        <f>G298/C298</f>
        <v>#DIV/0!</v>
      </c>
      <c r="I298" s="59" t="n">
        <f>Overview!AM297</f>
      </c>
      <c r="J298" s="50" t="e">
        <f>I298/C298</f>
        <v>#DIV/0!</v>
      </c>
      <c r="K298" s="25" t="n">
        <f>Overview!AP297</f>
      </c>
      <c r="L298" s="50" t="e">
        <f>K298/C298</f>
        <v>#DIV/0!</v>
      </c>
      <c r="M298" s="59" t="n">
        <f>Overview!AS297</f>
      </c>
      <c r="N298" s="50" t="e">
        <f>M298/C298</f>
        <v>#DIV/0!</v>
      </c>
      <c r="O298" s="59" t="n">
        <f>Overview!AV297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59" t="n">
        <f>Overview!AB297</f>
      </c>
      <c r="T298" s="50" t="e">
        <f>S298/C298</f>
        <v>#DIV/0!</v>
      </c>
      <c r="U298" s="59" t="n">
        <f>C298-E298</f>
        <v>0</v>
      </c>
      <c r="V298" s="50" t="e">
        <f>U298/$C298</f>
        <v>#DIV/0!</v>
      </c>
    </row>
    <row r="299">
      <c r="C299" s="59" t="n">
        <f>Overview!C298</f>
      </c>
      <c r="D299" s="50" t="e">
        <f>F299+H299+J299+L299+N299+P299+R299+T299</f>
        <v>#DIV/0!</v>
      </c>
      <c r="E299" s="59" t="n">
        <f>Overview!AH298</f>
      </c>
      <c r="F299" s="50" t="e">
        <f>E299/C299</f>
        <v>#DIV/0!</v>
      </c>
      <c r="G299" s="59" t="n">
        <f>Overview!AJ298</f>
      </c>
      <c r="H299" s="50" t="e">
        <f>G299/C299</f>
        <v>#DIV/0!</v>
      </c>
      <c r="I299" s="59" t="n">
        <f>Overview!AM298</f>
      </c>
      <c r="J299" s="50" t="e">
        <f>I299/C299</f>
        <v>#DIV/0!</v>
      </c>
      <c r="K299" s="25" t="n">
        <f>Overview!AP298</f>
      </c>
      <c r="L299" s="50" t="e">
        <f>K299/C299</f>
        <v>#DIV/0!</v>
      </c>
      <c r="M299" s="59" t="n">
        <f>Overview!AS298</f>
      </c>
      <c r="N299" s="50" t="e">
        <f>M299/C299</f>
        <v>#DIV/0!</v>
      </c>
      <c r="O299" s="59" t="n">
        <f>Overview!AV298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59" t="n">
        <f>Overview!AB298</f>
      </c>
      <c r="T299" s="50" t="e">
        <f>S299/C299</f>
        <v>#DIV/0!</v>
      </c>
      <c r="U299" s="59" t="n">
        <f>C299-E299</f>
        <v>0</v>
      </c>
      <c r="V299" s="50" t="e">
        <f>U299/$C299</f>
        <v>#DIV/0!</v>
      </c>
    </row>
    <row r="300">
      <c r="C300" s="59" t="n">
        <f>Overview!C299</f>
      </c>
      <c r="D300" s="50" t="e">
        <f>F300+H300+J300+L300+N300+P300+R300+T300</f>
        <v>#DIV/0!</v>
      </c>
      <c r="E300" s="59" t="n">
        <f>Overview!AH299</f>
      </c>
      <c r="F300" s="50" t="e">
        <f>E300/C300</f>
        <v>#DIV/0!</v>
      </c>
      <c r="G300" s="59" t="n">
        <f>Overview!AJ299</f>
      </c>
      <c r="H300" s="50" t="e">
        <f>G300/C300</f>
        <v>#DIV/0!</v>
      </c>
      <c r="I300" s="59" t="n">
        <f>Overview!AM299</f>
      </c>
      <c r="J300" s="50" t="e">
        <f>I300/C300</f>
        <v>#DIV/0!</v>
      </c>
      <c r="K300" s="25" t="n">
        <f>Overview!AP299</f>
      </c>
      <c r="L300" s="50" t="e">
        <f>K300/C300</f>
        <v>#DIV/0!</v>
      </c>
      <c r="M300" s="59" t="n">
        <f>Overview!AS299</f>
      </c>
      <c r="N300" s="50" t="e">
        <f>M300/C300</f>
        <v>#DIV/0!</v>
      </c>
      <c r="O300" s="59" t="n">
        <f>Overview!AV299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59" t="n">
        <f>Overview!AB299</f>
      </c>
      <c r="T300" s="50" t="e">
        <f>S300/C300</f>
        <v>#DIV/0!</v>
      </c>
      <c r="U300" s="59" t="n">
        <f>C300-E300</f>
        <v>0</v>
      </c>
      <c r="V300" s="50" t="e">
        <f>U300/$C300</f>
        <v>#DIV/0!</v>
      </c>
    </row>
    <row r="301">
      <c r="C301" s="59" t="n">
        <f>Overview!C300</f>
      </c>
      <c r="D301" s="50" t="e">
        <f>F301+H301+J301+L301+N301+P301+R301+T301</f>
        <v>#DIV/0!</v>
      </c>
      <c r="E301" s="59" t="n">
        <f>Overview!AH300</f>
      </c>
      <c r="F301" s="50" t="e">
        <f>E301/C301</f>
        <v>#DIV/0!</v>
      </c>
      <c r="G301" s="59" t="n">
        <f>Overview!AJ300</f>
      </c>
      <c r="H301" s="50" t="e">
        <f>G301/C301</f>
        <v>#DIV/0!</v>
      </c>
      <c r="I301" s="59" t="n">
        <f>Overview!AM300</f>
      </c>
      <c r="J301" s="50" t="e">
        <f>I301/C301</f>
        <v>#DIV/0!</v>
      </c>
      <c r="K301" s="25" t="n">
        <f>Overview!AP300</f>
      </c>
      <c r="L301" s="50" t="e">
        <f>K301/C301</f>
        <v>#DIV/0!</v>
      </c>
      <c r="M301" s="59" t="n">
        <f>Overview!AS300</f>
      </c>
      <c r="N301" s="50" t="e">
        <f>M301/C301</f>
        <v>#DIV/0!</v>
      </c>
      <c r="O301" s="59" t="n">
        <f>Overview!AV300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59" t="n">
        <f>Overview!AB300</f>
      </c>
      <c r="T301" s="50" t="e">
        <f>S301/C301</f>
        <v>#DIV/0!</v>
      </c>
      <c r="U301" s="59" t="n">
        <f>C301-E301</f>
        <v>0</v>
      </c>
      <c r="V301" s="50" t="e">
        <f>U301/$C301</f>
        <v>#DIV/0!</v>
      </c>
    </row>
    <row r="302">
      <c r="C302" s="59" t="n">
        <f>Overview!C301</f>
      </c>
      <c r="D302" s="50" t="e">
        <f>F302+H302+J302+L302+N302+P302+R302+T302</f>
        <v>#DIV/0!</v>
      </c>
      <c r="E302" s="59" t="n">
        <f>Overview!AH301</f>
      </c>
      <c r="F302" s="50" t="e">
        <f>E302/C302</f>
        <v>#DIV/0!</v>
      </c>
      <c r="G302" s="59" t="n">
        <f>Overview!AJ301</f>
      </c>
      <c r="H302" s="50" t="e">
        <f>G302/C302</f>
        <v>#DIV/0!</v>
      </c>
      <c r="I302" s="59" t="n">
        <f>Overview!AM301</f>
      </c>
      <c r="J302" s="50" t="e">
        <f>I302/C302</f>
        <v>#DIV/0!</v>
      </c>
      <c r="K302" s="25" t="n">
        <f>Overview!AP301</f>
      </c>
      <c r="L302" s="50" t="e">
        <f>K302/C302</f>
        <v>#DIV/0!</v>
      </c>
      <c r="M302" s="59" t="n">
        <f>Overview!AS301</f>
      </c>
      <c r="N302" s="50" t="e">
        <f>M302/C302</f>
        <v>#DIV/0!</v>
      </c>
      <c r="O302" s="59" t="n">
        <f>Overview!AV301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59" t="n">
        <f>Overview!AB301</f>
      </c>
      <c r="T302" s="50" t="e">
        <f>S302/C302</f>
        <v>#DIV/0!</v>
      </c>
      <c r="U302" s="59" t="n">
        <f>C302-E302</f>
        <v>0</v>
      </c>
      <c r="V302" s="50" t="e">
        <f>U302/$C302</f>
        <v>#DIV/0!</v>
      </c>
    </row>
    <row r="303">
      <c r="C303" s="59" t="n">
        <f>Overview!C302</f>
      </c>
      <c r="D303" s="50" t="e">
        <f>F303+H303+J303+L303+N303+P303+R303+T303</f>
        <v>#DIV/0!</v>
      </c>
      <c r="E303" s="59" t="n">
        <f>Overview!AH302</f>
      </c>
      <c r="F303" s="50" t="e">
        <f>E303/C303</f>
        <v>#DIV/0!</v>
      </c>
      <c r="G303" s="59" t="n">
        <f>Overview!AJ302</f>
      </c>
      <c r="H303" s="50" t="e">
        <f>G303/C303</f>
        <v>#DIV/0!</v>
      </c>
      <c r="I303" s="59" t="n">
        <f>Overview!AM302</f>
      </c>
      <c r="J303" s="50" t="e">
        <f>I303/C303</f>
        <v>#DIV/0!</v>
      </c>
      <c r="K303" s="25" t="n">
        <f>Overview!AP302</f>
      </c>
      <c r="L303" s="50" t="e">
        <f>K303/C303</f>
        <v>#DIV/0!</v>
      </c>
      <c r="M303" s="59" t="n">
        <f>Overview!AS302</f>
      </c>
      <c r="N303" s="50" t="e">
        <f>M303/C303</f>
        <v>#DIV/0!</v>
      </c>
      <c r="O303" s="59" t="n">
        <f>Overview!AV302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59" t="n">
        <f>Overview!AB302</f>
      </c>
      <c r="T303" s="50" t="e">
        <f>S303/C303</f>
        <v>#DIV/0!</v>
      </c>
      <c r="U303" s="59" t="n">
        <f>C303-E303</f>
        <v>0</v>
      </c>
      <c r="V303" s="50" t="e">
        <f>U303/$C303</f>
        <v>#DIV/0!</v>
      </c>
    </row>
    <row r="304">
      <c r="C304" s="59" t="n">
        <f>Overview!C303</f>
      </c>
      <c r="D304" s="50" t="e">
        <f>F304+H304+J304+L304+N304+P304+R304+T304</f>
        <v>#DIV/0!</v>
      </c>
      <c r="E304" s="59" t="n">
        <f>Overview!AH303</f>
      </c>
      <c r="F304" s="50" t="e">
        <f>E304/C304</f>
        <v>#DIV/0!</v>
      </c>
      <c r="G304" s="59" t="n">
        <f>Overview!AJ303</f>
      </c>
      <c r="H304" s="50" t="e">
        <f>G304/C304</f>
        <v>#DIV/0!</v>
      </c>
      <c r="I304" s="59" t="n">
        <f>Overview!AM303</f>
      </c>
      <c r="J304" s="50" t="e">
        <f>I304/C304</f>
        <v>#DIV/0!</v>
      </c>
      <c r="K304" s="25" t="n">
        <f>Overview!AP303</f>
      </c>
      <c r="L304" s="50" t="e">
        <f>K304/C304</f>
        <v>#DIV/0!</v>
      </c>
      <c r="M304" s="59" t="n">
        <f>Overview!AS303</f>
      </c>
      <c r="N304" s="50" t="e">
        <f>M304/C304</f>
        <v>#DIV/0!</v>
      </c>
      <c r="O304" s="59" t="n">
        <f>Overview!AV303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59" t="n">
        <f>Overview!AB303</f>
      </c>
      <c r="T304" s="50" t="e">
        <f>S304/C304</f>
        <v>#DIV/0!</v>
      </c>
      <c r="U304" s="59" t="n">
        <f>C304-E304</f>
        <v>0</v>
      </c>
      <c r="V304" s="50" t="e">
        <f>U304/$C304</f>
        <v>#DIV/0!</v>
      </c>
    </row>
    <row r="305">
      <c r="C305" s="59" t="n">
        <f>Overview!C304</f>
      </c>
      <c r="D305" s="50" t="e">
        <f>F305+H305+J305+L305+N305+P305+R305+T305</f>
        <v>#DIV/0!</v>
      </c>
      <c r="E305" s="59" t="n">
        <f>Overview!AH304</f>
      </c>
      <c r="F305" s="50" t="e">
        <f>E305/C305</f>
        <v>#DIV/0!</v>
      </c>
      <c r="G305" s="59" t="n">
        <f>Overview!AJ304</f>
      </c>
      <c r="H305" s="50" t="e">
        <f>G305/C305</f>
        <v>#DIV/0!</v>
      </c>
      <c r="I305" s="59" t="n">
        <f>Overview!AM304</f>
      </c>
      <c r="J305" s="50" t="e">
        <f>I305/C305</f>
        <v>#DIV/0!</v>
      </c>
      <c r="K305" s="25" t="n">
        <f>Overview!AP304</f>
      </c>
      <c r="L305" s="50" t="e">
        <f>K305/C305</f>
        <v>#DIV/0!</v>
      </c>
      <c r="M305" s="59" t="n">
        <f>Overview!AS304</f>
      </c>
      <c r="N305" s="50" t="e">
        <f>M305/C305</f>
        <v>#DIV/0!</v>
      </c>
      <c r="O305" s="59" t="n">
        <f>Overview!AV304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59" t="n">
        <f>Overview!AB304</f>
      </c>
      <c r="T305" s="50" t="e">
        <f>S305/C305</f>
        <v>#DIV/0!</v>
      </c>
      <c r="U305" s="59" t="n">
        <f>C305-E305</f>
        <v>0</v>
      </c>
      <c r="V305" s="50" t="e">
        <f>U305/$C305</f>
        <v>#DIV/0!</v>
      </c>
    </row>
    <row r="306">
      <c r="C306" s="59" t="n">
        <f>Overview!C305</f>
      </c>
      <c r="D306" s="50" t="e">
        <f>F306+H306+J306+L306+N306+P306+R306+T306</f>
        <v>#DIV/0!</v>
      </c>
      <c r="E306" s="59" t="n">
        <f>Overview!AH305</f>
      </c>
      <c r="F306" s="50" t="e">
        <f>E306/C306</f>
        <v>#DIV/0!</v>
      </c>
      <c r="G306" s="59" t="n">
        <f>Overview!AJ305</f>
      </c>
      <c r="H306" s="50" t="e">
        <f>G306/C306</f>
        <v>#DIV/0!</v>
      </c>
      <c r="I306" s="59" t="n">
        <f>Overview!AM305</f>
      </c>
      <c r="J306" s="50" t="e">
        <f>I306/C306</f>
        <v>#DIV/0!</v>
      </c>
      <c r="K306" s="25" t="n">
        <f>Overview!AP305</f>
      </c>
      <c r="L306" s="50" t="e">
        <f>K306/C306</f>
        <v>#DIV/0!</v>
      </c>
      <c r="M306" s="59" t="n">
        <f>Overview!AS305</f>
      </c>
      <c r="N306" s="50" t="e">
        <f>M306/C306</f>
        <v>#DIV/0!</v>
      </c>
      <c r="O306" s="59" t="n">
        <f>Overview!AV305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59" t="n">
        <f>Overview!AB305</f>
      </c>
      <c r="T306" s="50" t="e">
        <f>S306/C306</f>
        <v>#DIV/0!</v>
      </c>
      <c r="U306" s="59" t="n">
        <f>C306-E306</f>
        <v>0</v>
      </c>
      <c r="V306" s="50" t="e">
        <f>U306/$C306</f>
        <v>#DIV/0!</v>
      </c>
    </row>
    <row r="307">
      <c r="C307" s="59" t="n">
        <f>Overview!C306</f>
      </c>
      <c r="D307" s="50" t="e">
        <f>F307+H307+J307+L307+N307+P307+R307+T307</f>
        <v>#DIV/0!</v>
      </c>
      <c r="E307" s="59" t="n">
        <f>Overview!AH306</f>
      </c>
      <c r="F307" s="50" t="e">
        <f>E307/C307</f>
        <v>#DIV/0!</v>
      </c>
      <c r="G307" s="59" t="n">
        <f>Overview!AJ306</f>
      </c>
      <c r="H307" s="50" t="e">
        <f>G307/C307</f>
        <v>#DIV/0!</v>
      </c>
      <c r="I307" s="59" t="n">
        <f>Overview!AM306</f>
      </c>
      <c r="J307" s="50" t="e">
        <f>I307/C307</f>
        <v>#DIV/0!</v>
      </c>
      <c r="K307" s="25" t="n">
        <f>Overview!AP306</f>
      </c>
      <c r="L307" s="50" t="e">
        <f>K307/C307</f>
        <v>#DIV/0!</v>
      </c>
      <c r="M307" s="59" t="n">
        <f>Overview!AS306</f>
      </c>
      <c r="N307" s="50" t="e">
        <f>M307/C307</f>
        <v>#DIV/0!</v>
      </c>
      <c r="O307" s="59" t="n">
        <f>Overview!AV306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59" t="n">
        <f>Overview!AB306</f>
      </c>
      <c r="T307" s="50" t="e">
        <f>S307/C307</f>
        <v>#DIV/0!</v>
      </c>
      <c r="U307" s="59" t="n">
        <f>C307-E307</f>
        <v>0</v>
      </c>
      <c r="V307" s="50" t="e">
        <f>U307/$C307</f>
        <v>#DIV/0!</v>
      </c>
    </row>
    <row r="308">
      <c r="C308" s="59" t="n">
        <f>Overview!C307</f>
      </c>
      <c r="D308" s="50" t="e">
        <f>F308+H308+J308+L308+N308+P308+R308+T308</f>
        <v>#DIV/0!</v>
      </c>
      <c r="E308" s="59" t="n">
        <f>Overview!AH307</f>
      </c>
      <c r="F308" s="50" t="e">
        <f>E308/C308</f>
        <v>#DIV/0!</v>
      </c>
      <c r="G308" s="59" t="n">
        <f>Overview!AJ307</f>
      </c>
      <c r="H308" s="50" t="e">
        <f>G308/C308</f>
        <v>#DIV/0!</v>
      </c>
      <c r="I308" s="59" t="n">
        <f>Overview!AM307</f>
      </c>
      <c r="J308" s="50" t="e">
        <f>I308/C308</f>
        <v>#DIV/0!</v>
      </c>
      <c r="K308" s="25" t="n">
        <f>Overview!AP307</f>
      </c>
      <c r="L308" s="50" t="e">
        <f>K308/C308</f>
        <v>#DIV/0!</v>
      </c>
      <c r="M308" s="59" t="n">
        <f>Overview!AS307</f>
      </c>
      <c r="N308" s="50" t="e">
        <f>M308/C308</f>
        <v>#DIV/0!</v>
      </c>
      <c r="O308" s="59" t="n">
        <f>Overview!AV307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59" t="n">
        <f>Overview!AB307</f>
      </c>
      <c r="T308" s="50" t="e">
        <f>S308/C308</f>
        <v>#DIV/0!</v>
      </c>
      <c r="U308" s="59" t="n">
        <f>C308-E308</f>
        <v>0</v>
      </c>
      <c r="V308" s="50" t="e">
        <f>U308/$C308</f>
        <v>#DIV/0!</v>
      </c>
    </row>
    <row r="309">
      <c r="C309" s="59" t="n">
        <f>Overview!C308</f>
      </c>
      <c r="D309" s="50" t="e">
        <f>F309+H309+J309+L309+N309+P309+R309+T309</f>
        <v>#DIV/0!</v>
      </c>
      <c r="E309" s="59" t="n">
        <f>Overview!AH308</f>
      </c>
      <c r="F309" s="50" t="e">
        <f>E309/C309</f>
        <v>#DIV/0!</v>
      </c>
      <c r="G309" s="59" t="n">
        <f>Overview!AJ308</f>
      </c>
      <c r="H309" s="50" t="e">
        <f>G309/C309</f>
        <v>#DIV/0!</v>
      </c>
      <c r="I309" s="59" t="n">
        <f>Overview!AM308</f>
      </c>
      <c r="J309" s="50" t="e">
        <f>I309/C309</f>
        <v>#DIV/0!</v>
      </c>
      <c r="K309" s="25" t="n">
        <f>Overview!AP308</f>
      </c>
      <c r="L309" s="50" t="e">
        <f>K309/C309</f>
        <v>#DIV/0!</v>
      </c>
      <c r="M309" s="59" t="n">
        <f>Overview!AS308</f>
      </c>
      <c r="N309" s="50" t="e">
        <f>M309/C309</f>
        <v>#DIV/0!</v>
      </c>
      <c r="O309" s="59" t="n">
        <f>Overview!AV308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59" t="n">
        <f>Overview!AB308</f>
      </c>
      <c r="T309" s="50" t="e">
        <f>S309/C309</f>
        <v>#DIV/0!</v>
      </c>
      <c r="U309" s="59" t="n">
        <f>C309-E309</f>
        <v>0</v>
      </c>
      <c r="V309" s="50" t="e">
        <f>U309/$C309</f>
        <v>#DIV/0!</v>
      </c>
    </row>
    <row r="310">
      <c r="C310" s="59" t="n">
        <f>Overview!C309</f>
      </c>
      <c r="D310" s="50" t="e">
        <f>F310+H310+J310+L310+N310+P310+R310+T310</f>
        <v>#DIV/0!</v>
      </c>
      <c r="E310" s="59" t="n">
        <f>Overview!AH309</f>
      </c>
      <c r="F310" s="50" t="e">
        <f>E310/C310</f>
        <v>#DIV/0!</v>
      </c>
      <c r="G310" s="59" t="n">
        <f>Overview!AJ309</f>
      </c>
      <c r="H310" s="50" t="e">
        <f>G310/C310</f>
        <v>#DIV/0!</v>
      </c>
      <c r="I310" s="59" t="n">
        <f>Overview!AM309</f>
      </c>
      <c r="J310" s="50" t="e">
        <f>I310/C310</f>
        <v>#DIV/0!</v>
      </c>
      <c r="K310" s="25" t="n">
        <f>Overview!AP309</f>
      </c>
      <c r="L310" s="50" t="e">
        <f>K310/C310</f>
        <v>#DIV/0!</v>
      </c>
      <c r="M310" s="59" t="n">
        <f>Overview!AS309</f>
      </c>
      <c r="N310" s="50" t="e">
        <f>M310/C310</f>
        <v>#DIV/0!</v>
      </c>
      <c r="O310" s="59" t="n">
        <f>Overview!AV309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59" t="n">
        <f>Overview!AB309</f>
      </c>
      <c r="T310" s="50" t="e">
        <f>S310/C310</f>
        <v>#DIV/0!</v>
      </c>
      <c r="U310" s="59" t="n">
        <f>C310-E310</f>
        <v>0</v>
      </c>
      <c r="V310" s="50" t="e">
        <f>U310/$C310</f>
        <v>#DIV/0!</v>
      </c>
    </row>
    <row r="311">
      <c r="C311" s="59" t="n">
        <f>Overview!C310</f>
      </c>
      <c r="D311" s="50" t="e">
        <f>F311+H311+J311+L311+N311+P311+R311+T311</f>
        <v>#DIV/0!</v>
      </c>
      <c r="E311" s="59" t="n">
        <f>Overview!AH310</f>
      </c>
      <c r="F311" s="50" t="e">
        <f>E311/C311</f>
        <v>#DIV/0!</v>
      </c>
      <c r="G311" s="59" t="n">
        <f>Overview!AJ310</f>
      </c>
      <c r="H311" s="50" t="e">
        <f>G311/C311</f>
        <v>#DIV/0!</v>
      </c>
      <c r="I311" s="59" t="n">
        <f>Overview!AM310</f>
      </c>
      <c r="J311" s="50" t="e">
        <f>I311/C311</f>
        <v>#DIV/0!</v>
      </c>
      <c r="K311" s="25" t="n">
        <f>Overview!AP310</f>
      </c>
      <c r="L311" s="50" t="e">
        <f>K311/C311</f>
        <v>#DIV/0!</v>
      </c>
      <c r="M311" s="59" t="n">
        <f>Overview!AS310</f>
      </c>
      <c r="N311" s="50" t="e">
        <f>M311/C311</f>
        <v>#DIV/0!</v>
      </c>
      <c r="O311" s="59" t="n">
        <f>Overview!AV310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59" t="n">
        <f>Overview!AB310</f>
      </c>
      <c r="T311" s="50" t="e">
        <f>S311/C311</f>
        <v>#DIV/0!</v>
      </c>
      <c r="U311" s="59" t="n">
        <f>C311-E311</f>
        <v>0</v>
      </c>
      <c r="V311" s="50" t="e">
        <f>U311/$C311</f>
        <v>#DIV/0!</v>
      </c>
    </row>
    <row r="312">
      <c r="C312" s="59" t="n">
        <f>Overview!C311</f>
      </c>
      <c r="D312" s="50" t="e">
        <f>F312+H312+J312+L312+N312+P312+R312+T312</f>
        <v>#DIV/0!</v>
      </c>
      <c r="E312" s="59" t="n">
        <f>Overview!AH311</f>
      </c>
      <c r="F312" s="50" t="e">
        <f>E312/C312</f>
        <v>#DIV/0!</v>
      </c>
      <c r="G312" s="59" t="n">
        <f>Overview!AJ311</f>
      </c>
      <c r="H312" s="50" t="e">
        <f>G312/C312</f>
        <v>#DIV/0!</v>
      </c>
      <c r="I312" s="59" t="n">
        <f>Overview!AM311</f>
      </c>
      <c r="J312" s="50" t="e">
        <f>I312/C312</f>
        <v>#DIV/0!</v>
      </c>
      <c r="K312" s="25" t="n">
        <f>Overview!AP311</f>
      </c>
      <c r="L312" s="50" t="e">
        <f>K312/C312</f>
        <v>#DIV/0!</v>
      </c>
      <c r="M312" s="59" t="n">
        <f>Overview!AS311</f>
      </c>
      <c r="N312" s="50" t="e">
        <f>M312/C312</f>
        <v>#DIV/0!</v>
      </c>
      <c r="O312" s="59" t="n">
        <f>Overview!AV311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59" t="n">
        <f>Overview!AB311</f>
      </c>
      <c r="T312" s="50" t="e">
        <f>S312/C312</f>
        <v>#DIV/0!</v>
      </c>
      <c r="U312" s="59" t="n">
        <f>C312-E312</f>
        <v>0</v>
      </c>
      <c r="V312" s="50" t="e">
        <f>U312/$C312</f>
        <v>#DIV/0!</v>
      </c>
    </row>
    <row r="313">
      <c r="C313" s="59" t="n">
        <f>Overview!C312</f>
      </c>
      <c r="D313" s="50" t="e">
        <f>F313+H313+J313+L313+N313+P313+R313+T313</f>
        <v>#DIV/0!</v>
      </c>
      <c r="E313" s="59" t="n">
        <f>Overview!AH312</f>
      </c>
      <c r="F313" s="50" t="e">
        <f>E313/C313</f>
        <v>#DIV/0!</v>
      </c>
      <c r="G313" s="59" t="n">
        <f>Overview!AJ312</f>
      </c>
      <c r="H313" s="50" t="e">
        <f>G313/C313</f>
        <v>#DIV/0!</v>
      </c>
      <c r="I313" s="59" t="n">
        <f>Overview!AM312</f>
      </c>
      <c r="J313" s="50" t="e">
        <f>I313/C313</f>
        <v>#DIV/0!</v>
      </c>
      <c r="K313" s="25" t="n">
        <f>Overview!AP312</f>
      </c>
      <c r="L313" s="50" t="e">
        <f>K313/C313</f>
        <v>#DIV/0!</v>
      </c>
      <c r="M313" s="59" t="n">
        <f>Overview!AS312</f>
      </c>
      <c r="N313" s="50" t="e">
        <f>M313/C313</f>
        <v>#DIV/0!</v>
      </c>
      <c r="O313" s="59" t="n">
        <f>Overview!AV312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59" t="n">
        <f>Overview!AB312</f>
      </c>
      <c r="T313" s="50" t="e">
        <f>S313/C313</f>
        <v>#DIV/0!</v>
      </c>
      <c r="U313" s="59" t="n">
        <f>C313-E313</f>
        <v>0</v>
      </c>
      <c r="V313" s="50" t="e">
        <f>U313/$C313</f>
        <v>#DIV/0!</v>
      </c>
    </row>
    <row r="314">
      <c r="C314" s="59" t="n">
        <f>Overview!C313</f>
      </c>
      <c r="D314" s="50" t="e">
        <f>F314+H314+J314+L314+N314+P314+R314+T314</f>
        <v>#DIV/0!</v>
      </c>
      <c r="E314" s="59" t="n">
        <f>Overview!AH313</f>
      </c>
      <c r="F314" s="50" t="e">
        <f>E314/C314</f>
        <v>#DIV/0!</v>
      </c>
      <c r="G314" s="59" t="n">
        <f>Overview!AJ313</f>
      </c>
      <c r="H314" s="50" t="e">
        <f>G314/C314</f>
        <v>#DIV/0!</v>
      </c>
      <c r="I314" s="59" t="n">
        <f>Overview!AM313</f>
      </c>
      <c r="J314" s="50" t="e">
        <f>I314/C314</f>
        <v>#DIV/0!</v>
      </c>
      <c r="K314" s="25" t="n">
        <f>Overview!AP313</f>
      </c>
      <c r="L314" s="50" t="e">
        <f>K314/C314</f>
        <v>#DIV/0!</v>
      </c>
      <c r="M314" s="59" t="n">
        <f>Overview!AS313</f>
      </c>
      <c r="N314" s="50" t="e">
        <f>M314/C314</f>
        <v>#DIV/0!</v>
      </c>
      <c r="O314" s="59" t="n">
        <f>Overview!AV313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59" t="n">
        <f>Overview!AB313</f>
      </c>
      <c r="T314" s="50" t="e">
        <f>S314/C314</f>
        <v>#DIV/0!</v>
      </c>
      <c r="U314" s="59" t="n">
        <f>C314-E314</f>
        <v>0</v>
      </c>
      <c r="V314" s="50" t="e">
        <f>U314/$C314</f>
        <v>#DIV/0!</v>
      </c>
    </row>
    <row r="315">
      <c r="C315" s="59" t="n">
        <f>Overview!C314</f>
      </c>
      <c r="D315" s="50" t="e">
        <f>F315+H315+J315+L315+N315+P315+R315+T315</f>
        <v>#DIV/0!</v>
      </c>
      <c r="E315" s="59" t="n">
        <f>Overview!AH314</f>
      </c>
      <c r="F315" s="50" t="e">
        <f>E315/C315</f>
        <v>#DIV/0!</v>
      </c>
      <c r="G315" s="59" t="n">
        <f>Overview!AJ314</f>
      </c>
      <c r="H315" s="50" t="e">
        <f>G315/C315</f>
        <v>#DIV/0!</v>
      </c>
      <c r="I315" s="59" t="n">
        <f>Overview!AM314</f>
      </c>
      <c r="J315" s="50" t="e">
        <f>I315/C315</f>
        <v>#DIV/0!</v>
      </c>
      <c r="K315" s="25" t="n">
        <f>Overview!AP314</f>
      </c>
      <c r="L315" s="50" t="e">
        <f>K315/C315</f>
        <v>#DIV/0!</v>
      </c>
      <c r="M315" s="59" t="n">
        <f>Overview!AS314</f>
      </c>
      <c r="N315" s="50" t="e">
        <f>M315/C315</f>
        <v>#DIV/0!</v>
      </c>
      <c r="O315" s="59" t="n">
        <f>Overview!AV314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59" t="n">
        <f>Overview!AB314</f>
      </c>
      <c r="T315" s="50" t="e">
        <f>S315/C315</f>
        <v>#DIV/0!</v>
      </c>
      <c r="U315" s="59" t="n">
        <f>C315-E315</f>
        <v>0</v>
      </c>
      <c r="V315" s="50" t="e">
        <f>U315/$C315</f>
        <v>#DIV/0!</v>
      </c>
    </row>
    <row r="316">
      <c r="C316" s="59" t="n">
        <f>Overview!C315</f>
      </c>
      <c r="D316" s="50" t="e">
        <f>F316+H316+J316+L316+N316+P316+R316+T316</f>
        <v>#DIV/0!</v>
      </c>
      <c r="E316" s="59" t="n">
        <f>Overview!AH315</f>
      </c>
      <c r="F316" s="50" t="e">
        <f>E316/C316</f>
        <v>#DIV/0!</v>
      </c>
      <c r="G316" s="59" t="n">
        <f>Overview!AJ315</f>
      </c>
      <c r="H316" s="50" t="e">
        <f>G316/C316</f>
        <v>#DIV/0!</v>
      </c>
      <c r="I316" s="59" t="n">
        <f>Overview!AM315</f>
      </c>
      <c r="J316" s="50" t="e">
        <f>I316/C316</f>
        <v>#DIV/0!</v>
      </c>
      <c r="K316" s="25" t="n">
        <f>Overview!AP315</f>
      </c>
      <c r="L316" s="50" t="e">
        <f>K316/C316</f>
        <v>#DIV/0!</v>
      </c>
      <c r="M316" s="59" t="n">
        <f>Overview!AS315</f>
      </c>
      <c r="N316" s="50" t="e">
        <f>M316/C316</f>
        <v>#DIV/0!</v>
      </c>
      <c r="O316" s="59" t="n">
        <f>Overview!AV315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59" t="n">
        <f>Overview!AB315</f>
      </c>
      <c r="T316" s="50" t="e">
        <f>S316/C316</f>
        <v>#DIV/0!</v>
      </c>
      <c r="U316" s="59" t="n">
        <f>C316-E316</f>
        <v>0</v>
      </c>
      <c r="V316" s="50" t="e">
        <f>U316/$C316</f>
        <v>#DIV/0!</v>
      </c>
    </row>
    <row r="317">
      <c r="C317" s="59" t="n">
        <f>Overview!C316</f>
      </c>
      <c r="D317" s="50" t="e">
        <f>F317+H317+J317+L317+N317+P317+R317+T317</f>
        <v>#DIV/0!</v>
      </c>
      <c r="E317" s="59" t="n">
        <f>Overview!AH316</f>
      </c>
      <c r="F317" s="50" t="e">
        <f>E317/C317</f>
        <v>#DIV/0!</v>
      </c>
      <c r="G317" s="59" t="n">
        <f>Overview!AJ316</f>
      </c>
      <c r="H317" s="50" t="e">
        <f>G317/C317</f>
        <v>#DIV/0!</v>
      </c>
      <c r="I317" s="59" t="n">
        <f>Overview!AM316</f>
      </c>
      <c r="J317" s="50" t="e">
        <f>I317/C317</f>
        <v>#DIV/0!</v>
      </c>
      <c r="K317" s="25" t="n">
        <f>Overview!AP316</f>
      </c>
      <c r="L317" s="50" t="e">
        <f>K317/C317</f>
        <v>#DIV/0!</v>
      </c>
      <c r="M317" s="59" t="n">
        <f>Overview!AS316</f>
      </c>
      <c r="N317" s="50" t="e">
        <f>M317/C317</f>
        <v>#DIV/0!</v>
      </c>
      <c r="O317" s="59" t="n">
        <f>Overview!AV316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59" t="n">
        <f>Overview!AB316</f>
      </c>
      <c r="T317" s="50" t="e">
        <f>S317/C317</f>
        <v>#DIV/0!</v>
      </c>
      <c r="U317" s="59" t="n">
        <f>C317-E317</f>
        <v>0</v>
      </c>
      <c r="V317" s="50" t="e">
        <f>U317/$C317</f>
        <v>#DIV/0!</v>
      </c>
    </row>
    <row r="318">
      <c r="C318" s="59" t="n">
        <f>Overview!C317</f>
      </c>
      <c r="D318" s="50" t="e">
        <f>F318+H318+J318+L318+N318+P318+R318+T318</f>
        <v>#DIV/0!</v>
      </c>
      <c r="E318" s="59" t="n">
        <f>Overview!AH317</f>
      </c>
      <c r="F318" s="50" t="e">
        <f>E318/C318</f>
        <v>#DIV/0!</v>
      </c>
      <c r="G318" s="59" t="n">
        <f>Overview!AJ317</f>
      </c>
      <c r="H318" s="50" t="e">
        <f>G318/C318</f>
        <v>#DIV/0!</v>
      </c>
      <c r="I318" s="59" t="n">
        <f>Overview!AM317</f>
      </c>
      <c r="J318" s="50" t="e">
        <f>I318/C318</f>
        <v>#DIV/0!</v>
      </c>
      <c r="K318" s="25" t="n">
        <f>Overview!AP317</f>
      </c>
      <c r="L318" s="50" t="e">
        <f>K318/C318</f>
        <v>#DIV/0!</v>
      </c>
      <c r="M318" s="59" t="n">
        <f>Overview!AS317</f>
      </c>
      <c r="N318" s="50" t="e">
        <f>M318/C318</f>
        <v>#DIV/0!</v>
      </c>
      <c r="O318" s="59" t="n">
        <f>Overview!AV317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59" t="n">
        <f>Overview!AB317</f>
      </c>
      <c r="T318" s="50" t="e">
        <f>S318/C318</f>
        <v>#DIV/0!</v>
      </c>
      <c r="U318" s="59" t="n">
        <f>C318-E318</f>
        <v>0</v>
      </c>
      <c r="V318" s="50" t="e">
        <f>U318/$C318</f>
        <v>#DIV/0!</v>
      </c>
    </row>
    <row r="319">
      <c r="C319" s="59" t="n">
        <f>Overview!C318</f>
      </c>
      <c r="D319" s="50" t="e">
        <f>F319+H319+J319+L319+N319+P319+R319+T319</f>
        <v>#DIV/0!</v>
      </c>
      <c r="E319" s="59" t="n">
        <f>Overview!AH318</f>
      </c>
      <c r="F319" s="50" t="e">
        <f>E319/C319</f>
        <v>#DIV/0!</v>
      </c>
      <c r="G319" s="59" t="n">
        <f>Overview!AJ318</f>
      </c>
      <c r="H319" s="50" t="e">
        <f>G319/C319</f>
        <v>#DIV/0!</v>
      </c>
      <c r="I319" s="59" t="n">
        <f>Overview!AM318</f>
      </c>
      <c r="J319" s="50" t="e">
        <f>I319/C319</f>
        <v>#DIV/0!</v>
      </c>
      <c r="K319" s="25" t="n">
        <f>Overview!AP318</f>
      </c>
      <c r="L319" s="50" t="e">
        <f>K319/C319</f>
        <v>#DIV/0!</v>
      </c>
      <c r="M319" s="59" t="n">
        <f>Overview!AS318</f>
      </c>
      <c r="N319" s="50" t="e">
        <f>M319/C319</f>
        <v>#DIV/0!</v>
      </c>
      <c r="O319" s="59" t="n">
        <f>Overview!AV318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59" t="n">
        <f>Overview!AB318</f>
      </c>
      <c r="T319" s="50" t="e">
        <f>S319/C319</f>
        <v>#DIV/0!</v>
      </c>
      <c r="U319" s="59" t="n">
        <f>C319-E319</f>
        <v>0</v>
      </c>
      <c r="V319" s="50" t="e">
        <f>U319/$C319</f>
        <v>#DIV/0!</v>
      </c>
    </row>
    <row r="320">
      <c r="C320" s="59" t="n">
        <f>Overview!C319</f>
      </c>
      <c r="D320" s="50" t="e">
        <f>F320+H320+J320+L320+N320+P320+R320+T320</f>
        <v>#DIV/0!</v>
      </c>
      <c r="E320" s="59" t="n">
        <f>Overview!AH319</f>
      </c>
      <c r="F320" s="50" t="e">
        <f>E320/C320</f>
        <v>#DIV/0!</v>
      </c>
      <c r="G320" s="59" t="n">
        <f>Overview!AJ319</f>
      </c>
      <c r="H320" s="50" t="e">
        <f>G320/C320</f>
        <v>#DIV/0!</v>
      </c>
      <c r="I320" s="59" t="n">
        <f>Overview!AM319</f>
      </c>
      <c r="J320" s="50" t="e">
        <f>I320/C320</f>
        <v>#DIV/0!</v>
      </c>
      <c r="K320" s="25" t="n">
        <f>Overview!AP319</f>
      </c>
      <c r="L320" s="50" t="e">
        <f>K320/C320</f>
        <v>#DIV/0!</v>
      </c>
      <c r="M320" s="59" t="n">
        <f>Overview!AS319</f>
      </c>
      <c r="N320" s="50" t="e">
        <f>M320/C320</f>
        <v>#DIV/0!</v>
      </c>
      <c r="O320" s="59" t="n">
        <f>Overview!AV319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59" t="n">
        <f>Overview!AB319</f>
      </c>
      <c r="T320" s="50" t="e">
        <f>S320/C320</f>
        <v>#DIV/0!</v>
      </c>
      <c r="U320" s="59" t="n">
        <f>C320-E320</f>
        <v>0</v>
      </c>
      <c r="V320" s="50" t="e">
        <f>U320/$C320</f>
        <v>#DIV/0!</v>
      </c>
    </row>
    <row r="321">
      <c r="C321" s="59" t="n">
        <f>Overview!C320</f>
      </c>
      <c r="D321" s="50" t="e">
        <f>F321+H321+J321+L321+N321+P321+R321+T321</f>
        <v>#DIV/0!</v>
      </c>
      <c r="E321" s="59" t="n">
        <f>Overview!AH320</f>
      </c>
      <c r="F321" s="50" t="e">
        <f>E321/C321</f>
        <v>#DIV/0!</v>
      </c>
      <c r="G321" s="59" t="n">
        <f>Overview!AJ320</f>
      </c>
      <c r="H321" s="50" t="e">
        <f>G321/C321</f>
        <v>#DIV/0!</v>
      </c>
      <c r="I321" s="59" t="n">
        <f>Overview!AM320</f>
      </c>
      <c r="J321" s="50" t="e">
        <f>I321/C321</f>
        <v>#DIV/0!</v>
      </c>
      <c r="K321" s="25" t="n">
        <f>Overview!AP320</f>
      </c>
      <c r="L321" s="50" t="e">
        <f>K321/C321</f>
        <v>#DIV/0!</v>
      </c>
      <c r="M321" s="59" t="n">
        <f>Overview!AS320</f>
      </c>
      <c r="N321" s="50" t="e">
        <f>M321/C321</f>
        <v>#DIV/0!</v>
      </c>
      <c r="O321" s="59" t="n">
        <f>Overview!AV320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59" t="n">
        <f>Overview!AB320</f>
      </c>
      <c r="T321" s="50" t="e">
        <f>S321/C321</f>
        <v>#DIV/0!</v>
      </c>
      <c r="U321" s="59" t="n">
        <f>C321-E321</f>
        <v>0</v>
      </c>
      <c r="V321" s="50" t="e">
        <f>U321/$C321</f>
        <v>#DIV/0!</v>
      </c>
    </row>
    <row r="322">
      <c r="C322" s="59" t="n">
        <f>Overview!C321</f>
      </c>
      <c r="D322" s="50" t="e">
        <f>F322+H322+J322+L322+N322+P322+R322+T322</f>
        <v>#DIV/0!</v>
      </c>
      <c r="E322" s="59" t="n">
        <f>Overview!AH321</f>
      </c>
      <c r="F322" s="50" t="e">
        <f>E322/C322</f>
        <v>#DIV/0!</v>
      </c>
      <c r="G322" s="59" t="n">
        <f>Overview!AJ321</f>
      </c>
      <c r="H322" s="50" t="e">
        <f>G322/C322</f>
        <v>#DIV/0!</v>
      </c>
      <c r="I322" s="59" t="n">
        <f>Overview!AM321</f>
      </c>
      <c r="J322" s="50" t="e">
        <f>I322/C322</f>
        <v>#DIV/0!</v>
      </c>
      <c r="K322" s="25" t="n">
        <f>Overview!AP321</f>
      </c>
      <c r="L322" s="50" t="e">
        <f>K322/C322</f>
        <v>#DIV/0!</v>
      </c>
      <c r="M322" s="59" t="n">
        <f>Overview!AS321</f>
      </c>
      <c r="N322" s="50" t="e">
        <f>M322/C322</f>
        <v>#DIV/0!</v>
      </c>
      <c r="O322" s="59" t="n">
        <f>Overview!AV321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59" t="n">
        <f>Overview!AB321</f>
      </c>
      <c r="T322" s="50" t="e">
        <f>S322/C322</f>
        <v>#DIV/0!</v>
      </c>
      <c r="U322" s="59" t="n">
        <f>C322-E322</f>
        <v>0</v>
      </c>
      <c r="V322" s="50" t="e">
        <f>U322/$C322</f>
        <v>#DIV/0!</v>
      </c>
    </row>
    <row r="323">
      <c r="C323" s="59" t="n">
        <f>Overview!C322</f>
      </c>
      <c r="D323" s="50" t="e">
        <f>F323+H323+J323+L323+N323+P323+R323+T323</f>
        <v>#DIV/0!</v>
      </c>
      <c r="E323" s="59" t="n">
        <f>Overview!AH322</f>
      </c>
      <c r="F323" s="50" t="e">
        <f>E323/C323</f>
        <v>#DIV/0!</v>
      </c>
      <c r="G323" s="59" t="n">
        <f>Overview!AJ322</f>
      </c>
      <c r="H323" s="50" t="e">
        <f>G323/C323</f>
        <v>#DIV/0!</v>
      </c>
      <c r="I323" s="59" t="n">
        <f>Overview!AM322</f>
      </c>
      <c r="J323" s="50" t="e">
        <f>I323/C323</f>
        <v>#DIV/0!</v>
      </c>
      <c r="K323" s="25" t="n">
        <f>Overview!AP322</f>
      </c>
      <c r="L323" s="50" t="e">
        <f>K323/C323</f>
        <v>#DIV/0!</v>
      </c>
      <c r="M323" s="59" t="n">
        <f>Overview!AS322</f>
      </c>
      <c r="N323" s="50" t="e">
        <f>M323/C323</f>
        <v>#DIV/0!</v>
      </c>
      <c r="O323" s="59" t="n">
        <f>Overview!AV322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59" t="n">
        <f>Overview!AB322</f>
      </c>
      <c r="T323" s="50" t="e">
        <f>S323/C323</f>
        <v>#DIV/0!</v>
      </c>
      <c r="U323" s="59" t="n">
        <f>C323-E323</f>
        <v>0</v>
      </c>
      <c r="V323" s="50" t="e">
        <f>U323/$C323</f>
        <v>#DIV/0!</v>
      </c>
    </row>
    <row r="324">
      <c r="C324" s="59" t="n">
        <f>Overview!C323</f>
      </c>
      <c r="D324" s="50" t="e">
        <f>F324+H324+J324+L324+N324+P324+R324+T324</f>
        <v>#DIV/0!</v>
      </c>
      <c r="E324" s="59" t="n">
        <f>Overview!AH323</f>
      </c>
      <c r="F324" s="50" t="e">
        <f>E324/C324</f>
        <v>#DIV/0!</v>
      </c>
      <c r="G324" s="59" t="n">
        <f>Overview!AJ323</f>
      </c>
      <c r="H324" s="50" t="e">
        <f>G324/C324</f>
        <v>#DIV/0!</v>
      </c>
      <c r="I324" s="59" t="n">
        <f>Overview!AM323</f>
      </c>
      <c r="J324" s="50" t="e">
        <f>I324/C324</f>
        <v>#DIV/0!</v>
      </c>
      <c r="K324" s="25" t="n">
        <f>Overview!AP323</f>
      </c>
      <c r="L324" s="50" t="e">
        <f>K324/C324</f>
        <v>#DIV/0!</v>
      </c>
      <c r="M324" s="59" t="n">
        <f>Overview!AS323</f>
      </c>
      <c r="N324" s="50" t="e">
        <f>M324/C324</f>
        <v>#DIV/0!</v>
      </c>
      <c r="O324" s="59" t="n">
        <f>Overview!AV323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59" t="n">
        <f>Overview!AB323</f>
      </c>
      <c r="T324" s="50" t="e">
        <f>S324/C324</f>
        <v>#DIV/0!</v>
      </c>
      <c r="U324" s="59" t="n">
        <f>C324-E324</f>
        <v>0</v>
      </c>
      <c r="V324" s="50" t="e">
        <f>U324/$C324</f>
        <v>#DIV/0!</v>
      </c>
    </row>
    <row r="325">
      <c r="C325" s="59" t="n">
        <f>Overview!C324</f>
      </c>
      <c r="D325" s="50" t="e">
        <f>F325+H325+J325+L325+N325+P325+R325+T325</f>
        <v>#DIV/0!</v>
      </c>
      <c r="E325" s="59" t="n">
        <f>Overview!AH324</f>
      </c>
      <c r="F325" s="50" t="e">
        <f>E325/C325</f>
        <v>#DIV/0!</v>
      </c>
      <c r="G325" s="59" t="n">
        <f>Overview!AJ324</f>
      </c>
      <c r="H325" s="50" t="e">
        <f>G325/C325</f>
        <v>#DIV/0!</v>
      </c>
      <c r="I325" s="59" t="n">
        <f>Overview!AM324</f>
      </c>
      <c r="J325" s="50" t="e">
        <f>I325/C325</f>
        <v>#DIV/0!</v>
      </c>
      <c r="K325" s="25" t="n">
        <f>Overview!AP324</f>
      </c>
      <c r="L325" s="50" t="e">
        <f>K325/C325</f>
        <v>#DIV/0!</v>
      </c>
      <c r="M325" s="59" t="n">
        <f>Overview!AS324</f>
      </c>
      <c r="N325" s="50" t="e">
        <f>M325/C325</f>
        <v>#DIV/0!</v>
      </c>
      <c r="O325" s="59" t="n">
        <f>Overview!AV324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59" t="n">
        <f>Overview!AB324</f>
      </c>
      <c r="T325" s="50" t="e">
        <f>S325/C325</f>
        <v>#DIV/0!</v>
      </c>
      <c r="U325" s="59" t="n">
        <f>C325-E325</f>
        <v>0</v>
      </c>
      <c r="V325" s="50" t="e">
        <f>U325/$C325</f>
        <v>#DIV/0!</v>
      </c>
    </row>
    <row r="326">
      <c r="C326" s="59" t="n">
        <f>Overview!C325</f>
      </c>
      <c r="D326" s="50" t="e">
        <f>F326+H326+J326+L326+N326+P326+R326+T326</f>
        <v>#DIV/0!</v>
      </c>
      <c r="E326" s="59" t="n">
        <f>Overview!AH325</f>
      </c>
      <c r="F326" s="50" t="e">
        <f>E326/C326</f>
        <v>#DIV/0!</v>
      </c>
      <c r="G326" s="59" t="n">
        <f>Overview!AJ325</f>
      </c>
      <c r="H326" s="50" t="e">
        <f>G326/C326</f>
        <v>#DIV/0!</v>
      </c>
      <c r="I326" s="59" t="n">
        <f>Overview!AM325</f>
      </c>
      <c r="J326" s="50" t="e">
        <f>I326/C326</f>
        <v>#DIV/0!</v>
      </c>
      <c r="K326" s="25" t="n">
        <f>Overview!AP325</f>
      </c>
      <c r="L326" s="50" t="e">
        <f>K326/C326</f>
        <v>#DIV/0!</v>
      </c>
      <c r="M326" s="59" t="n">
        <f>Overview!AS325</f>
      </c>
      <c r="N326" s="50" t="e">
        <f>M326/C326</f>
        <v>#DIV/0!</v>
      </c>
      <c r="O326" s="59" t="n">
        <f>Overview!AV325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59" t="n">
        <f>Overview!AB325</f>
      </c>
      <c r="T326" s="50" t="e">
        <f>S326/C326</f>
        <v>#DIV/0!</v>
      </c>
      <c r="U326" s="59" t="n">
        <f>C326-E326</f>
        <v>0</v>
      </c>
      <c r="V326" s="50" t="e">
        <f>U326/$C326</f>
        <v>#DIV/0!</v>
      </c>
    </row>
    <row r="327">
      <c r="C327" s="59" t="n">
        <f>Overview!C326</f>
      </c>
      <c r="D327" s="50" t="e">
        <f>F327+H327+J327+L327+N327+P327+R327+T327</f>
        <v>#DIV/0!</v>
      </c>
      <c r="E327" s="59" t="n">
        <f>Overview!AH326</f>
      </c>
      <c r="F327" s="50" t="e">
        <f>E327/C327</f>
        <v>#DIV/0!</v>
      </c>
      <c r="G327" s="59" t="n">
        <f>Overview!AJ326</f>
      </c>
      <c r="H327" s="50" t="e">
        <f>G327/C327</f>
        <v>#DIV/0!</v>
      </c>
      <c r="I327" s="59" t="n">
        <f>Overview!AM326</f>
      </c>
      <c r="J327" s="50" t="e">
        <f>I327/C327</f>
        <v>#DIV/0!</v>
      </c>
      <c r="K327" s="25" t="n">
        <f>Overview!AP326</f>
      </c>
      <c r="L327" s="50" t="e">
        <f>K327/C327</f>
        <v>#DIV/0!</v>
      </c>
      <c r="M327" s="59" t="n">
        <f>Overview!AS326</f>
      </c>
      <c r="N327" s="50" t="e">
        <f>M327/C327</f>
        <v>#DIV/0!</v>
      </c>
      <c r="O327" s="59" t="n">
        <f>Overview!AV326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59" t="n">
        <f>Overview!AB326</f>
      </c>
      <c r="T327" s="50" t="e">
        <f>S327/C327</f>
        <v>#DIV/0!</v>
      </c>
      <c r="U327" s="59" t="n">
        <f>C327-E327</f>
        <v>0</v>
      </c>
      <c r="V327" s="50" t="e">
        <f>U327/$C327</f>
        <v>#DIV/0!</v>
      </c>
    </row>
    <row r="328">
      <c r="C328" s="59" t="n">
        <f>Overview!C327</f>
      </c>
      <c r="D328" s="50" t="e">
        <f>F328+H328+J328+L328+N328+P328+R328+T328</f>
        <v>#DIV/0!</v>
      </c>
      <c r="E328" s="59" t="n">
        <f>Overview!AH327</f>
      </c>
      <c r="F328" s="50" t="e">
        <f>E328/C328</f>
        <v>#DIV/0!</v>
      </c>
      <c r="G328" s="59" t="n">
        <f>Overview!AJ327</f>
      </c>
      <c r="H328" s="50" t="e">
        <f>G328/C328</f>
        <v>#DIV/0!</v>
      </c>
      <c r="I328" s="59" t="n">
        <f>Overview!AM327</f>
      </c>
      <c r="J328" s="50" t="e">
        <f>I328/C328</f>
        <v>#DIV/0!</v>
      </c>
      <c r="K328" s="25" t="n">
        <f>Overview!AP327</f>
      </c>
      <c r="L328" s="50" t="e">
        <f>K328/C328</f>
        <v>#DIV/0!</v>
      </c>
      <c r="M328" s="59" t="n">
        <f>Overview!AS327</f>
      </c>
      <c r="N328" s="50" t="e">
        <f>M328/C328</f>
        <v>#DIV/0!</v>
      </c>
      <c r="O328" s="59" t="n">
        <f>Overview!AV327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59" t="n">
        <f>Overview!AB327</f>
      </c>
      <c r="T328" s="50" t="e">
        <f>S328/C328</f>
        <v>#DIV/0!</v>
      </c>
      <c r="U328" s="59" t="n">
        <f>C328-E328</f>
        <v>0</v>
      </c>
      <c r="V328" s="50" t="e">
        <f>U328/$C328</f>
        <v>#DIV/0!</v>
      </c>
    </row>
    <row r="329">
      <c r="C329" s="59" t="n">
        <f>Overview!C328</f>
      </c>
      <c r="D329" s="50" t="e">
        <f>F329+H329+J329+L329+N329+P329+R329+T329</f>
        <v>#DIV/0!</v>
      </c>
      <c r="E329" s="59" t="n">
        <f>Overview!AH328</f>
      </c>
      <c r="F329" s="50" t="e">
        <f>E329/C329</f>
        <v>#DIV/0!</v>
      </c>
      <c r="G329" s="59" t="n">
        <f>Overview!AJ328</f>
      </c>
      <c r="H329" s="50" t="e">
        <f>G329/C329</f>
        <v>#DIV/0!</v>
      </c>
      <c r="I329" s="59" t="n">
        <f>Overview!AM328</f>
      </c>
      <c r="J329" s="50" t="e">
        <f>I329/C329</f>
        <v>#DIV/0!</v>
      </c>
      <c r="K329" s="25" t="n">
        <f>Overview!AP328</f>
      </c>
      <c r="L329" s="50" t="e">
        <f>K329/C329</f>
        <v>#DIV/0!</v>
      </c>
      <c r="M329" s="59" t="n">
        <f>Overview!AS328</f>
      </c>
      <c r="N329" s="50" t="e">
        <f>M329/C329</f>
        <v>#DIV/0!</v>
      </c>
      <c r="O329" s="59" t="n">
        <f>Overview!AV328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59" t="n">
        <f>Overview!AB328</f>
      </c>
      <c r="T329" s="50" t="e">
        <f>S329/C329</f>
        <v>#DIV/0!</v>
      </c>
      <c r="U329" s="59" t="n">
        <f>C329-E329</f>
        <v>0</v>
      </c>
      <c r="V329" s="50" t="e">
        <f>U329/$C329</f>
        <v>#DIV/0!</v>
      </c>
    </row>
    <row r="330">
      <c r="C330" s="59" t="n">
        <f>Overview!C329</f>
      </c>
      <c r="D330" s="50" t="e">
        <f>F330+H330+J330+L330+N330+P330+R330+T330</f>
        <v>#DIV/0!</v>
      </c>
      <c r="E330" s="59" t="n">
        <f>Overview!AH329</f>
      </c>
      <c r="F330" s="50" t="e">
        <f>E330/C330</f>
        <v>#DIV/0!</v>
      </c>
      <c r="G330" s="59" t="n">
        <f>Overview!AJ329</f>
      </c>
      <c r="H330" s="50" t="e">
        <f>G330/C330</f>
        <v>#DIV/0!</v>
      </c>
      <c r="I330" s="59" t="n">
        <f>Overview!AM329</f>
      </c>
      <c r="J330" s="50" t="e">
        <f>I330/C330</f>
        <v>#DIV/0!</v>
      </c>
      <c r="K330" s="25" t="n">
        <f>Overview!AP329</f>
      </c>
      <c r="L330" s="50" t="e">
        <f>K330/C330</f>
        <v>#DIV/0!</v>
      </c>
      <c r="M330" s="59" t="n">
        <f>Overview!AS329</f>
      </c>
      <c r="N330" s="50" t="e">
        <f>M330/C330</f>
        <v>#DIV/0!</v>
      </c>
      <c r="O330" s="59" t="n">
        <f>Overview!AV329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59" t="n">
        <f>Overview!AB329</f>
      </c>
      <c r="T330" s="50" t="e">
        <f>S330/C330</f>
        <v>#DIV/0!</v>
      </c>
      <c r="U330" s="59" t="n">
        <f>C330-E330</f>
        <v>0</v>
      </c>
      <c r="V330" s="50" t="e">
        <f>U330/$C330</f>
        <v>#DIV/0!</v>
      </c>
    </row>
    <row r="331">
      <c r="C331" s="59" t="n">
        <f>Overview!C330</f>
      </c>
      <c r="D331" s="50" t="e">
        <f>F331+H331+J331+L331+N331+P331+R331+T331</f>
        <v>#DIV/0!</v>
      </c>
      <c r="E331" s="59" t="n">
        <f>Overview!AH330</f>
      </c>
      <c r="F331" s="50" t="e">
        <f>E331/C331</f>
        <v>#DIV/0!</v>
      </c>
      <c r="G331" s="59" t="n">
        <f>Overview!AJ330</f>
      </c>
      <c r="H331" s="50" t="e">
        <f>G331/C331</f>
        <v>#DIV/0!</v>
      </c>
      <c r="I331" s="59" t="n">
        <f>Overview!AM330</f>
      </c>
      <c r="J331" s="50" t="e">
        <f>I331/C331</f>
        <v>#DIV/0!</v>
      </c>
      <c r="K331" s="25" t="n">
        <f>Overview!AP330</f>
      </c>
      <c r="L331" s="50" t="e">
        <f>K331/C331</f>
        <v>#DIV/0!</v>
      </c>
      <c r="M331" s="59" t="n">
        <f>Overview!AS330</f>
      </c>
      <c r="N331" s="50" t="e">
        <f>M331/C331</f>
        <v>#DIV/0!</v>
      </c>
      <c r="O331" s="59" t="n">
        <f>Overview!AV330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59" t="n">
        <f>Overview!AB330</f>
      </c>
      <c r="T331" s="50" t="e">
        <f>S331/C331</f>
        <v>#DIV/0!</v>
      </c>
      <c r="U331" s="59" t="n">
        <f>C331-E331</f>
        <v>0</v>
      </c>
      <c r="V331" s="50" t="e">
        <f>U331/$C331</f>
        <v>#DIV/0!</v>
      </c>
    </row>
    <row r="332">
      <c r="C332" s="59" t="n">
        <f>Overview!C331</f>
      </c>
      <c r="D332" s="50" t="e">
        <f>F332+H332+J332+L332+N332+P332+R332+T332</f>
        <v>#DIV/0!</v>
      </c>
      <c r="E332" s="59" t="n">
        <f>Overview!AH331</f>
      </c>
      <c r="F332" s="50" t="e">
        <f>E332/C332</f>
        <v>#DIV/0!</v>
      </c>
      <c r="G332" s="59" t="n">
        <f>Overview!AJ331</f>
      </c>
      <c r="H332" s="50" t="e">
        <f>G332/C332</f>
        <v>#DIV/0!</v>
      </c>
      <c r="I332" s="59" t="n">
        <f>Overview!AM331</f>
      </c>
      <c r="J332" s="50" t="e">
        <f>I332/C332</f>
        <v>#DIV/0!</v>
      </c>
      <c r="K332" s="25" t="n">
        <f>Overview!AP331</f>
      </c>
      <c r="L332" s="50" t="e">
        <f>K332/C332</f>
        <v>#DIV/0!</v>
      </c>
      <c r="M332" s="59" t="n">
        <f>Overview!AS331</f>
      </c>
      <c r="N332" s="50" t="e">
        <f>M332/C332</f>
        <v>#DIV/0!</v>
      </c>
      <c r="O332" s="59" t="n">
        <f>Overview!AV331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59" t="n">
        <f>Overview!AB331</f>
      </c>
      <c r="T332" s="50" t="e">
        <f>S332/C332</f>
        <v>#DIV/0!</v>
      </c>
      <c r="U332" s="59" t="n">
        <f>C332-E332</f>
        <v>0</v>
      </c>
      <c r="V332" s="50" t="e">
        <f>U332/$C332</f>
        <v>#DIV/0!</v>
      </c>
    </row>
    <row r="333">
      <c r="C333" s="59" t="n">
        <f>Overview!C332</f>
      </c>
      <c r="D333" s="50" t="e">
        <f>F333+H333+J333+L333+N333+P333+R333+T333</f>
        <v>#DIV/0!</v>
      </c>
      <c r="E333" s="59" t="n">
        <f>Overview!AH332</f>
      </c>
      <c r="F333" s="50" t="e">
        <f>E333/C333</f>
        <v>#DIV/0!</v>
      </c>
      <c r="G333" s="59" t="n">
        <f>Overview!AJ332</f>
      </c>
      <c r="H333" s="50" t="e">
        <f>G333/C333</f>
        <v>#DIV/0!</v>
      </c>
      <c r="I333" s="59" t="n">
        <f>Overview!AM332</f>
      </c>
      <c r="J333" s="50" t="e">
        <f>I333/C333</f>
        <v>#DIV/0!</v>
      </c>
      <c r="K333" s="25" t="n">
        <f>Overview!AP332</f>
      </c>
      <c r="L333" s="50" t="e">
        <f>K333/C333</f>
        <v>#DIV/0!</v>
      </c>
      <c r="M333" s="59" t="n">
        <f>Overview!AS332</f>
      </c>
      <c r="N333" s="50" t="e">
        <f>M333/C333</f>
        <v>#DIV/0!</v>
      </c>
      <c r="O333" s="59" t="n">
        <f>Overview!AV332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59" t="n">
        <f>Overview!AB332</f>
      </c>
      <c r="T333" s="50" t="e">
        <f>S333/C333</f>
        <v>#DIV/0!</v>
      </c>
      <c r="U333" s="59" t="n">
        <f>C333-E333</f>
        <v>0</v>
      </c>
      <c r="V333" s="50" t="e">
        <f>U333/$C333</f>
        <v>#DIV/0!</v>
      </c>
    </row>
    <row r="334">
      <c r="C334" s="59" t="n">
        <f>Overview!C333</f>
      </c>
      <c r="D334" s="50" t="e">
        <f>F334+H334+J334+L334+N334+P334+R334+T334</f>
        <v>#DIV/0!</v>
      </c>
      <c r="E334" s="59" t="n">
        <f>Overview!AH333</f>
      </c>
      <c r="F334" s="50" t="e">
        <f>E334/C334</f>
        <v>#DIV/0!</v>
      </c>
      <c r="G334" s="59" t="n">
        <f>Overview!AJ333</f>
      </c>
      <c r="H334" s="50" t="e">
        <f>G334/C334</f>
        <v>#DIV/0!</v>
      </c>
      <c r="I334" s="59" t="n">
        <f>Overview!AM333</f>
      </c>
      <c r="J334" s="50" t="e">
        <f>I334/C334</f>
        <v>#DIV/0!</v>
      </c>
      <c r="K334" s="25" t="n">
        <f>Overview!AP333</f>
      </c>
      <c r="L334" s="50" t="e">
        <f>K334/C334</f>
        <v>#DIV/0!</v>
      </c>
      <c r="M334" s="59" t="n">
        <f>Overview!AS333</f>
      </c>
      <c r="N334" s="50" t="e">
        <f>M334/C334</f>
        <v>#DIV/0!</v>
      </c>
      <c r="O334" s="59" t="n">
        <f>Overview!AV333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59" t="n">
        <f>Overview!AB333</f>
      </c>
      <c r="T334" s="50" t="e">
        <f>S334/C334</f>
        <v>#DIV/0!</v>
      </c>
      <c r="U334" s="59" t="n">
        <f>C334-E334</f>
        <v>0</v>
      </c>
      <c r="V334" s="50" t="e">
        <f>U334/$C334</f>
        <v>#DIV/0!</v>
      </c>
    </row>
    <row r="335">
      <c r="C335" s="59" t="n">
        <f>Overview!C334</f>
      </c>
      <c r="D335" s="50" t="e">
        <f>F335+H335+J335+L335+N335+P335+R335+T335</f>
        <v>#DIV/0!</v>
      </c>
      <c r="E335" s="59" t="n">
        <f>Overview!AH334</f>
      </c>
      <c r="F335" s="50" t="e">
        <f>E335/C335</f>
        <v>#DIV/0!</v>
      </c>
      <c r="G335" s="59" t="n">
        <f>Overview!AJ334</f>
      </c>
      <c r="H335" s="50" t="e">
        <f>G335/C335</f>
        <v>#DIV/0!</v>
      </c>
      <c r="I335" s="59" t="n">
        <f>Overview!AM334</f>
      </c>
      <c r="J335" s="50" t="e">
        <f>I335/C335</f>
        <v>#DIV/0!</v>
      </c>
      <c r="K335" s="25" t="n">
        <f>Overview!AP334</f>
      </c>
      <c r="L335" s="50" t="e">
        <f>K335/C335</f>
        <v>#DIV/0!</v>
      </c>
      <c r="M335" s="59" t="n">
        <f>Overview!AS334</f>
      </c>
      <c r="N335" s="50" t="e">
        <f>M335/C335</f>
        <v>#DIV/0!</v>
      </c>
      <c r="O335" s="59" t="n">
        <f>Overview!AV334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59" t="n">
        <f>Overview!AB334</f>
      </c>
      <c r="T335" s="50" t="e">
        <f>S335/C335</f>
        <v>#DIV/0!</v>
      </c>
      <c r="U335" s="59" t="n">
        <f>C335-E335</f>
        <v>0</v>
      </c>
      <c r="V335" s="50" t="e">
        <f>U335/$C335</f>
        <v>#DIV/0!</v>
      </c>
    </row>
    <row r="336">
      <c r="C336" s="59" t="n">
        <f>Overview!C335</f>
      </c>
      <c r="D336" s="50" t="e">
        <f>F336+H336+J336+L336+N336+P336+R336+T336</f>
        <v>#DIV/0!</v>
      </c>
      <c r="E336" s="59" t="n">
        <f>Overview!AH335</f>
      </c>
      <c r="F336" s="50" t="e">
        <f>E336/C336</f>
        <v>#DIV/0!</v>
      </c>
      <c r="G336" s="59" t="n">
        <f>Overview!AJ335</f>
      </c>
      <c r="H336" s="50" t="e">
        <f>G336/C336</f>
        <v>#DIV/0!</v>
      </c>
      <c r="I336" s="59" t="n">
        <f>Overview!AM335</f>
      </c>
      <c r="J336" s="50" t="e">
        <f>I336/C336</f>
        <v>#DIV/0!</v>
      </c>
      <c r="K336" s="25" t="n">
        <f>Overview!AP335</f>
      </c>
      <c r="L336" s="50" t="e">
        <f>K336/C336</f>
        <v>#DIV/0!</v>
      </c>
      <c r="M336" s="59" t="n">
        <f>Overview!AS335</f>
      </c>
      <c r="N336" s="50" t="e">
        <f>M336/C336</f>
        <v>#DIV/0!</v>
      </c>
      <c r="O336" s="59" t="n">
        <f>Overview!AV335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59" t="n">
        <f>Overview!AB335</f>
      </c>
      <c r="T336" s="50" t="e">
        <f>S336/C336</f>
        <v>#DIV/0!</v>
      </c>
      <c r="U336" s="59" t="n">
        <f>C336-E336</f>
        <v>0</v>
      </c>
      <c r="V336" s="50" t="e">
        <f>U336/$C336</f>
        <v>#DIV/0!</v>
      </c>
    </row>
    <row r="337">
      <c r="C337" s="59" t="n">
        <f>Overview!C336</f>
      </c>
      <c r="D337" s="50" t="e">
        <f>F337+H337+J337+L337+N337+P337+R337+T337</f>
        <v>#DIV/0!</v>
      </c>
      <c r="E337" s="59" t="n">
        <f>Overview!AH336</f>
      </c>
      <c r="F337" s="50" t="e">
        <f>E337/C337</f>
        <v>#DIV/0!</v>
      </c>
      <c r="G337" s="59" t="n">
        <f>Overview!AJ336</f>
      </c>
      <c r="H337" s="50" t="e">
        <f>G337/C337</f>
        <v>#DIV/0!</v>
      </c>
      <c r="I337" s="59" t="n">
        <f>Overview!AM336</f>
      </c>
      <c r="J337" s="50" t="e">
        <f>I337/C337</f>
        <v>#DIV/0!</v>
      </c>
      <c r="K337" s="25" t="n">
        <f>Overview!AP336</f>
      </c>
      <c r="L337" s="50" t="e">
        <f>K337/C337</f>
        <v>#DIV/0!</v>
      </c>
      <c r="M337" s="59" t="n">
        <f>Overview!AS336</f>
      </c>
      <c r="N337" s="50" t="e">
        <f>M337/C337</f>
        <v>#DIV/0!</v>
      </c>
      <c r="O337" s="59" t="n">
        <f>Overview!AV336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59" t="n">
        <f>Overview!AB336</f>
      </c>
      <c r="T337" s="50" t="e">
        <f>S337/C337</f>
        <v>#DIV/0!</v>
      </c>
      <c r="U337" s="59" t="n">
        <f>C337-E337</f>
        <v>0</v>
      </c>
      <c r="V337" s="50" t="e">
        <f>U337/$C337</f>
        <v>#DIV/0!</v>
      </c>
    </row>
    <row r="338">
      <c r="C338" s="59" t="n">
        <f>Overview!C337</f>
      </c>
      <c r="D338" s="50" t="e">
        <f>F338+H338+J338+L338+N338+P338+R338+T338</f>
        <v>#DIV/0!</v>
      </c>
      <c r="E338" s="59" t="n">
        <f>Overview!AH337</f>
      </c>
      <c r="F338" s="50" t="e">
        <f>E338/C338</f>
        <v>#DIV/0!</v>
      </c>
      <c r="G338" s="59" t="n">
        <f>Overview!AJ337</f>
      </c>
      <c r="H338" s="50" t="e">
        <f>G338/C338</f>
        <v>#DIV/0!</v>
      </c>
      <c r="I338" s="59" t="n">
        <f>Overview!AM337</f>
      </c>
      <c r="J338" s="50" t="e">
        <f>I338/C338</f>
        <v>#DIV/0!</v>
      </c>
      <c r="K338" s="25" t="n">
        <f>Overview!AP337</f>
      </c>
      <c r="L338" s="50" t="e">
        <f>K338/C338</f>
        <v>#DIV/0!</v>
      </c>
      <c r="M338" s="59" t="n">
        <f>Overview!AS337</f>
      </c>
      <c r="N338" s="50" t="e">
        <f>M338/C338</f>
        <v>#DIV/0!</v>
      </c>
      <c r="O338" s="59" t="n">
        <f>Overview!AV337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59" t="n">
        <f>Overview!AB337</f>
      </c>
      <c r="T338" s="50" t="e">
        <f>S338/C338</f>
        <v>#DIV/0!</v>
      </c>
      <c r="U338" s="59" t="n">
        <f>C338-E338</f>
        <v>0</v>
      </c>
      <c r="V338" s="50" t="e">
        <f>U338/$C338</f>
        <v>#DIV/0!</v>
      </c>
    </row>
    <row r="339">
      <c r="C339" s="59" t="n">
        <f>Overview!C338</f>
      </c>
      <c r="D339" s="50" t="e">
        <f>F339+H339+J339+L339+N339+P339+R339+T339</f>
        <v>#DIV/0!</v>
      </c>
      <c r="E339" s="59" t="n">
        <f>Overview!AH338</f>
      </c>
      <c r="F339" s="50" t="e">
        <f>E339/C339</f>
        <v>#DIV/0!</v>
      </c>
      <c r="G339" s="59" t="n">
        <f>Overview!AJ338</f>
      </c>
      <c r="H339" s="50" t="e">
        <f>G339/C339</f>
        <v>#DIV/0!</v>
      </c>
      <c r="I339" s="59" t="n">
        <f>Overview!AM338</f>
      </c>
      <c r="J339" s="50" t="e">
        <f>I339/C339</f>
        <v>#DIV/0!</v>
      </c>
      <c r="K339" s="25" t="n">
        <f>Overview!AP338</f>
      </c>
      <c r="L339" s="50" t="e">
        <f>K339/C339</f>
        <v>#DIV/0!</v>
      </c>
      <c r="M339" s="59" t="n">
        <f>Overview!AS338</f>
      </c>
      <c r="N339" s="50" t="e">
        <f>M339/C339</f>
        <v>#DIV/0!</v>
      </c>
      <c r="O339" s="59" t="n">
        <f>Overview!AV338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59" t="n">
        <f>Overview!AB338</f>
      </c>
      <c r="T339" s="50" t="e">
        <f>S339/C339</f>
        <v>#DIV/0!</v>
      </c>
      <c r="U339" s="59" t="n">
        <f>C339-E339</f>
        <v>0</v>
      </c>
      <c r="V339" s="50" t="e">
        <f>U339/$C339</f>
        <v>#DIV/0!</v>
      </c>
    </row>
    <row r="340">
      <c r="C340" s="59" t="n">
        <f>Overview!C339</f>
      </c>
      <c r="D340" s="50" t="e">
        <f>F340+H340+J340+L340+N340+P340+R340+T340</f>
        <v>#DIV/0!</v>
      </c>
      <c r="E340" s="59" t="n">
        <f>Overview!AH339</f>
      </c>
      <c r="F340" s="50" t="e">
        <f>E340/C340</f>
        <v>#DIV/0!</v>
      </c>
      <c r="G340" s="59" t="n">
        <f>Overview!AJ339</f>
      </c>
      <c r="H340" s="50" t="e">
        <f>G340/C340</f>
        <v>#DIV/0!</v>
      </c>
      <c r="I340" s="59" t="n">
        <f>Overview!AM339</f>
      </c>
      <c r="J340" s="50" t="e">
        <f>I340/C340</f>
        <v>#DIV/0!</v>
      </c>
      <c r="K340" s="25" t="n">
        <f>Overview!AP339</f>
      </c>
      <c r="L340" s="50" t="e">
        <f>K340/C340</f>
        <v>#DIV/0!</v>
      </c>
      <c r="M340" s="59" t="n">
        <f>Overview!AS339</f>
      </c>
      <c r="N340" s="50" t="e">
        <f>M340/C340</f>
        <v>#DIV/0!</v>
      </c>
      <c r="O340" s="59" t="n">
        <f>Overview!AV339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59" t="n">
        <f>Overview!AB339</f>
      </c>
      <c r="T340" s="50" t="e">
        <f>S340/C340</f>
        <v>#DIV/0!</v>
      </c>
      <c r="U340" s="59" t="n">
        <f>C340-E340</f>
        <v>0</v>
      </c>
      <c r="V340" s="50" t="e">
        <f>U340/$C340</f>
        <v>#DIV/0!</v>
      </c>
    </row>
    <row r="341">
      <c r="C341" s="59" t="n">
        <f>Overview!C340</f>
      </c>
      <c r="D341" s="50" t="e">
        <f>F341+H341+J341+L341+N341+P341+R341+T341</f>
        <v>#DIV/0!</v>
      </c>
      <c r="E341" s="59" t="n">
        <f>Overview!AH340</f>
      </c>
      <c r="F341" s="50" t="e">
        <f>E341/C341</f>
        <v>#DIV/0!</v>
      </c>
      <c r="G341" s="59" t="n">
        <f>Overview!AJ340</f>
      </c>
      <c r="H341" s="50" t="e">
        <f>G341/C341</f>
        <v>#DIV/0!</v>
      </c>
      <c r="I341" s="59" t="n">
        <f>Overview!AM340</f>
      </c>
      <c r="J341" s="50" t="e">
        <f>I341/C341</f>
        <v>#DIV/0!</v>
      </c>
      <c r="K341" s="25" t="n">
        <f>Overview!AP340</f>
      </c>
      <c r="L341" s="50" t="e">
        <f>K341/C341</f>
        <v>#DIV/0!</v>
      </c>
      <c r="M341" s="59" t="n">
        <f>Overview!AS340</f>
      </c>
      <c r="N341" s="50" t="e">
        <f>M341/C341</f>
        <v>#DIV/0!</v>
      </c>
      <c r="O341" s="59" t="n">
        <f>Overview!AV340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59" t="n">
        <f>Overview!AB340</f>
      </c>
      <c r="T341" s="50" t="e">
        <f>S341/C341</f>
        <v>#DIV/0!</v>
      </c>
      <c r="U341" s="59" t="n">
        <f>C341-E341</f>
        <v>0</v>
      </c>
      <c r="V341" s="50" t="e">
        <f>U341/$C341</f>
        <v>#DIV/0!</v>
      </c>
    </row>
    <row r="342">
      <c r="C342" s="59" t="n">
        <f>Overview!C341</f>
      </c>
      <c r="D342" s="50" t="e">
        <f>F342+H342+J342+L342+N342+P342+R342+T342</f>
        <v>#DIV/0!</v>
      </c>
      <c r="E342" s="59" t="n">
        <f>Overview!AH341</f>
      </c>
      <c r="F342" s="50" t="e">
        <f>E342/C342</f>
        <v>#DIV/0!</v>
      </c>
      <c r="G342" s="59" t="n">
        <f>Overview!AJ341</f>
      </c>
      <c r="H342" s="50" t="e">
        <f>G342/C342</f>
        <v>#DIV/0!</v>
      </c>
      <c r="I342" s="59" t="n">
        <f>Overview!AM341</f>
      </c>
      <c r="J342" s="50" t="e">
        <f>I342/C342</f>
        <v>#DIV/0!</v>
      </c>
      <c r="K342" s="25" t="n">
        <f>Overview!AP341</f>
      </c>
      <c r="L342" s="50" t="e">
        <f>K342/C342</f>
        <v>#DIV/0!</v>
      </c>
      <c r="M342" s="59" t="n">
        <f>Overview!AS341</f>
      </c>
      <c r="N342" s="50" t="e">
        <f>M342/C342</f>
        <v>#DIV/0!</v>
      </c>
      <c r="O342" s="59" t="n">
        <f>Overview!AV341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59" t="n">
        <f>Overview!AB341</f>
      </c>
      <c r="T342" s="50" t="e">
        <f>S342/C342</f>
        <v>#DIV/0!</v>
      </c>
      <c r="U342" s="59" t="n">
        <f>C342-E342</f>
        <v>0</v>
      </c>
      <c r="V342" s="50" t="e">
        <f>U342/$C342</f>
        <v>#DIV/0!</v>
      </c>
    </row>
    <row r="343">
      <c r="C343" s="59" t="n">
        <f>Overview!C342</f>
      </c>
      <c r="D343" s="50" t="e">
        <f>F343+H343+J343+L343+N343+P343+R343+T343</f>
        <v>#DIV/0!</v>
      </c>
      <c r="E343" s="59" t="n">
        <f>Overview!AH342</f>
      </c>
      <c r="F343" s="50" t="e">
        <f>E343/C343</f>
        <v>#DIV/0!</v>
      </c>
      <c r="G343" s="59" t="n">
        <f>Overview!AJ342</f>
      </c>
      <c r="H343" s="50" t="e">
        <f>G343/C343</f>
        <v>#DIV/0!</v>
      </c>
      <c r="I343" s="59" t="n">
        <f>Overview!AM342</f>
      </c>
      <c r="J343" s="50" t="e">
        <f>I343/C343</f>
        <v>#DIV/0!</v>
      </c>
      <c r="K343" s="25" t="n">
        <f>Overview!AP342</f>
      </c>
      <c r="L343" s="50" t="e">
        <f>K343/C343</f>
        <v>#DIV/0!</v>
      </c>
      <c r="M343" s="59" t="n">
        <f>Overview!AS342</f>
      </c>
      <c r="N343" s="50" t="e">
        <f>M343/C343</f>
        <v>#DIV/0!</v>
      </c>
      <c r="O343" s="59" t="n">
        <f>Overview!AV342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59" t="n">
        <f>Overview!AB342</f>
      </c>
      <c r="T343" s="50" t="e">
        <f>S343/C343</f>
        <v>#DIV/0!</v>
      </c>
      <c r="U343" s="59" t="n">
        <f>C343-E343</f>
        <v>0</v>
      </c>
      <c r="V343" s="50" t="e">
        <f>U343/$C343</f>
        <v>#DIV/0!</v>
      </c>
    </row>
    <row r="344">
      <c r="C344" s="59" t="n">
        <f>Overview!C343</f>
      </c>
      <c r="D344" s="50" t="e">
        <f>F344+H344+J344+L344+N344+P344+R344+T344</f>
        <v>#DIV/0!</v>
      </c>
      <c r="E344" s="59" t="n">
        <f>Overview!AH343</f>
      </c>
      <c r="F344" s="50" t="e">
        <f>E344/C344</f>
        <v>#DIV/0!</v>
      </c>
      <c r="G344" s="59" t="n">
        <f>Overview!AJ343</f>
      </c>
      <c r="H344" s="50" t="e">
        <f>G344/C344</f>
        <v>#DIV/0!</v>
      </c>
      <c r="I344" s="59" t="n">
        <f>Overview!AM343</f>
      </c>
      <c r="J344" s="50" t="e">
        <f>I344/C344</f>
        <v>#DIV/0!</v>
      </c>
      <c r="K344" s="25" t="n">
        <f>Overview!AP343</f>
      </c>
      <c r="L344" s="50" t="e">
        <f>K344/C344</f>
        <v>#DIV/0!</v>
      </c>
      <c r="M344" s="59" t="n">
        <f>Overview!AS343</f>
      </c>
      <c r="N344" s="50" t="e">
        <f>M344/C344</f>
        <v>#DIV/0!</v>
      </c>
      <c r="O344" s="59" t="n">
        <f>Overview!AV343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59" t="n">
        <f>Overview!AB343</f>
      </c>
      <c r="T344" s="50" t="e">
        <f>S344/C344</f>
        <v>#DIV/0!</v>
      </c>
      <c r="U344" s="59" t="n">
        <f>C344-E344</f>
        <v>0</v>
      </c>
      <c r="V344" s="50" t="e">
        <f>U344/$C344</f>
        <v>#DIV/0!</v>
      </c>
    </row>
    <row r="345">
      <c r="C345" s="59" t="n">
        <f>Overview!C344</f>
      </c>
      <c r="D345" s="50" t="e">
        <f>F345+H345+J345+L345+N345+P345+R345+T345</f>
        <v>#DIV/0!</v>
      </c>
      <c r="E345" s="59" t="n">
        <f>Overview!AH344</f>
      </c>
      <c r="F345" s="50" t="e">
        <f>E345/C345</f>
        <v>#DIV/0!</v>
      </c>
      <c r="G345" s="59" t="n">
        <f>Overview!AJ344</f>
      </c>
      <c r="H345" s="50" t="e">
        <f>G345/C345</f>
        <v>#DIV/0!</v>
      </c>
      <c r="I345" s="59" t="n">
        <f>Overview!AM344</f>
      </c>
      <c r="J345" s="50" t="e">
        <f>I345/C345</f>
        <v>#DIV/0!</v>
      </c>
      <c r="K345" s="25" t="n">
        <f>Overview!AP344</f>
      </c>
      <c r="L345" s="50" t="e">
        <f>K345/C345</f>
        <v>#DIV/0!</v>
      </c>
      <c r="M345" s="59" t="n">
        <f>Overview!AS344</f>
      </c>
      <c r="N345" s="50" t="e">
        <f>M345/C345</f>
        <v>#DIV/0!</v>
      </c>
      <c r="O345" s="59" t="n">
        <f>Overview!AV344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59" t="n">
        <f>Overview!AB344</f>
      </c>
      <c r="T345" s="50" t="e">
        <f>S345/C345</f>
        <v>#DIV/0!</v>
      </c>
      <c r="U345" s="59" t="n">
        <f>C345-E345</f>
        <v>0</v>
      </c>
      <c r="V345" s="50" t="e">
        <f>U345/$C345</f>
        <v>#DIV/0!</v>
      </c>
    </row>
    <row r="346">
      <c r="C346" s="59" t="n">
        <f>Overview!C345</f>
      </c>
      <c r="D346" s="50" t="e">
        <f>F346+H346+J346+L346+N346+P346+R346+T346</f>
        <v>#DIV/0!</v>
      </c>
      <c r="E346" s="59" t="n">
        <f>Overview!AH345</f>
      </c>
      <c r="F346" s="50" t="e">
        <f>E346/C346</f>
        <v>#DIV/0!</v>
      </c>
      <c r="G346" s="59" t="n">
        <f>Overview!AJ345</f>
      </c>
      <c r="H346" s="50" t="e">
        <f>G346/C346</f>
        <v>#DIV/0!</v>
      </c>
      <c r="I346" s="59" t="n">
        <f>Overview!AM345</f>
      </c>
      <c r="J346" s="50" t="e">
        <f>I346/C346</f>
        <v>#DIV/0!</v>
      </c>
      <c r="K346" s="25" t="n">
        <f>Overview!AP345</f>
      </c>
      <c r="L346" s="50" t="e">
        <f>K346/C346</f>
        <v>#DIV/0!</v>
      </c>
      <c r="M346" s="59" t="n">
        <f>Overview!AS345</f>
      </c>
      <c r="N346" s="50" t="e">
        <f>M346/C346</f>
        <v>#DIV/0!</v>
      </c>
      <c r="O346" s="59" t="n">
        <f>Overview!AV345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59" t="n">
        <f>Overview!AB345</f>
      </c>
      <c r="T346" s="50" t="e">
        <f>S346/C346</f>
        <v>#DIV/0!</v>
      </c>
      <c r="U346" s="59" t="n">
        <f>C346-E346</f>
        <v>0</v>
      </c>
      <c r="V346" s="50" t="e">
        <f>U346/$C346</f>
        <v>#DIV/0!</v>
      </c>
    </row>
    <row r="347">
      <c r="C347" s="59" t="n">
        <f>Overview!C346</f>
      </c>
      <c r="D347" s="50" t="e">
        <f>F347+H347+J347+L347+N347+P347+R347+T347</f>
        <v>#DIV/0!</v>
      </c>
      <c r="E347" s="59" t="n">
        <f>Overview!AH346</f>
      </c>
      <c r="F347" s="50" t="e">
        <f>E347/C347</f>
        <v>#DIV/0!</v>
      </c>
      <c r="G347" s="59" t="n">
        <f>Overview!AJ346</f>
      </c>
      <c r="H347" s="50" t="e">
        <f>G347/C347</f>
        <v>#DIV/0!</v>
      </c>
      <c r="I347" s="59" t="n">
        <f>Overview!AM346</f>
      </c>
      <c r="J347" s="50" t="e">
        <f>I347/C347</f>
        <v>#DIV/0!</v>
      </c>
      <c r="K347" s="25" t="n">
        <f>Overview!AP346</f>
      </c>
      <c r="L347" s="50" t="e">
        <f>K347/C347</f>
        <v>#DIV/0!</v>
      </c>
      <c r="M347" s="59" t="n">
        <f>Overview!AS346</f>
      </c>
      <c r="N347" s="50" t="e">
        <f>M347/C347</f>
        <v>#DIV/0!</v>
      </c>
      <c r="O347" s="59" t="n">
        <f>Overview!AV346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59" t="n">
        <f>Overview!AB346</f>
      </c>
      <c r="T347" s="50" t="e">
        <f>S347/C347</f>
        <v>#DIV/0!</v>
      </c>
      <c r="U347" s="59" t="n">
        <f>C347-E347</f>
        <v>0</v>
      </c>
      <c r="V347" s="50" t="e">
        <f>U347/$C347</f>
        <v>#DIV/0!</v>
      </c>
    </row>
    <row r="348">
      <c r="C348" s="59" t="n">
        <f>Overview!C347</f>
      </c>
      <c r="D348" s="50" t="e">
        <f>F348+H348+J348+L348+N348+P348+R348+T348</f>
        <v>#DIV/0!</v>
      </c>
      <c r="E348" s="59" t="n">
        <f>Overview!AH347</f>
      </c>
      <c r="F348" s="50" t="e">
        <f>E348/C348</f>
        <v>#DIV/0!</v>
      </c>
      <c r="G348" s="59" t="n">
        <f>Overview!AJ347</f>
      </c>
      <c r="H348" s="50" t="e">
        <f>G348/C348</f>
        <v>#DIV/0!</v>
      </c>
      <c r="I348" s="59" t="n">
        <f>Overview!AM347</f>
      </c>
      <c r="J348" s="50" t="e">
        <f>I348/C348</f>
        <v>#DIV/0!</v>
      </c>
      <c r="K348" s="25" t="n">
        <f>Overview!AP347</f>
      </c>
      <c r="L348" s="50" t="e">
        <f>K348/C348</f>
        <v>#DIV/0!</v>
      </c>
      <c r="M348" s="59" t="n">
        <f>Overview!AS347</f>
      </c>
      <c r="N348" s="50" t="e">
        <f>M348/C348</f>
        <v>#DIV/0!</v>
      </c>
      <c r="O348" s="59" t="n">
        <f>Overview!AV347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59" t="n">
        <f>Overview!AB347</f>
      </c>
      <c r="T348" s="50" t="e">
        <f>S348/C348</f>
        <v>#DIV/0!</v>
      </c>
      <c r="U348" s="59" t="n">
        <f>C348-E348</f>
        <v>0</v>
      </c>
      <c r="V348" s="50" t="e">
        <f>U348/$C348</f>
        <v>#DIV/0!</v>
      </c>
    </row>
    <row r="349">
      <c r="C349" s="59" t="n">
        <f>Overview!C348</f>
      </c>
      <c r="D349" s="50" t="e">
        <f>F349+H349+J349+L349+N349+P349+R349+T349</f>
        <v>#DIV/0!</v>
      </c>
      <c r="E349" s="59" t="n">
        <f>Overview!AH348</f>
      </c>
      <c r="F349" s="50" t="e">
        <f>E349/C349</f>
        <v>#DIV/0!</v>
      </c>
      <c r="G349" s="59" t="n">
        <f>Overview!AJ348</f>
      </c>
      <c r="H349" s="50" t="e">
        <f>G349/C349</f>
        <v>#DIV/0!</v>
      </c>
      <c r="I349" s="59" t="n">
        <f>Overview!AM348</f>
      </c>
      <c r="J349" s="50" t="e">
        <f>I349/C349</f>
        <v>#DIV/0!</v>
      </c>
      <c r="K349" s="25" t="n">
        <f>Overview!AP348</f>
      </c>
      <c r="L349" s="50" t="e">
        <f>K349/C349</f>
        <v>#DIV/0!</v>
      </c>
      <c r="M349" s="59" t="n">
        <f>Overview!AS348</f>
      </c>
      <c r="N349" s="50" t="e">
        <f>M349/C349</f>
        <v>#DIV/0!</v>
      </c>
      <c r="O349" s="59" t="n">
        <f>Overview!AV348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59" t="n">
        <f>Overview!AB348</f>
      </c>
      <c r="T349" s="50" t="e">
        <f>S349/C349</f>
        <v>#DIV/0!</v>
      </c>
      <c r="U349" s="59" t="n">
        <f>C349-E349</f>
        <v>0</v>
      </c>
      <c r="V349" s="50" t="e">
        <f>U349/$C349</f>
        <v>#DIV/0!</v>
      </c>
    </row>
    <row r="350">
      <c r="C350" s="59" t="n">
        <f>Overview!C349</f>
      </c>
      <c r="D350" s="50" t="e">
        <f>F350+H350+J350+L350+N350+P350+R350+T350</f>
        <v>#DIV/0!</v>
      </c>
      <c r="E350" s="59" t="n">
        <f>Overview!AH349</f>
      </c>
      <c r="F350" s="50" t="e">
        <f>E350/C350</f>
        <v>#DIV/0!</v>
      </c>
      <c r="G350" s="59" t="n">
        <f>Overview!AJ349</f>
      </c>
      <c r="H350" s="50" t="e">
        <f>G350/C350</f>
        <v>#DIV/0!</v>
      </c>
      <c r="I350" s="59" t="n">
        <f>Overview!AM349</f>
      </c>
      <c r="J350" s="50" t="e">
        <f>I350/C350</f>
        <v>#DIV/0!</v>
      </c>
      <c r="K350" s="25" t="n">
        <f>Overview!AP349</f>
      </c>
      <c r="L350" s="50" t="e">
        <f>K350/C350</f>
        <v>#DIV/0!</v>
      </c>
      <c r="M350" s="59" t="n">
        <f>Overview!AS349</f>
      </c>
      <c r="N350" s="50" t="e">
        <f>M350/C350</f>
        <v>#DIV/0!</v>
      </c>
      <c r="O350" s="59" t="n">
        <f>Overview!AV349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59" t="n">
        <f>Overview!AB349</f>
      </c>
      <c r="T350" s="50" t="e">
        <f>S350/C350</f>
        <v>#DIV/0!</v>
      </c>
      <c r="U350" s="59" t="n">
        <f>C350-E350</f>
        <v>0</v>
      </c>
      <c r="V350" s="50" t="e">
        <f>U350/$C350</f>
        <v>#DIV/0!</v>
      </c>
    </row>
    <row r="351">
      <c r="C351" s="59" t="n">
        <f>Overview!C350</f>
      </c>
      <c r="D351" s="50" t="e">
        <f>F351+H351+J351+L351+N351+P351+R351+T351</f>
        <v>#DIV/0!</v>
      </c>
      <c r="E351" s="59" t="n">
        <f>Overview!AH350</f>
      </c>
      <c r="F351" s="50" t="e">
        <f>E351/C351</f>
        <v>#DIV/0!</v>
      </c>
      <c r="G351" s="59" t="n">
        <f>Overview!AJ350</f>
      </c>
      <c r="H351" s="50" t="e">
        <f>G351/C351</f>
        <v>#DIV/0!</v>
      </c>
      <c r="I351" s="59" t="n">
        <f>Overview!AM350</f>
      </c>
      <c r="J351" s="50" t="e">
        <f>I351/C351</f>
        <v>#DIV/0!</v>
      </c>
      <c r="K351" s="25" t="n">
        <f>Overview!AP350</f>
      </c>
      <c r="L351" s="50" t="e">
        <f>K351/C351</f>
        <v>#DIV/0!</v>
      </c>
      <c r="M351" s="59" t="n">
        <f>Overview!AS350</f>
      </c>
      <c r="N351" s="50" t="e">
        <f>M351/C351</f>
        <v>#DIV/0!</v>
      </c>
      <c r="O351" s="59" t="n">
        <f>Overview!AV350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59" t="n">
        <f>Overview!AB350</f>
      </c>
      <c r="T351" s="50" t="e">
        <f>S351/C351</f>
        <v>#DIV/0!</v>
      </c>
      <c r="U351" s="59" t="n">
        <f>C351-E351</f>
        <v>0</v>
      </c>
      <c r="V351" s="50" t="e">
        <f>U351/$C351</f>
        <v>#DIV/0!</v>
      </c>
    </row>
    <row r="352">
      <c r="C352" s="59" t="n">
        <f>Overview!C351</f>
      </c>
      <c r="D352" s="50" t="e">
        <f>F352+H352+J352+L352+N352+P352+R352+T352</f>
        <v>#DIV/0!</v>
      </c>
      <c r="E352" s="59" t="n">
        <f>Overview!AH351</f>
      </c>
      <c r="F352" s="50" t="e">
        <f>E352/C352</f>
        <v>#DIV/0!</v>
      </c>
      <c r="G352" s="59" t="n">
        <f>Overview!AJ351</f>
      </c>
      <c r="H352" s="50" t="e">
        <f>G352/C352</f>
        <v>#DIV/0!</v>
      </c>
      <c r="I352" s="59" t="n">
        <f>Overview!AM351</f>
      </c>
      <c r="J352" s="50" t="e">
        <f>I352/C352</f>
        <v>#DIV/0!</v>
      </c>
      <c r="K352" s="25" t="n">
        <f>Overview!AP351</f>
      </c>
      <c r="L352" s="50" t="e">
        <f>K352/C352</f>
        <v>#DIV/0!</v>
      </c>
      <c r="M352" s="59" t="n">
        <f>Overview!AS351</f>
      </c>
      <c r="N352" s="50" t="e">
        <f>M352/C352</f>
        <v>#DIV/0!</v>
      </c>
      <c r="O352" s="59" t="n">
        <f>Overview!AV351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59" t="n">
        <f>Overview!AB351</f>
      </c>
      <c r="T352" s="50" t="e">
        <f>S352/C352</f>
        <v>#DIV/0!</v>
      </c>
      <c r="U352" s="59" t="n">
        <f>C352-E352</f>
        <v>0</v>
      </c>
      <c r="V352" s="50" t="e">
        <f>U352/$C352</f>
        <v>#DIV/0!</v>
      </c>
    </row>
    <row r="353">
      <c r="C353" s="59" t="n">
        <f>Overview!C352</f>
      </c>
      <c r="D353" s="50" t="e">
        <f>F353+H353+J353+L353+N353+P353+R353+T353</f>
        <v>#DIV/0!</v>
      </c>
      <c r="E353" s="59" t="n">
        <f>Overview!AH352</f>
      </c>
      <c r="F353" s="50" t="e">
        <f>E353/C353</f>
        <v>#DIV/0!</v>
      </c>
      <c r="G353" s="59" t="n">
        <f>Overview!AJ352</f>
      </c>
      <c r="H353" s="50" t="e">
        <f>G353/C353</f>
        <v>#DIV/0!</v>
      </c>
      <c r="I353" s="59" t="n">
        <f>Overview!AM352</f>
      </c>
      <c r="J353" s="50" t="e">
        <f>I353/C353</f>
        <v>#DIV/0!</v>
      </c>
      <c r="K353" s="25" t="n">
        <f>Overview!AP352</f>
      </c>
      <c r="L353" s="50" t="e">
        <f>K353/C353</f>
        <v>#DIV/0!</v>
      </c>
      <c r="M353" s="59" t="n">
        <f>Overview!AS352</f>
      </c>
      <c r="N353" s="50" t="e">
        <f>M353/C353</f>
        <v>#DIV/0!</v>
      </c>
      <c r="O353" s="59" t="n">
        <f>Overview!AV352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59" t="n">
        <f>Overview!AB352</f>
      </c>
      <c r="T353" s="50" t="e">
        <f>S353/C353</f>
        <v>#DIV/0!</v>
      </c>
      <c r="U353" s="59" t="n">
        <f>C353-E353</f>
        <v>0</v>
      </c>
      <c r="V353" s="50" t="e">
        <f>U353/$C353</f>
        <v>#DIV/0!</v>
      </c>
    </row>
    <row r="354">
      <c r="C354" s="59" t="n">
        <f>Overview!C353</f>
      </c>
      <c r="D354" s="50" t="e">
        <f>F354+H354+J354+L354+N354+P354+R354+T354</f>
        <v>#DIV/0!</v>
      </c>
      <c r="E354" s="59" t="n">
        <f>Overview!AH353</f>
      </c>
      <c r="F354" s="50" t="e">
        <f>E354/C354</f>
        <v>#DIV/0!</v>
      </c>
      <c r="G354" s="59" t="n">
        <f>Overview!AJ353</f>
      </c>
      <c r="H354" s="50" t="e">
        <f>G354/C354</f>
        <v>#DIV/0!</v>
      </c>
      <c r="I354" s="59" t="n">
        <f>Overview!AM353</f>
      </c>
      <c r="J354" s="50" t="e">
        <f>I354/C354</f>
        <v>#DIV/0!</v>
      </c>
      <c r="K354" s="25" t="n">
        <f>Overview!AP353</f>
      </c>
      <c r="L354" s="50" t="e">
        <f>K354/C354</f>
        <v>#DIV/0!</v>
      </c>
      <c r="M354" s="59" t="n">
        <f>Overview!AS353</f>
      </c>
      <c r="N354" s="50" t="e">
        <f>M354/C354</f>
        <v>#DIV/0!</v>
      </c>
      <c r="O354" s="59" t="n">
        <f>Overview!AV353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59" t="n">
        <f>Overview!AB353</f>
      </c>
      <c r="T354" s="50" t="e">
        <f>S354/C354</f>
        <v>#DIV/0!</v>
      </c>
      <c r="U354" s="59" t="n">
        <f>C354-E354</f>
        <v>0</v>
      </c>
      <c r="V354" s="50" t="e">
        <f>U354/$C354</f>
        <v>#DIV/0!</v>
      </c>
    </row>
    <row r="355">
      <c r="C355" s="59" t="n">
        <f>Overview!C354</f>
      </c>
      <c r="D355" s="50" t="e">
        <f>F355+H355+J355+L355+N355+P355+R355+T355</f>
        <v>#DIV/0!</v>
      </c>
      <c r="E355" s="59" t="n">
        <f>Overview!AH354</f>
      </c>
      <c r="F355" s="50" t="e">
        <f>E355/C355</f>
        <v>#DIV/0!</v>
      </c>
      <c r="G355" s="59" t="n">
        <f>Overview!AJ354</f>
      </c>
      <c r="H355" s="50" t="e">
        <f>G355/C355</f>
        <v>#DIV/0!</v>
      </c>
      <c r="I355" s="59" t="n">
        <f>Overview!AM354</f>
      </c>
      <c r="J355" s="50" t="e">
        <f>I355/C355</f>
        <v>#DIV/0!</v>
      </c>
      <c r="K355" s="25" t="n">
        <f>Overview!AP354</f>
      </c>
      <c r="L355" s="50" t="e">
        <f>K355/C355</f>
        <v>#DIV/0!</v>
      </c>
      <c r="M355" s="59" t="n">
        <f>Overview!AS354</f>
      </c>
      <c r="N355" s="50" t="e">
        <f>M355/C355</f>
        <v>#DIV/0!</v>
      </c>
      <c r="O355" s="59" t="n">
        <f>Overview!AV354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59" t="n">
        <f>Overview!AB354</f>
      </c>
      <c r="T355" s="50" t="e">
        <f>S355/C355</f>
        <v>#DIV/0!</v>
      </c>
      <c r="U355" s="59" t="n">
        <f>C355-E355</f>
        <v>0</v>
      </c>
      <c r="V355" s="50" t="e">
        <f>U355/$C355</f>
        <v>#DIV/0!</v>
      </c>
    </row>
    <row r="356">
      <c r="C356" s="59" t="n">
        <f>Overview!C355</f>
      </c>
      <c r="D356" s="50" t="e">
        <f>F356+H356+J356+L356+N356+P356+R356+T356</f>
        <v>#DIV/0!</v>
      </c>
      <c r="E356" s="59" t="n">
        <f>Overview!AH355</f>
      </c>
      <c r="F356" s="50" t="e">
        <f>E356/C356</f>
        <v>#DIV/0!</v>
      </c>
      <c r="G356" s="59" t="n">
        <f>Overview!AJ355</f>
      </c>
      <c r="H356" s="50" t="e">
        <f>G356/C356</f>
        <v>#DIV/0!</v>
      </c>
      <c r="I356" s="59" t="n">
        <f>Overview!AM355</f>
      </c>
      <c r="J356" s="50" t="e">
        <f>I356/C356</f>
        <v>#DIV/0!</v>
      </c>
      <c r="K356" s="25" t="n">
        <f>Overview!AP355</f>
      </c>
      <c r="L356" s="50" t="e">
        <f>K356/C356</f>
        <v>#DIV/0!</v>
      </c>
      <c r="M356" s="59" t="n">
        <f>Overview!AS355</f>
      </c>
      <c r="N356" s="50" t="e">
        <f>M356/C356</f>
        <v>#DIV/0!</v>
      </c>
      <c r="O356" s="59" t="n">
        <f>Overview!AV355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59" t="n">
        <f>Overview!AB355</f>
      </c>
      <c r="T356" s="50" t="e">
        <f>S356/C356</f>
        <v>#DIV/0!</v>
      </c>
      <c r="U356" s="59" t="n">
        <f>C356-E356</f>
        <v>0</v>
      </c>
      <c r="V356" s="50" t="e">
        <f>U356/$C356</f>
        <v>#DIV/0!</v>
      </c>
    </row>
    <row r="357">
      <c r="C357" s="59" t="n">
        <f>Overview!C356</f>
      </c>
      <c r="D357" s="50" t="e">
        <f>F357+H357+J357+L357+N357+P357+R357+T357</f>
        <v>#DIV/0!</v>
      </c>
      <c r="E357" s="59" t="n">
        <f>Overview!AH356</f>
      </c>
      <c r="F357" s="50" t="e">
        <f>E357/C357</f>
        <v>#DIV/0!</v>
      </c>
      <c r="G357" s="59" t="n">
        <f>Overview!AJ356</f>
      </c>
      <c r="H357" s="50" t="e">
        <f>G357/C357</f>
        <v>#DIV/0!</v>
      </c>
      <c r="I357" s="59" t="n">
        <f>Overview!AM356</f>
      </c>
      <c r="J357" s="50" t="e">
        <f>I357/C357</f>
        <v>#DIV/0!</v>
      </c>
      <c r="K357" s="25" t="n">
        <f>Overview!AP356</f>
      </c>
      <c r="L357" s="50" t="e">
        <f>K357/C357</f>
        <v>#DIV/0!</v>
      </c>
      <c r="M357" s="59" t="n">
        <f>Overview!AS356</f>
      </c>
      <c r="N357" s="50" t="e">
        <f>M357/C357</f>
        <v>#DIV/0!</v>
      </c>
      <c r="O357" s="59" t="n">
        <f>Overview!AV356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59" t="n">
        <f>Overview!AB356</f>
      </c>
      <c r="T357" s="50" t="e">
        <f>S357/C357</f>
        <v>#DIV/0!</v>
      </c>
      <c r="U357" s="59" t="n">
        <f>C357-E357</f>
        <v>0</v>
      </c>
      <c r="V357" s="50" t="e">
        <f>U357/$C357</f>
        <v>#DIV/0!</v>
      </c>
    </row>
    <row r="358">
      <c r="C358" s="59" t="n">
        <f>Overview!C357</f>
      </c>
      <c r="D358" s="50" t="e">
        <f>F358+H358+J358+L358+N358+P358+R358+T358</f>
        <v>#DIV/0!</v>
      </c>
      <c r="E358" s="59" t="n">
        <f>Overview!AH357</f>
      </c>
      <c r="F358" s="50" t="e">
        <f>E358/C358</f>
        <v>#DIV/0!</v>
      </c>
      <c r="G358" s="59" t="n">
        <f>Overview!AJ357</f>
      </c>
      <c r="H358" s="50" t="e">
        <f>G358/C358</f>
        <v>#DIV/0!</v>
      </c>
      <c r="I358" s="59" t="n">
        <f>Overview!AM357</f>
      </c>
      <c r="J358" s="50" t="e">
        <f>I358/C358</f>
        <v>#DIV/0!</v>
      </c>
      <c r="K358" s="25" t="n">
        <f>Overview!AP357</f>
      </c>
      <c r="L358" s="50" t="e">
        <f>K358/C358</f>
        <v>#DIV/0!</v>
      </c>
      <c r="M358" s="59" t="n">
        <f>Overview!AS357</f>
      </c>
      <c r="N358" s="50" t="e">
        <f>M358/C358</f>
        <v>#DIV/0!</v>
      </c>
      <c r="O358" s="59" t="n">
        <f>Overview!AV357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59" t="n">
        <f>Overview!AB357</f>
      </c>
      <c r="T358" s="50" t="e">
        <f>S358/C358</f>
        <v>#DIV/0!</v>
      </c>
      <c r="U358" s="59" t="n">
        <f>C358-E358</f>
        <v>0</v>
      </c>
      <c r="V358" s="50" t="e">
        <f>U358/$C358</f>
        <v>#DIV/0!</v>
      </c>
    </row>
    <row r="359">
      <c r="C359" s="59" t="n">
        <f>Overview!C358</f>
      </c>
      <c r="D359" s="50" t="e">
        <f>F359+H359+J359+L359+N359+P359+R359+T359</f>
        <v>#DIV/0!</v>
      </c>
      <c r="E359" s="59" t="n">
        <f>Overview!AH358</f>
      </c>
      <c r="F359" s="50" t="e">
        <f>E359/C359</f>
        <v>#DIV/0!</v>
      </c>
      <c r="G359" s="59" t="n">
        <f>Overview!AJ358</f>
      </c>
      <c r="H359" s="50" t="e">
        <f>G359/C359</f>
        <v>#DIV/0!</v>
      </c>
      <c r="I359" s="59" t="n">
        <f>Overview!AM358</f>
      </c>
      <c r="J359" s="50" t="e">
        <f>I359/C359</f>
        <v>#DIV/0!</v>
      </c>
      <c r="K359" s="25" t="n">
        <f>Overview!AP358</f>
      </c>
      <c r="L359" s="50" t="e">
        <f>K359/C359</f>
        <v>#DIV/0!</v>
      </c>
      <c r="M359" s="59" t="n">
        <f>Overview!AS358</f>
      </c>
      <c r="N359" s="50" t="e">
        <f>M359/C359</f>
        <v>#DIV/0!</v>
      </c>
      <c r="O359" s="59" t="n">
        <f>Overview!AV358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59" t="n">
        <f>Overview!AB358</f>
      </c>
      <c r="T359" s="50" t="e">
        <f>S359/C359</f>
        <v>#DIV/0!</v>
      </c>
      <c r="U359" s="59" t="n">
        <f>C359-E359</f>
        <v>0</v>
      </c>
      <c r="V359" s="50" t="e">
        <f>U359/$C359</f>
        <v>#DIV/0!</v>
      </c>
    </row>
    <row r="360">
      <c r="C360" s="59" t="n">
        <f>Overview!C359</f>
      </c>
      <c r="D360" s="50" t="e">
        <f>F360+H360+J360+L360+N360+P360+R360+T360</f>
        <v>#DIV/0!</v>
      </c>
      <c r="E360" s="59" t="n">
        <f>Overview!AH359</f>
      </c>
      <c r="F360" s="50" t="e">
        <f>E360/C360</f>
        <v>#DIV/0!</v>
      </c>
      <c r="G360" s="59" t="n">
        <f>Overview!AJ359</f>
      </c>
      <c r="H360" s="50" t="e">
        <f>G360/C360</f>
        <v>#DIV/0!</v>
      </c>
      <c r="I360" s="59" t="n">
        <f>Overview!AM359</f>
      </c>
      <c r="J360" s="50" t="e">
        <f>I360/C360</f>
        <v>#DIV/0!</v>
      </c>
      <c r="K360" s="25" t="n">
        <f>Overview!AP359</f>
      </c>
      <c r="L360" s="50" t="e">
        <f>K360/C360</f>
        <v>#DIV/0!</v>
      </c>
      <c r="M360" s="59" t="n">
        <f>Overview!AS359</f>
      </c>
      <c r="N360" s="50" t="e">
        <f>M360/C360</f>
        <v>#DIV/0!</v>
      </c>
      <c r="O360" s="59" t="n">
        <f>Overview!AV359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59" t="n">
        <f>Overview!AB359</f>
      </c>
      <c r="T360" s="50" t="e">
        <f>S360/C360</f>
        <v>#DIV/0!</v>
      </c>
      <c r="U360" s="59" t="n">
        <f>C360-E360</f>
        <v>0</v>
      </c>
      <c r="V360" s="50" t="e">
        <f>U360/$C360</f>
        <v>#DIV/0!</v>
      </c>
    </row>
    <row r="361">
      <c r="C361" s="59" t="n">
        <f>Overview!C360</f>
      </c>
      <c r="D361" s="50" t="e">
        <f>F361+H361+J361+L361+N361+P361+R361+T361</f>
        <v>#DIV/0!</v>
      </c>
      <c r="E361" s="59" t="n">
        <f>Overview!AH360</f>
      </c>
      <c r="F361" s="50" t="e">
        <f>E361/C361</f>
        <v>#DIV/0!</v>
      </c>
      <c r="G361" s="59" t="n">
        <f>Overview!AJ360</f>
      </c>
      <c r="H361" s="50" t="e">
        <f>G361/C361</f>
        <v>#DIV/0!</v>
      </c>
      <c r="I361" s="59" t="n">
        <f>Overview!AM360</f>
      </c>
      <c r="J361" s="50" t="e">
        <f>I361/C361</f>
        <v>#DIV/0!</v>
      </c>
      <c r="K361" s="25" t="n">
        <f>Overview!AP360</f>
      </c>
      <c r="L361" s="50" t="e">
        <f>K361/C361</f>
        <v>#DIV/0!</v>
      </c>
      <c r="M361" s="59" t="n">
        <f>Overview!AS360</f>
      </c>
      <c r="N361" s="50" t="e">
        <f>M361/C361</f>
        <v>#DIV/0!</v>
      </c>
      <c r="O361" s="59" t="n">
        <f>Overview!AV360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59" t="n">
        <f>Overview!AB360</f>
      </c>
      <c r="T361" s="50" t="e">
        <f>S361/C361</f>
        <v>#DIV/0!</v>
      </c>
      <c r="U361" s="59" t="n">
        <f>C361-E361</f>
        <v>0</v>
      </c>
      <c r="V361" s="50" t="e">
        <f>U361/$C361</f>
        <v>#DIV/0!</v>
      </c>
    </row>
    <row r="362">
      <c r="C362" s="59" t="n">
        <f>Overview!C361</f>
      </c>
      <c r="D362" s="50" t="e">
        <f>F362+H362+J362+L362+N362+P362+R362+T362</f>
        <v>#DIV/0!</v>
      </c>
      <c r="E362" s="59" t="n">
        <f>Overview!AH361</f>
      </c>
      <c r="F362" s="50" t="e">
        <f>E362/C362</f>
        <v>#DIV/0!</v>
      </c>
      <c r="G362" s="59" t="n">
        <f>Overview!AJ361</f>
      </c>
      <c r="H362" s="50" t="e">
        <f>G362/C362</f>
        <v>#DIV/0!</v>
      </c>
      <c r="I362" s="59" t="n">
        <f>Overview!AM361</f>
      </c>
      <c r="J362" s="50" t="e">
        <f>I362/C362</f>
        <v>#DIV/0!</v>
      </c>
      <c r="K362" s="25" t="n">
        <f>Overview!AP361</f>
      </c>
      <c r="L362" s="50" t="e">
        <f>K362/C362</f>
        <v>#DIV/0!</v>
      </c>
      <c r="M362" s="59" t="n">
        <f>Overview!AS361</f>
      </c>
      <c r="N362" s="50" t="e">
        <f>M362/C362</f>
        <v>#DIV/0!</v>
      </c>
      <c r="O362" s="59" t="n">
        <f>Overview!AV361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59" t="n">
        <f>Overview!AB361</f>
      </c>
      <c r="T362" s="50" t="e">
        <f>S362/C362</f>
        <v>#DIV/0!</v>
      </c>
      <c r="U362" s="59" t="n">
        <f>C362-E362</f>
        <v>0</v>
      </c>
      <c r="V362" s="50" t="e">
        <f>U362/$C362</f>
        <v>#DIV/0!</v>
      </c>
    </row>
    <row r="363">
      <c r="C363" s="59" t="n">
        <f>Overview!C362</f>
      </c>
      <c r="D363" s="50" t="e">
        <f>F363+H363+J363+L363+N363+P363+R363+T363</f>
        <v>#DIV/0!</v>
      </c>
      <c r="E363" s="59" t="n">
        <f>Overview!AH362</f>
      </c>
      <c r="F363" s="50" t="e">
        <f>E363/C363</f>
        <v>#DIV/0!</v>
      </c>
      <c r="G363" s="59" t="n">
        <f>Overview!AJ362</f>
      </c>
      <c r="H363" s="50" t="e">
        <f>G363/C363</f>
        <v>#DIV/0!</v>
      </c>
      <c r="I363" s="59" t="n">
        <f>Overview!AM362</f>
      </c>
      <c r="J363" s="50" t="e">
        <f>I363/C363</f>
        <v>#DIV/0!</v>
      </c>
      <c r="K363" s="25" t="n">
        <f>Overview!AP362</f>
      </c>
      <c r="L363" s="50" t="e">
        <f>K363/C363</f>
        <v>#DIV/0!</v>
      </c>
      <c r="M363" s="59" t="n">
        <f>Overview!AS362</f>
      </c>
      <c r="N363" s="50" t="e">
        <f>M363/C363</f>
        <v>#DIV/0!</v>
      </c>
      <c r="O363" s="59" t="n">
        <f>Overview!AV362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59" t="n">
        <f>Overview!AB362</f>
      </c>
      <c r="T363" s="50" t="e">
        <f>S363/C363</f>
        <v>#DIV/0!</v>
      </c>
      <c r="U363" s="59" t="n">
        <f>C363-E363</f>
        <v>0</v>
      </c>
      <c r="V363" s="50" t="e">
        <f>U363/$C363</f>
        <v>#DIV/0!</v>
      </c>
    </row>
    <row r="364">
      <c r="C364" s="59" t="n">
        <f>Overview!C363</f>
      </c>
      <c r="D364" s="50" t="e">
        <f>F364+H364+J364+L364+N364+P364+R364+T364</f>
        <v>#DIV/0!</v>
      </c>
      <c r="E364" s="59" t="n">
        <f>Overview!AH363</f>
      </c>
      <c r="F364" s="50" t="e">
        <f>E364/C364</f>
        <v>#DIV/0!</v>
      </c>
      <c r="G364" s="59" t="n">
        <f>Overview!AJ363</f>
      </c>
      <c r="H364" s="50" t="e">
        <f>G364/C364</f>
        <v>#DIV/0!</v>
      </c>
      <c r="I364" s="59" t="n">
        <f>Overview!AM363</f>
      </c>
      <c r="J364" s="50" t="e">
        <f>I364/C364</f>
        <v>#DIV/0!</v>
      </c>
      <c r="K364" s="25" t="n">
        <f>Overview!AP363</f>
      </c>
      <c r="L364" s="50" t="e">
        <f>K364/C364</f>
        <v>#DIV/0!</v>
      </c>
      <c r="M364" s="59" t="n">
        <f>Overview!AS363</f>
      </c>
      <c r="N364" s="50" t="e">
        <f>M364/C364</f>
        <v>#DIV/0!</v>
      </c>
      <c r="O364" s="59" t="n">
        <f>Overview!AV363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59" t="n">
        <f>Overview!AB363</f>
      </c>
      <c r="T364" s="50" t="e">
        <f>S364/C364</f>
        <v>#DIV/0!</v>
      </c>
      <c r="U364" s="59" t="n">
        <f>C364-E364</f>
        <v>0</v>
      </c>
      <c r="V364" s="50" t="e">
        <f>U364/$C364</f>
        <v>#DIV/0!</v>
      </c>
    </row>
    <row r="365">
      <c r="C365" s="59" t="n">
        <f>Overview!C364</f>
      </c>
      <c r="D365" s="50" t="e">
        <f>F365+H365+J365+L365+N365+P365+R365+T365</f>
        <v>#DIV/0!</v>
      </c>
      <c r="E365" s="59" t="n">
        <f>Overview!AH364</f>
      </c>
      <c r="F365" s="50" t="e">
        <f>E365/C365</f>
        <v>#DIV/0!</v>
      </c>
      <c r="G365" s="59" t="n">
        <f>Overview!AJ364</f>
      </c>
      <c r="H365" s="50" t="e">
        <f>G365/C365</f>
        <v>#DIV/0!</v>
      </c>
      <c r="I365" s="59" t="n">
        <f>Overview!AM364</f>
      </c>
      <c r="J365" s="50" t="e">
        <f>I365/C365</f>
        <v>#DIV/0!</v>
      </c>
      <c r="K365" s="25" t="n">
        <f>Overview!AP364</f>
      </c>
      <c r="L365" s="50" t="e">
        <f>K365/C365</f>
        <v>#DIV/0!</v>
      </c>
      <c r="M365" s="59" t="n">
        <f>Overview!AS364</f>
      </c>
      <c r="N365" s="50" t="e">
        <f>M365/C365</f>
        <v>#DIV/0!</v>
      </c>
      <c r="O365" s="59" t="n">
        <f>Overview!AV364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59" t="n">
        <f>Overview!AB364</f>
      </c>
      <c r="T365" s="50" t="e">
        <f>S365/C365</f>
        <v>#DIV/0!</v>
      </c>
      <c r="U365" s="59" t="n">
        <f>C365-E365</f>
        <v>0</v>
      </c>
      <c r="V365" s="50" t="e">
        <f>U365/$C365</f>
        <v>#DIV/0!</v>
      </c>
    </row>
    <row r="366">
      <c r="C366" s="59" t="n">
        <f>Overview!C365</f>
      </c>
      <c r="D366" s="50" t="e">
        <f>F366+H366+J366+L366+N366+P366+R366+T366</f>
        <v>#DIV/0!</v>
      </c>
      <c r="E366" s="59" t="n">
        <f>Overview!AH365</f>
      </c>
      <c r="F366" s="50" t="e">
        <f>E366/C366</f>
        <v>#DIV/0!</v>
      </c>
      <c r="G366" s="59" t="n">
        <f>Overview!AJ365</f>
      </c>
      <c r="H366" s="50" t="e">
        <f>G366/C366</f>
        <v>#DIV/0!</v>
      </c>
      <c r="I366" s="59" t="n">
        <f>Overview!AM365</f>
      </c>
      <c r="J366" s="50" t="e">
        <f>I366/C366</f>
        <v>#DIV/0!</v>
      </c>
      <c r="K366" s="25" t="n">
        <f>Overview!AP365</f>
      </c>
      <c r="L366" s="50" t="e">
        <f>K366/C366</f>
        <v>#DIV/0!</v>
      </c>
      <c r="M366" s="59" t="n">
        <f>Overview!AS365</f>
      </c>
      <c r="N366" s="50" t="e">
        <f>M366/C366</f>
        <v>#DIV/0!</v>
      </c>
      <c r="O366" s="59" t="n">
        <f>Overview!AV365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59" t="n">
        <f>Overview!AB365</f>
      </c>
      <c r="T366" s="50" t="e">
        <f>S366/C366</f>
        <v>#DIV/0!</v>
      </c>
      <c r="U366" s="59" t="n">
        <f>C366-E366</f>
        <v>0</v>
      </c>
      <c r="V366" s="50" t="e">
        <f>U366/$C366</f>
        <v>#DIV/0!</v>
      </c>
    </row>
    <row r="367">
      <c r="C367" s="59" t="n">
        <f>Overview!C366</f>
      </c>
      <c r="D367" s="50" t="e">
        <f>F367+H367+J367+L367+N367+P367+R367+T367</f>
        <v>#DIV/0!</v>
      </c>
      <c r="E367" s="59" t="n">
        <f>Overview!AH366</f>
      </c>
      <c r="F367" s="50" t="e">
        <f>E367/C367</f>
        <v>#DIV/0!</v>
      </c>
      <c r="G367" s="59" t="n">
        <f>Overview!AJ366</f>
      </c>
      <c r="H367" s="50" t="e">
        <f>G367/C367</f>
        <v>#DIV/0!</v>
      </c>
      <c r="I367" s="59" t="n">
        <f>Overview!AM366</f>
      </c>
      <c r="J367" s="50" t="e">
        <f>I367/C367</f>
        <v>#DIV/0!</v>
      </c>
      <c r="K367" s="25" t="n">
        <f>Overview!AP366</f>
      </c>
      <c r="L367" s="50" t="e">
        <f>K367/C367</f>
        <v>#DIV/0!</v>
      </c>
      <c r="M367" s="59" t="n">
        <f>Overview!AS366</f>
      </c>
      <c r="N367" s="50" t="e">
        <f>M367/C367</f>
        <v>#DIV/0!</v>
      </c>
      <c r="O367" s="59" t="n">
        <f>Overview!AV366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59" t="n">
        <f>Overview!AB366</f>
      </c>
      <c r="T367" s="50" t="e">
        <f>S367/C367</f>
        <v>#DIV/0!</v>
      </c>
      <c r="U367" s="59" t="n">
        <f>C367-E367</f>
        <v>0</v>
      </c>
      <c r="V367" s="50" t="e">
        <f>U367/$C367</f>
        <v>#DIV/0!</v>
      </c>
    </row>
    <row r="368">
      <c r="C368" s="59" t="n">
        <f>Overview!C367</f>
      </c>
      <c r="D368" s="50" t="e">
        <f>F368+H368+J368+L368+N368+P368+R368+T368</f>
        <v>#DIV/0!</v>
      </c>
      <c r="E368" s="59" t="n">
        <f>Overview!AH367</f>
      </c>
      <c r="F368" s="50" t="e">
        <f>E368/C368</f>
        <v>#DIV/0!</v>
      </c>
      <c r="G368" s="59" t="n">
        <f>Overview!AJ367</f>
      </c>
      <c r="H368" s="50" t="e">
        <f>G368/C368</f>
        <v>#DIV/0!</v>
      </c>
      <c r="I368" s="59" t="n">
        <f>Overview!AM367</f>
      </c>
      <c r="J368" s="50" t="e">
        <f>I368/C368</f>
        <v>#DIV/0!</v>
      </c>
      <c r="K368" s="25" t="n">
        <f>Overview!AP367</f>
      </c>
      <c r="L368" s="50" t="e">
        <f>K368/C368</f>
        <v>#DIV/0!</v>
      </c>
      <c r="M368" s="59" t="n">
        <f>Overview!AS367</f>
      </c>
      <c r="N368" s="50" t="e">
        <f>M368/C368</f>
        <v>#DIV/0!</v>
      </c>
      <c r="O368" s="59" t="n">
        <f>Overview!AV367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59" t="n">
        <f>Overview!AB367</f>
      </c>
      <c r="T368" s="50" t="e">
        <f>S368/C368</f>
        <v>#DIV/0!</v>
      </c>
      <c r="U368" s="59" t="n">
        <f>C368-E368</f>
        <v>0</v>
      </c>
      <c r="V368" s="50" t="e">
        <f>U368/$C368</f>
        <v>#DIV/0!</v>
      </c>
    </row>
    <row r="369">
      <c r="C369" s="59" t="n">
        <f>Overview!C368</f>
      </c>
      <c r="D369" s="50" t="e">
        <f>F369+H369+J369+L369+N369+P369+R369+T369</f>
        <v>#DIV/0!</v>
      </c>
      <c r="E369" s="59" t="n">
        <f>Overview!AH368</f>
      </c>
      <c r="F369" s="50" t="e">
        <f>E369/C369</f>
        <v>#DIV/0!</v>
      </c>
      <c r="G369" s="59" t="n">
        <f>Overview!AJ368</f>
      </c>
      <c r="H369" s="50" t="e">
        <f>G369/C369</f>
        <v>#DIV/0!</v>
      </c>
      <c r="I369" s="59" t="n">
        <f>Overview!AM368</f>
      </c>
      <c r="J369" s="50" t="e">
        <f>I369/C369</f>
        <v>#DIV/0!</v>
      </c>
      <c r="K369" s="25" t="n">
        <f>Overview!AP368</f>
      </c>
      <c r="L369" s="50" t="e">
        <f>K369/C369</f>
        <v>#DIV/0!</v>
      </c>
      <c r="M369" s="59" t="n">
        <f>Overview!AS368</f>
      </c>
      <c r="N369" s="50" t="e">
        <f>M369/C369</f>
        <v>#DIV/0!</v>
      </c>
      <c r="O369" s="59" t="n">
        <f>Overview!AV368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59" t="n">
        <f>Overview!AB368</f>
      </c>
      <c r="T369" s="50" t="e">
        <f>S369/C369</f>
        <v>#DIV/0!</v>
      </c>
      <c r="U369" s="59" t="n">
        <f>C369-E369</f>
        <v>0</v>
      </c>
      <c r="V369" s="50" t="e">
        <f>U369/$C369</f>
        <v>#DIV/0!</v>
      </c>
    </row>
    <row r="370">
      <c r="C370" s="59" t="n">
        <f>Overview!C369</f>
      </c>
      <c r="D370" s="50" t="e">
        <f>F370+H370+J370+L370+N370+P370+R370+T370</f>
        <v>#DIV/0!</v>
      </c>
      <c r="E370" s="59" t="n">
        <f>Overview!AH369</f>
      </c>
      <c r="F370" s="50" t="e">
        <f>E370/C370</f>
        <v>#DIV/0!</v>
      </c>
      <c r="G370" s="59" t="n">
        <f>Overview!AJ369</f>
      </c>
      <c r="H370" s="50" t="e">
        <f>G370/C370</f>
        <v>#DIV/0!</v>
      </c>
      <c r="I370" s="59" t="n">
        <f>Overview!AM369</f>
      </c>
      <c r="J370" s="50" t="e">
        <f>I370/C370</f>
        <v>#DIV/0!</v>
      </c>
      <c r="K370" s="25" t="n">
        <f>Overview!AP369</f>
      </c>
      <c r="L370" s="50" t="e">
        <f>K370/C370</f>
        <v>#DIV/0!</v>
      </c>
      <c r="M370" s="59" t="n">
        <f>Overview!AS369</f>
      </c>
      <c r="N370" s="50" t="e">
        <f>M370/C370</f>
        <v>#DIV/0!</v>
      </c>
      <c r="O370" s="59" t="n">
        <f>Overview!AV369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59" t="n">
        <f>Overview!AB369</f>
      </c>
      <c r="T370" s="50" t="e">
        <f>S370/C370</f>
        <v>#DIV/0!</v>
      </c>
      <c r="U370" s="59" t="n">
        <f>C370-E370</f>
        <v>0</v>
      </c>
      <c r="V370" s="50" t="e">
        <f>U370/$C370</f>
        <v>#DIV/0!</v>
      </c>
    </row>
    <row r="371">
      <c r="C371" s="59" t="n">
        <f>Overview!C370</f>
      </c>
      <c r="D371" s="50" t="e">
        <f>F371+H371+J371+L371+N371+P371+R371+T371</f>
        <v>#DIV/0!</v>
      </c>
      <c r="E371" s="59" t="n">
        <f>Overview!AH370</f>
      </c>
      <c r="F371" s="50" t="e">
        <f>E371/C371</f>
        <v>#DIV/0!</v>
      </c>
      <c r="G371" s="59" t="n">
        <f>Overview!AJ370</f>
      </c>
      <c r="H371" s="50" t="e">
        <f>G371/C371</f>
        <v>#DIV/0!</v>
      </c>
      <c r="I371" s="59" t="n">
        <f>Overview!AM370</f>
      </c>
      <c r="J371" s="50" t="e">
        <f>I371/C371</f>
        <v>#DIV/0!</v>
      </c>
      <c r="K371" s="25" t="n">
        <f>Overview!AP370</f>
      </c>
      <c r="L371" s="50" t="e">
        <f>K371/C371</f>
        <v>#DIV/0!</v>
      </c>
      <c r="M371" s="59" t="n">
        <f>Overview!AS370</f>
      </c>
      <c r="N371" s="50" t="e">
        <f>M371/C371</f>
        <v>#DIV/0!</v>
      </c>
      <c r="O371" s="59" t="n">
        <f>Overview!AV370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59" t="n">
        <f>Overview!AB370</f>
      </c>
      <c r="T371" s="50" t="e">
        <f>S371/C371</f>
        <v>#DIV/0!</v>
      </c>
      <c r="U371" s="59" t="n">
        <f>C371-E371</f>
        <v>0</v>
      </c>
      <c r="V371" s="50" t="e">
        <f>U371/$C371</f>
        <v>#DIV/0!</v>
      </c>
    </row>
    <row r="372">
      <c r="C372" s="59" t="n">
        <f>Overview!C371</f>
      </c>
      <c r="D372" s="50" t="e">
        <f>F372+H372+J372+L372+N372+P372+R372+T372</f>
        <v>#DIV/0!</v>
      </c>
      <c r="E372" s="59" t="n">
        <f>Overview!AH371</f>
      </c>
      <c r="F372" s="50" t="e">
        <f>E372/C372</f>
        <v>#DIV/0!</v>
      </c>
      <c r="G372" s="59" t="n">
        <f>Overview!AJ371</f>
      </c>
      <c r="H372" s="50" t="e">
        <f>G372/C372</f>
        <v>#DIV/0!</v>
      </c>
      <c r="I372" s="59" t="n">
        <f>Overview!AM371</f>
      </c>
      <c r="J372" s="50" t="e">
        <f>I372/C372</f>
        <v>#DIV/0!</v>
      </c>
      <c r="K372" s="25" t="n">
        <f>Overview!AP371</f>
      </c>
      <c r="L372" s="50" t="e">
        <f>K372/C372</f>
        <v>#DIV/0!</v>
      </c>
      <c r="M372" s="59" t="n">
        <f>Overview!AS371</f>
      </c>
      <c r="N372" s="50" t="e">
        <f>M372/C372</f>
        <v>#DIV/0!</v>
      </c>
      <c r="O372" s="59" t="n">
        <f>Overview!AV371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59" t="n">
        <f>Overview!AB371</f>
      </c>
      <c r="T372" s="50" t="e">
        <f>S372/C372</f>
        <v>#DIV/0!</v>
      </c>
      <c r="U372" s="59" t="n">
        <f>C372-E372</f>
        <v>0</v>
      </c>
      <c r="V372" s="50" t="e">
        <f>U372/$C372</f>
        <v>#DIV/0!</v>
      </c>
    </row>
    <row r="373">
      <c r="C373" s="59" t="n">
        <f>Overview!C372</f>
      </c>
      <c r="D373" s="50" t="e">
        <f>F373+H373+J373+L373+N373+P373+R373+T373</f>
        <v>#DIV/0!</v>
      </c>
      <c r="E373" s="59" t="n">
        <f>Overview!AH372</f>
      </c>
      <c r="F373" s="50" t="e">
        <f>E373/C373</f>
        <v>#DIV/0!</v>
      </c>
      <c r="G373" s="59" t="n">
        <f>Overview!AJ372</f>
      </c>
      <c r="H373" s="50" t="e">
        <f>G373/C373</f>
        <v>#DIV/0!</v>
      </c>
      <c r="I373" s="59" t="n">
        <f>Overview!AM372</f>
      </c>
      <c r="J373" s="50" t="e">
        <f>I373/C373</f>
        <v>#DIV/0!</v>
      </c>
      <c r="K373" s="25" t="n">
        <f>Overview!AP372</f>
      </c>
      <c r="L373" s="50" t="e">
        <f>K373/C373</f>
        <v>#DIV/0!</v>
      </c>
      <c r="M373" s="59" t="n">
        <f>Overview!AS372</f>
      </c>
      <c r="N373" s="50" t="e">
        <f>M373/C373</f>
        <v>#DIV/0!</v>
      </c>
      <c r="O373" s="59" t="n">
        <f>Overview!AV372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59" t="n">
        <f>Overview!AB372</f>
      </c>
      <c r="T373" s="50" t="e">
        <f>S373/C373</f>
        <v>#DIV/0!</v>
      </c>
      <c r="U373" s="59" t="n">
        <f>C373-E373</f>
        <v>0</v>
      </c>
      <c r="V373" s="50" t="e">
        <f>U373/$C373</f>
        <v>#DIV/0!</v>
      </c>
    </row>
    <row r="374">
      <c r="C374" s="59" t="n">
        <f>Overview!C373</f>
      </c>
      <c r="D374" s="50" t="e">
        <f>F374+H374+J374+L374+N374+P374+R374+T374</f>
        <v>#DIV/0!</v>
      </c>
      <c r="E374" s="59" t="n">
        <f>Overview!AH373</f>
      </c>
      <c r="F374" s="50" t="e">
        <f>E374/C374</f>
        <v>#DIV/0!</v>
      </c>
      <c r="G374" s="59" t="n">
        <f>Overview!AJ373</f>
      </c>
      <c r="H374" s="50" t="e">
        <f>G374/C374</f>
        <v>#DIV/0!</v>
      </c>
      <c r="I374" s="59" t="n">
        <f>Overview!AM373</f>
      </c>
      <c r="J374" s="50" t="e">
        <f>I374/C374</f>
        <v>#DIV/0!</v>
      </c>
      <c r="K374" s="25" t="n">
        <f>Overview!AP373</f>
      </c>
      <c r="L374" s="50" t="e">
        <f>K374/C374</f>
        <v>#DIV/0!</v>
      </c>
      <c r="M374" s="59" t="n">
        <f>Overview!AS373</f>
      </c>
      <c r="N374" s="50" t="e">
        <f>M374/C374</f>
        <v>#DIV/0!</v>
      </c>
      <c r="O374" s="59" t="n">
        <f>Overview!AV373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59" t="n">
        <f>Overview!AB373</f>
      </c>
      <c r="T374" s="50" t="e">
        <f>S374/C374</f>
        <v>#DIV/0!</v>
      </c>
      <c r="U374" s="59" t="n">
        <f>C374-E374</f>
        <v>0</v>
      </c>
      <c r="V374" s="50" t="e">
        <f>U374/$C374</f>
        <v>#DIV/0!</v>
      </c>
    </row>
    <row r="375">
      <c r="C375" s="59" t="n">
        <f>Overview!C374</f>
      </c>
      <c r="D375" s="50" t="e">
        <f>F375+H375+J375+L375+N375+P375+R375+T375</f>
        <v>#DIV/0!</v>
      </c>
      <c r="E375" s="59" t="n">
        <f>Overview!AH374</f>
      </c>
      <c r="F375" s="50" t="e">
        <f>E375/C375</f>
        <v>#DIV/0!</v>
      </c>
      <c r="G375" s="59" t="n">
        <f>Overview!AJ374</f>
      </c>
      <c r="H375" s="50" t="e">
        <f>G375/C375</f>
        <v>#DIV/0!</v>
      </c>
      <c r="I375" s="59" t="n">
        <f>Overview!AM374</f>
      </c>
      <c r="J375" s="50" t="e">
        <f>I375/C375</f>
        <v>#DIV/0!</v>
      </c>
      <c r="K375" s="25" t="n">
        <f>Overview!AP374</f>
      </c>
      <c r="L375" s="50" t="e">
        <f>K375/C375</f>
        <v>#DIV/0!</v>
      </c>
      <c r="M375" s="59" t="n">
        <f>Overview!AS374</f>
      </c>
      <c r="N375" s="50" t="e">
        <f>M375/C375</f>
        <v>#DIV/0!</v>
      </c>
      <c r="O375" s="59" t="n">
        <f>Overview!AV374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59" t="n">
        <f>Overview!AB374</f>
      </c>
      <c r="T375" s="50" t="e">
        <f>S375/C375</f>
        <v>#DIV/0!</v>
      </c>
      <c r="U375" s="59" t="n">
        <f>C375-E375</f>
        <v>0</v>
      </c>
      <c r="V375" s="50" t="e">
        <f>U375/$C375</f>
        <v>#DIV/0!</v>
      </c>
    </row>
    <row r="376">
      <c r="C376" s="59" t="n">
        <f>Overview!C375</f>
      </c>
      <c r="D376" s="50" t="e">
        <f>F376+H376+J376+L376+N376+P376+R376+T376</f>
        <v>#DIV/0!</v>
      </c>
      <c r="E376" s="59" t="n">
        <f>Overview!AH375</f>
      </c>
      <c r="F376" s="50" t="e">
        <f>E376/C376</f>
        <v>#DIV/0!</v>
      </c>
      <c r="G376" s="59" t="n">
        <f>Overview!AJ375</f>
      </c>
      <c r="H376" s="50" t="e">
        <f>G376/C376</f>
        <v>#DIV/0!</v>
      </c>
      <c r="I376" s="59" t="n">
        <f>Overview!AM375</f>
      </c>
      <c r="J376" s="50" t="e">
        <f>I376/C376</f>
        <v>#DIV/0!</v>
      </c>
      <c r="K376" s="25" t="n">
        <f>Overview!AP375</f>
      </c>
      <c r="L376" s="50" t="e">
        <f>K376/C376</f>
        <v>#DIV/0!</v>
      </c>
      <c r="M376" s="59" t="n">
        <f>Overview!AS375</f>
      </c>
      <c r="N376" s="50" t="e">
        <f>M376/C376</f>
        <v>#DIV/0!</v>
      </c>
      <c r="O376" s="59" t="n">
        <f>Overview!AV375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59" t="n">
        <f>Overview!AB375</f>
      </c>
      <c r="T376" s="50" t="e">
        <f>S376/C376</f>
        <v>#DIV/0!</v>
      </c>
      <c r="U376" s="59" t="n">
        <f>C376-E376</f>
        <v>0</v>
      </c>
      <c r="V376" s="50" t="e">
        <f>U376/$C376</f>
        <v>#DIV/0!</v>
      </c>
    </row>
    <row r="377">
      <c r="C377" s="59" t="n">
        <f>Overview!C376</f>
      </c>
      <c r="D377" s="50" t="e">
        <f>F377+H377+J377+L377+N377+P377+R377+T377</f>
        <v>#DIV/0!</v>
      </c>
      <c r="E377" s="59" t="n">
        <f>Overview!AH376</f>
      </c>
      <c r="F377" s="50" t="e">
        <f>E377/C377</f>
        <v>#DIV/0!</v>
      </c>
      <c r="G377" s="59" t="n">
        <f>Overview!AJ376</f>
      </c>
      <c r="H377" s="50" t="e">
        <f>G377/C377</f>
        <v>#DIV/0!</v>
      </c>
      <c r="I377" s="59" t="n">
        <f>Overview!AM376</f>
      </c>
      <c r="J377" s="50" t="e">
        <f>I377/C377</f>
        <v>#DIV/0!</v>
      </c>
      <c r="K377" s="25" t="n">
        <f>Overview!AP376</f>
      </c>
      <c r="L377" s="50" t="e">
        <f>K377/C377</f>
        <v>#DIV/0!</v>
      </c>
      <c r="M377" s="59" t="n">
        <f>Overview!AS376</f>
      </c>
      <c r="N377" s="50" t="e">
        <f>M377/C377</f>
        <v>#DIV/0!</v>
      </c>
      <c r="O377" s="59" t="n">
        <f>Overview!AV376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59" t="n">
        <f>Overview!AB376</f>
      </c>
      <c r="T377" s="50" t="e">
        <f>S377/C377</f>
        <v>#DIV/0!</v>
      </c>
      <c r="U377" s="59" t="n">
        <f>C377-E377</f>
        <v>0</v>
      </c>
      <c r="V377" s="50" t="e">
        <f>U377/$C377</f>
        <v>#DIV/0!</v>
      </c>
    </row>
    <row r="378">
      <c r="C378" s="59" t="n">
        <f>Overview!C377</f>
      </c>
      <c r="D378" s="50" t="e">
        <f>F378+H378+J378+L378+N378+P378+R378+T378</f>
        <v>#DIV/0!</v>
      </c>
      <c r="E378" s="59" t="n">
        <f>Overview!AH377</f>
      </c>
      <c r="F378" s="50" t="e">
        <f>E378/C378</f>
        <v>#DIV/0!</v>
      </c>
      <c r="G378" s="59" t="n">
        <f>Overview!AJ377</f>
      </c>
      <c r="H378" s="50" t="e">
        <f>G378/C378</f>
        <v>#DIV/0!</v>
      </c>
      <c r="I378" s="59" t="n">
        <f>Overview!AM377</f>
      </c>
      <c r="J378" s="50" t="e">
        <f>I378/C378</f>
        <v>#DIV/0!</v>
      </c>
      <c r="K378" s="25" t="n">
        <f>Overview!AP377</f>
      </c>
      <c r="L378" s="50" t="e">
        <f>K378/C378</f>
        <v>#DIV/0!</v>
      </c>
      <c r="M378" s="59" t="n">
        <f>Overview!AS377</f>
      </c>
      <c r="N378" s="50" t="e">
        <f>M378/C378</f>
        <v>#DIV/0!</v>
      </c>
      <c r="O378" s="59" t="n">
        <f>Overview!AV377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59" t="n">
        <f>Overview!AB377</f>
      </c>
      <c r="T378" s="50" t="e">
        <f>S378/C378</f>
        <v>#DIV/0!</v>
      </c>
      <c r="U378" s="59" t="n">
        <f>C378-E378</f>
        <v>0</v>
      </c>
      <c r="V378" s="50" t="e">
        <f>U378/$C378</f>
        <v>#DIV/0!</v>
      </c>
    </row>
    <row r="379">
      <c r="C379" s="59" t="n">
        <f>Overview!C378</f>
      </c>
      <c r="D379" s="50" t="e">
        <f>F379+H379+J379+L379+N379+P379+R379+T379</f>
        <v>#DIV/0!</v>
      </c>
      <c r="E379" s="59" t="n">
        <f>Overview!AH378</f>
      </c>
      <c r="F379" s="50" t="e">
        <f>E379/C379</f>
        <v>#DIV/0!</v>
      </c>
      <c r="G379" s="59" t="n">
        <f>Overview!AJ378</f>
      </c>
      <c r="H379" s="50" t="e">
        <f>G379/C379</f>
        <v>#DIV/0!</v>
      </c>
      <c r="I379" s="59" t="n">
        <f>Overview!AM378</f>
      </c>
      <c r="J379" s="50" t="e">
        <f>I379/C379</f>
        <v>#DIV/0!</v>
      </c>
      <c r="K379" s="25" t="n">
        <f>Overview!AP378</f>
      </c>
      <c r="L379" s="50" t="e">
        <f>K379/C379</f>
        <v>#DIV/0!</v>
      </c>
      <c r="M379" s="59" t="n">
        <f>Overview!AS378</f>
      </c>
      <c r="N379" s="50" t="e">
        <f>M379/C379</f>
        <v>#DIV/0!</v>
      </c>
      <c r="O379" s="59" t="n">
        <f>Overview!AV378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59" t="n">
        <f>Overview!AB378</f>
      </c>
      <c r="T379" s="50" t="e">
        <f>S379/C379</f>
        <v>#DIV/0!</v>
      </c>
      <c r="U379" s="59" t="n">
        <f>C379-E379</f>
        <v>0</v>
      </c>
      <c r="V379" s="50" t="e">
        <f>U379/$C379</f>
        <v>#DIV/0!</v>
      </c>
    </row>
    <row r="380">
      <c r="C380" s="59" t="n">
        <f>Overview!C379</f>
      </c>
      <c r="D380" s="50" t="e">
        <f>F380+H380+J380+L380+N380+P380+R380+T380</f>
        <v>#DIV/0!</v>
      </c>
      <c r="E380" s="59" t="n">
        <f>Overview!AH379</f>
      </c>
      <c r="F380" s="50" t="e">
        <f>E380/C380</f>
        <v>#DIV/0!</v>
      </c>
      <c r="G380" s="59" t="n">
        <f>Overview!AJ379</f>
      </c>
      <c r="H380" s="50" t="e">
        <f>G380/C380</f>
        <v>#DIV/0!</v>
      </c>
      <c r="I380" s="59" t="n">
        <f>Overview!AM379</f>
      </c>
      <c r="J380" s="50" t="e">
        <f>I380/C380</f>
        <v>#DIV/0!</v>
      </c>
      <c r="K380" s="25" t="n">
        <f>Overview!AP379</f>
      </c>
      <c r="L380" s="50" t="e">
        <f>K380/C380</f>
        <v>#DIV/0!</v>
      </c>
      <c r="M380" s="59" t="n">
        <f>Overview!AS379</f>
      </c>
      <c r="N380" s="50" t="e">
        <f>M380/C380</f>
        <v>#DIV/0!</v>
      </c>
      <c r="O380" s="59" t="n">
        <f>Overview!AV379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59" t="n">
        <f>Overview!AB379</f>
      </c>
      <c r="T380" s="50" t="e">
        <f>S380/C380</f>
        <v>#DIV/0!</v>
      </c>
      <c r="U380" s="59" t="n">
        <f>C380-E380</f>
        <v>0</v>
      </c>
      <c r="V380" s="50" t="e">
        <f>U380/$C380</f>
        <v>#DIV/0!</v>
      </c>
    </row>
    <row r="381">
      <c r="C381" s="59" t="n">
        <f>Overview!C380</f>
      </c>
      <c r="D381" s="50" t="e">
        <f>F381+H381+J381+L381+N381+P381+R381+T381</f>
        <v>#DIV/0!</v>
      </c>
      <c r="E381" s="59" t="n">
        <f>Overview!AH380</f>
      </c>
      <c r="F381" s="50" t="e">
        <f>E381/C381</f>
        <v>#DIV/0!</v>
      </c>
      <c r="G381" s="59" t="n">
        <f>Overview!AJ380</f>
      </c>
      <c r="H381" s="50" t="e">
        <f>G381/C381</f>
        <v>#DIV/0!</v>
      </c>
      <c r="I381" s="59" t="n">
        <f>Overview!AM380</f>
      </c>
      <c r="J381" s="50" t="e">
        <f>I381/C381</f>
        <v>#DIV/0!</v>
      </c>
      <c r="K381" s="25" t="n">
        <f>Overview!AP380</f>
      </c>
      <c r="L381" s="50" t="e">
        <f>K381/C381</f>
        <v>#DIV/0!</v>
      </c>
      <c r="M381" s="59" t="n">
        <f>Overview!AS380</f>
      </c>
      <c r="N381" s="50" t="e">
        <f>M381/C381</f>
        <v>#DIV/0!</v>
      </c>
      <c r="O381" s="59" t="n">
        <f>Overview!AV380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59" t="n">
        <f>Overview!AB380</f>
      </c>
      <c r="T381" s="50" t="e">
        <f>S381/C381</f>
        <v>#DIV/0!</v>
      </c>
      <c r="U381" s="59" t="n">
        <f>C381-E381</f>
        <v>0</v>
      </c>
      <c r="V381" s="50" t="e">
        <f>U381/$C381</f>
        <v>#DIV/0!</v>
      </c>
    </row>
    <row r="382">
      <c r="C382" s="59" t="n">
        <f>Overview!C381</f>
      </c>
      <c r="D382" s="50" t="e">
        <f>F382+H382+J382+L382+N382+P382+R382+T382</f>
        <v>#DIV/0!</v>
      </c>
      <c r="E382" s="59" t="n">
        <f>Overview!AH381</f>
      </c>
      <c r="F382" s="50" t="e">
        <f>E382/C382</f>
        <v>#DIV/0!</v>
      </c>
      <c r="G382" s="59" t="n">
        <f>Overview!AJ381</f>
      </c>
      <c r="H382" s="50" t="e">
        <f>G382/C382</f>
        <v>#DIV/0!</v>
      </c>
      <c r="I382" s="59" t="n">
        <f>Overview!AM381</f>
      </c>
      <c r="J382" s="50" t="e">
        <f>I382/C382</f>
        <v>#DIV/0!</v>
      </c>
      <c r="K382" s="25" t="n">
        <f>Overview!AP381</f>
      </c>
      <c r="L382" s="50" t="e">
        <f>K382/C382</f>
        <v>#DIV/0!</v>
      </c>
      <c r="M382" s="59" t="n">
        <f>Overview!AS381</f>
      </c>
      <c r="N382" s="50" t="e">
        <f>M382/C382</f>
        <v>#DIV/0!</v>
      </c>
      <c r="O382" s="59" t="n">
        <f>Overview!AV381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59" t="n">
        <f>Overview!AB381</f>
      </c>
      <c r="T382" s="50" t="e">
        <f>S382/C382</f>
        <v>#DIV/0!</v>
      </c>
      <c r="U382" s="59" t="n">
        <f>C382-E382</f>
        <v>0</v>
      </c>
      <c r="V382" s="50" t="e">
        <f>U382/$C382</f>
        <v>#DIV/0!</v>
      </c>
    </row>
    <row r="383">
      <c r="C383" s="59" t="n">
        <f>Overview!C382</f>
      </c>
      <c r="D383" s="50" t="e">
        <f>F383+H383+J383+L383+N383+P383+R383+T383</f>
        <v>#DIV/0!</v>
      </c>
      <c r="E383" s="59" t="n">
        <f>Overview!AH382</f>
      </c>
      <c r="F383" s="50" t="e">
        <f>E383/C383</f>
        <v>#DIV/0!</v>
      </c>
      <c r="G383" s="59" t="n">
        <f>Overview!AJ382</f>
      </c>
      <c r="H383" s="50" t="e">
        <f>G383/C383</f>
        <v>#DIV/0!</v>
      </c>
      <c r="I383" s="59" t="n">
        <f>Overview!AM382</f>
      </c>
      <c r="J383" s="50" t="e">
        <f>I383/C383</f>
        <v>#DIV/0!</v>
      </c>
      <c r="K383" s="25" t="n">
        <f>Overview!AP382</f>
      </c>
      <c r="L383" s="50" t="e">
        <f>K383/C383</f>
        <v>#DIV/0!</v>
      </c>
      <c r="M383" s="59" t="n">
        <f>Overview!AS382</f>
      </c>
      <c r="N383" s="50" t="e">
        <f>M383/C383</f>
        <v>#DIV/0!</v>
      </c>
      <c r="O383" s="59" t="n">
        <f>Overview!AV382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59" t="n">
        <f>Overview!AB382</f>
      </c>
      <c r="T383" s="50" t="e">
        <f>S383/C383</f>
        <v>#DIV/0!</v>
      </c>
      <c r="U383" s="59" t="n">
        <f>C383-E383</f>
        <v>0</v>
      </c>
      <c r="V383" s="50" t="e">
        <f>U383/$C383</f>
        <v>#DIV/0!</v>
      </c>
    </row>
    <row r="384">
      <c r="C384" s="59" t="n">
        <f>Overview!C383</f>
      </c>
      <c r="D384" s="50" t="e">
        <f>F384+H384+J384+L384+N384+P384+R384+T384</f>
        <v>#DIV/0!</v>
      </c>
      <c r="E384" s="59" t="n">
        <f>Overview!AH383</f>
      </c>
      <c r="F384" s="50" t="e">
        <f>E384/C384</f>
        <v>#DIV/0!</v>
      </c>
      <c r="G384" s="59" t="n">
        <f>Overview!AJ383</f>
      </c>
      <c r="H384" s="50" t="e">
        <f>G384/C384</f>
        <v>#DIV/0!</v>
      </c>
      <c r="I384" s="59" t="n">
        <f>Overview!AM383</f>
      </c>
      <c r="J384" s="50" t="e">
        <f>I384/C384</f>
        <v>#DIV/0!</v>
      </c>
      <c r="K384" s="25" t="n">
        <f>Overview!AP383</f>
      </c>
      <c r="L384" s="50" t="e">
        <f>K384/C384</f>
        <v>#DIV/0!</v>
      </c>
      <c r="M384" s="59" t="n">
        <f>Overview!AS383</f>
      </c>
      <c r="N384" s="50" t="e">
        <f>M384/C384</f>
        <v>#DIV/0!</v>
      </c>
      <c r="O384" s="59" t="n">
        <f>Overview!AV383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59" t="n">
        <f>Overview!AB383</f>
      </c>
      <c r="T384" s="50" t="e">
        <f>S384/C384</f>
        <v>#DIV/0!</v>
      </c>
      <c r="U384" s="59" t="n">
        <f>C384-E384</f>
        <v>0</v>
      </c>
      <c r="V384" s="50" t="e">
        <f>U384/$C384</f>
        <v>#DIV/0!</v>
      </c>
    </row>
    <row r="385">
      <c r="C385" s="59" t="n">
        <f>Overview!C384</f>
      </c>
      <c r="D385" s="50" t="e">
        <f>F385+H385+J385+L385+N385+P385+R385+T385</f>
        <v>#DIV/0!</v>
      </c>
      <c r="E385" s="59" t="n">
        <f>Overview!AH384</f>
      </c>
      <c r="F385" s="50" t="e">
        <f>E385/C385</f>
        <v>#DIV/0!</v>
      </c>
      <c r="G385" s="59" t="n">
        <f>Overview!AJ384</f>
      </c>
      <c r="H385" s="50" t="e">
        <f>G385/C385</f>
        <v>#DIV/0!</v>
      </c>
      <c r="I385" s="59" t="n">
        <f>Overview!AM384</f>
      </c>
      <c r="J385" s="50" t="e">
        <f>I385/C385</f>
        <v>#DIV/0!</v>
      </c>
      <c r="K385" s="25" t="n">
        <f>Overview!AP384</f>
      </c>
      <c r="L385" s="50" t="e">
        <f>K385/C385</f>
        <v>#DIV/0!</v>
      </c>
      <c r="M385" s="59" t="n">
        <f>Overview!AS384</f>
      </c>
      <c r="N385" s="50" t="e">
        <f>M385/C385</f>
        <v>#DIV/0!</v>
      </c>
      <c r="O385" s="59" t="n">
        <f>Overview!AV384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59" t="n">
        <f>Overview!AB384</f>
      </c>
      <c r="T385" s="50" t="e">
        <f>S385/C385</f>
        <v>#DIV/0!</v>
      </c>
      <c r="U385" s="59" t="n">
        <f>C385-E385</f>
        <v>0</v>
      </c>
      <c r="V385" s="50" t="e">
        <f>U385/$C385</f>
        <v>#DIV/0!</v>
      </c>
    </row>
    <row r="386">
      <c r="C386" s="59" t="n">
        <f>Overview!C385</f>
      </c>
      <c r="D386" s="50" t="e">
        <f>F386+H386+J386+L386+N386+P386+R386+T386</f>
        <v>#DIV/0!</v>
      </c>
      <c r="E386" s="59" t="n">
        <f>Overview!AH385</f>
      </c>
      <c r="F386" s="50" t="e">
        <f>E386/C386</f>
        <v>#DIV/0!</v>
      </c>
      <c r="G386" s="59" t="n">
        <f>Overview!AJ385</f>
      </c>
      <c r="H386" s="50" t="e">
        <f>G386/C386</f>
        <v>#DIV/0!</v>
      </c>
      <c r="I386" s="59" t="n">
        <f>Overview!AM385</f>
      </c>
      <c r="J386" s="50" t="e">
        <f>I386/C386</f>
        <v>#DIV/0!</v>
      </c>
      <c r="K386" s="25" t="n">
        <f>Overview!AP385</f>
      </c>
      <c r="L386" s="50" t="e">
        <f>K386/C386</f>
        <v>#DIV/0!</v>
      </c>
      <c r="M386" s="59" t="n">
        <f>Overview!AS385</f>
      </c>
      <c r="N386" s="50" t="e">
        <f>M386/C386</f>
        <v>#DIV/0!</v>
      </c>
      <c r="O386" s="59" t="n">
        <f>Overview!AV385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59" t="n">
        <f>Overview!AB385</f>
      </c>
      <c r="T386" s="50" t="e">
        <f>S386/C386</f>
        <v>#DIV/0!</v>
      </c>
      <c r="U386" s="59" t="n">
        <f>C386-E386</f>
        <v>0</v>
      </c>
      <c r="V386" s="50" t="e">
        <f>U386/$C386</f>
        <v>#DIV/0!</v>
      </c>
    </row>
    <row r="387">
      <c r="C387" s="59" t="n">
        <f>Overview!C386</f>
      </c>
      <c r="D387" s="50" t="e">
        <f>F387+H387+J387+L387+N387+P387+R387+T387</f>
        <v>#DIV/0!</v>
      </c>
      <c r="E387" s="59" t="n">
        <f>Overview!AH386</f>
      </c>
      <c r="F387" s="50" t="e">
        <f>E387/C387</f>
        <v>#DIV/0!</v>
      </c>
      <c r="G387" s="59" t="n">
        <f>Overview!AJ386</f>
      </c>
      <c r="H387" s="50" t="e">
        <f>G387/C387</f>
        <v>#DIV/0!</v>
      </c>
      <c r="I387" s="59" t="n">
        <f>Overview!AM386</f>
      </c>
      <c r="J387" s="50" t="e">
        <f>I387/C387</f>
        <v>#DIV/0!</v>
      </c>
      <c r="K387" s="25" t="n">
        <f>Overview!AP386</f>
      </c>
      <c r="L387" s="50" t="e">
        <f>K387/C387</f>
        <v>#DIV/0!</v>
      </c>
      <c r="M387" s="59" t="n">
        <f>Overview!AS386</f>
      </c>
      <c r="N387" s="50" t="e">
        <f>M387/C387</f>
        <v>#DIV/0!</v>
      </c>
      <c r="O387" s="59" t="n">
        <f>Overview!AV386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59" t="n">
        <f>Overview!AB386</f>
      </c>
      <c r="T387" s="50" t="e">
        <f>S387/C387</f>
        <v>#DIV/0!</v>
      </c>
      <c r="U387" s="59" t="n">
        <f>C387-E387</f>
        <v>0</v>
      </c>
      <c r="V387" s="50" t="e">
        <f>U387/$C387</f>
        <v>#DIV/0!</v>
      </c>
    </row>
    <row r="388">
      <c r="C388" s="59" t="n">
        <f>Overview!C387</f>
      </c>
      <c r="D388" s="50" t="e">
        <f>F388+H388+J388+L388+N388+P388+R388+T388</f>
        <v>#DIV/0!</v>
      </c>
      <c r="E388" s="59" t="n">
        <f>Overview!AH387</f>
      </c>
      <c r="F388" s="50" t="e">
        <f>E388/C388</f>
        <v>#DIV/0!</v>
      </c>
      <c r="G388" s="59" t="n">
        <f>Overview!AJ387</f>
      </c>
      <c r="H388" s="50" t="e">
        <f>G388/C388</f>
        <v>#DIV/0!</v>
      </c>
      <c r="I388" s="59" t="n">
        <f>Overview!AM387</f>
      </c>
      <c r="J388" s="50" t="e">
        <f>I388/C388</f>
        <v>#DIV/0!</v>
      </c>
      <c r="K388" s="25" t="n">
        <f>Overview!AP387</f>
      </c>
      <c r="L388" s="50" t="e">
        <f>K388/C388</f>
        <v>#DIV/0!</v>
      </c>
      <c r="M388" s="59" t="n">
        <f>Overview!AS387</f>
      </c>
      <c r="N388" s="50" t="e">
        <f>M388/C388</f>
        <v>#DIV/0!</v>
      </c>
      <c r="O388" s="59" t="n">
        <f>Overview!AV387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59" t="n">
        <f>Overview!AB387</f>
      </c>
      <c r="T388" s="50" t="e">
        <f>S388/C388</f>
        <v>#DIV/0!</v>
      </c>
      <c r="U388" s="59" t="n">
        <f>C388-E388</f>
        <v>0</v>
      </c>
      <c r="V388" s="50" t="e">
        <f>U388/$C388</f>
        <v>#DIV/0!</v>
      </c>
    </row>
    <row r="389">
      <c r="C389" s="59" t="n">
        <f>Overview!C388</f>
      </c>
      <c r="D389" s="50" t="e">
        <f>F389+H389+J389+L389+N389+P389+R389+T389</f>
        <v>#DIV/0!</v>
      </c>
      <c r="E389" s="59" t="n">
        <f>Overview!AH388</f>
      </c>
      <c r="F389" s="50" t="e">
        <f>E389/C389</f>
        <v>#DIV/0!</v>
      </c>
      <c r="G389" s="59" t="n">
        <f>Overview!AJ388</f>
      </c>
      <c r="H389" s="50" t="e">
        <f>G389/C389</f>
        <v>#DIV/0!</v>
      </c>
      <c r="I389" s="59" t="n">
        <f>Overview!AM388</f>
      </c>
      <c r="J389" s="50" t="e">
        <f>I389/C389</f>
        <v>#DIV/0!</v>
      </c>
      <c r="K389" s="25" t="n">
        <f>Overview!AP388</f>
      </c>
      <c r="L389" s="50" t="e">
        <f>K389/C389</f>
        <v>#DIV/0!</v>
      </c>
      <c r="M389" s="59" t="n">
        <f>Overview!AS388</f>
      </c>
      <c r="N389" s="50" t="e">
        <f>M389/C389</f>
        <v>#DIV/0!</v>
      </c>
      <c r="O389" s="59" t="n">
        <f>Overview!AV388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59" t="n">
        <f>Overview!AB388</f>
      </c>
      <c r="T389" s="50" t="e">
        <f>S389/C389</f>
        <v>#DIV/0!</v>
      </c>
      <c r="U389" s="59" t="n">
        <f>C389-E389</f>
        <v>0</v>
      </c>
      <c r="V389" s="50" t="e">
        <f>U389/$C389</f>
        <v>#DIV/0!</v>
      </c>
    </row>
    <row r="390">
      <c r="C390" s="59" t="n">
        <f>Overview!C389</f>
      </c>
      <c r="D390" s="50" t="e">
        <f>F390+H390+J390+L390+N390+P390+R390+T390</f>
        <v>#DIV/0!</v>
      </c>
      <c r="E390" s="59" t="n">
        <f>Overview!AH389</f>
      </c>
      <c r="F390" s="50" t="e">
        <f>E390/C390</f>
        <v>#DIV/0!</v>
      </c>
      <c r="G390" s="59" t="n">
        <f>Overview!AJ389</f>
      </c>
      <c r="H390" s="50" t="e">
        <f>G390/C390</f>
        <v>#DIV/0!</v>
      </c>
      <c r="I390" s="59" t="n">
        <f>Overview!AM389</f>
      </c>
      <c r="J390" s="50" t="e">
        <f>I390/C390</f>
        <v>#DIV/0!</v>
      </c>
      <c r="K390" s="25" t="n">
        <f>Overview!AP389</f>
      </c>
      <c r="L390" s="50" t="e">
        <f>K390/C390</f>
        <v>#DIV/0!</v>
      </c>
      <c r="M390" s="59" t="n">
        <f>Overview!AS389</f>
      </c>
      <c r="N390" s="50" t="e">
        <f>M390/C390</f>
        <v>#DIV/0!</v>
      </c>
      <c r="O390" s="59" t="n">
        <f>Overview!AV389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59" t="n">
        <f>Overview!AB389</f>
      </c>
      <c r="T390" s="50" t="e">
        <f>S390/C390</f>
        <v>#DIV/0!</v>
      </c>
      <c r="U390" s="59" t="n">
        <f>C390-E390</f>
        <v>0</v>
      </c>
      <c r="V390" s="50" t="e">
        <f>U390/$C390</f>
        <v>#DIV/0!</v>
      </c>
    </row>
    <row r="391">
      <c r="C391" s="59" t="n">
        <f>Overview!C390</f>
      </c>
      <c r="D391" s="50" t="e">
        <f>F391+H391+J391+L391+N391+P391+R391+T391</f>
        <v>#DIV/0!</v>
      </c>
      <c r="E391" s="59" t="n">
        <f>Overview!AH390</f>
      </c>
      <c r="F391" s="50" t="e">
        <f>E391/C391</f>
        <v>#DIV/0!</v>
      </c>
      <c r="G391" s="59" t="n">
        <f>Overview!AJ390</f>
      </c>
      <c r="H391" s="50" t="e">
        <f>G391/C391</f>
        <v>#DIV/0!</v>
      </c>
      <c r="I391" s="59" t="n">
        <f>Overview!AM390</f>
      </c>
      <c r="J391" s="50" t="e">
        <f>I391/C391</f>
        <v>#DIV/0!</v>
      </c>
      <c r="K391" s="25" t="n">
        <f>Overview!AP390</f>
      </c>
      <c r="L391" s="50" t="e">
        <f>K391/C391</f>
        <v>#DIV/0!</v>
      </c>
      <c r="M391" s="59" t="n">
        <f>Overview!AS390</f>
      </c>
      <c r="N391" s="50" t="e">
        <f>M391/C391</f>
        <v>#DIV/0!</v>
      </c>
      <c r="O391" s="59" t="n">
        <f>Overview!AV390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59" t="n">
        <f>Overview!AB390</f>
      </c>
      <c r="T391" s="50" t="e">
        <f>S391/C391</f>
        <v>#DIV/0!</v>
      </c>
      <c r="U391" s="59" t="n">
        <f>C391-E391</f>
        <v>0</v>
      </c>
      <c r="V391" s="50" t="e">
        <f>U391/$C391</f>
        <v>#DIV/0!</v>
      </c>
    </row>
    <row r="392">
      <c r="C392" s="59" t="n">
        <f>Overview!C391</f>
      </c>
      <c r="D392" s="50" t="e">
        <f>F392+H392+J392+L392+N392+P392+R392+T392</f>
        <v>#DIV/0!</v>
      </c>
      <c r="E392" s="59" t="n">
        <f>Overview!AH391</f>
      </c>
      <c r="F392" s="50" t="e">
        <f>E392/C392</f>
        <v>#DIV/0!</v>
      </c>
      <c r="G392" s="59" t="n">
        <f>Overview!AJ391</f>
      </c>
      <c r="H392" s="50" t="e">
        <f>G392/C392</f>
        <v>#DIV/0!</v>
      </c>
      <c r="I392" s="59" t="n">
        <f>Overview!AM391</f>
      </c>
      <c r="J392" s="50" t="e">
        <f>I392/C392</f>
        <v>#DIV/0!</v>
      </c>
      <c r="K392" s="25" t="n">
        <f>Overview!AP391</f>
      </c>
      <c r="L392" s="50" t="e">
        <f>K392/C392</f>
        <v>#DIV/0!</v>
      </c>
      <c r="M392" s="59" t="n">
        <f>Overview!AS391</f>
      </c>
      <c r="N392" s="50" t="e">
        <f>M392/C392</f>
        <v>#DIV/0!</v>
      </c>
      <c r="O392" s="59" t="n">
        <f>Overview!AV391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59" t="n">
        <f>Overview!AB391</f>
      </c>
      <c r="T392" s="50" t="e">
        <f>S392/C392</f>
        <v>#DIV/0!</v>
      </c>
      <c r="U392" s="59" t="n">
        <f>C392-E392</f>
        <v>0</v>
      </c>
      <c r="V392" s="50" t="e">
        <f>U392/$C392</f>
        <v>#DIV/0!</v>
      </c>
    </row>
    <row r="393">
      <c r="C393" s="59" t="n">
        <f>Overview!C392</f>
      </c>
      <c r="D393" s="50" t="e">
        <f>F393+H393+J393+L393+N393+P393+R393+T393</f>
        <v>#DIV/0!</v>
      </c>
      <c r="E393" s="59" t="n">
        <f>Overview!AH392</f>
      </c>
      <c r="F393" s="50" t="e">
        <f>E393/C393</f>
        <v>#DIV/0!</v>
      </c>
      <c r="G393" s="59" t="n">
        <f>Overview!AJ392</f>
      </c>
      <c r="H393" s="50" t="e">
        <f>G393/C393</f>
        <v>#DIV/0!</v>
      </c>
      <c r="I393" s="59" t="n">
        <f>Overview!AM392</f>
      </c>
      <c r="J393" s="50" t="e">
        <f>I393/C393</f>
        <v>#DIV/0!</v>
      </c>
      <c r="K393" s="25" t="n">
        <f>Overview!AP392</f>
      </c>
      <c r="L393" s="50" t="e">
        <f>K393/C393</f>
        <v>#DIV/0!</v>
      </c>
      <c r="M393" s="59" t="n">
        <f>Overview!AS392</f>
      </c>
      <c r="N393" s="50" t="e">
        <f>M393/C393</f>
        <v>#DIV/0!</v>
      </c>
      <c r="O393" s="59" t="n">
        <f>Overview!AV392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59" t="n">
        <f>Overview!AB392</f>
      </c>
      <c r="T393" s="50" t="e">
        <f>S393/C393</f>
        <v>#DIV/0!</v>
      </c>
      <c r="U393" s="59" t="n">
        <f>C393-E393</f>
        <v>0</v>
      </c>
      <c r="V393" s="50" t="e">
        <f>U393/$C393</f>
        <v>#DIV/0!</v>
      </c>
    </row>
    <row r="394">
      <c r="C394" s="59" t="n">
        <f>Overview!C393</f>
      </c>
      <c r="D394" s="50" t="e">
        <f>F394+H394+J394+L394+N394+P394+R394+T394</f>
        <v>#DIV/0!</v>
      </c>
      <c r="E394" s="59" t="n">
        <f>Overview!AH393</f>
      </c>
      <c r="F394" s="50" t="e">
        <f>E394/C394</f>
        <v>#DIV/0!</v>
      </c>
      <c r="G394" s="59" t="n">
        <f>Overview!AJ393</f>
      </c>
      <c r="H394" s="50" t="e">
        <f>G394/C394</f>
        <v>#DIV/0!</v>
      </c>
      <c r="I394" s="59" t="n">
        <f>Overview!AM393</f>
      </c>
      <c r="J394" s="50" t="e">
        <f>I394/C394</f>
        <v>#DIV/0!</v>
      </c>
      <c r="K394" s="25" t="n">
        <f>Overview!AP393</f>
      </c>
      <c r="L394" s="50" t="e">
        <f>K394/C394</f>
        <v>#DIV/0!</v>
      </c>
      <c r="M394" s="59" t="n">
        <f>Overview!AS393</f>
      </c>
      <c r="N394" s="50" t="e">
        <f>M394/C394</f>
        <v>#DIV/0!</v>
      </c>
      <c r="O394" s="59" t="n">
        <f>Overview!AV393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59" t="n">
        <f>Overview!AB393</f>
      </c>
      <c r="T394" s="50" t="e">
        <f>S394/C394</f>
        <v>#DIV/0!</v>
      </c>
      <c r="U394" s="59" t="n">
        <f>C394-E394</f>
        <v>0</v>
      </c>
      <c r="V394" s="50" t="e">
        <f>U394/$C394</f>
        <v>#DIV/0!</v>
      </c>
    </row>
    <row r="395">
      <c r="C395" s="59" t="n">
        <f>Overview!C394</f>
      </c>
      <c r="D395" s="50" t="e">
        <f>F395+H395+J395+L395+N395+P395+R395+T395</f>
        <v>#DIV/0!</v>
      </c>
      <c r="E395" s="59" t="n">
        <f>Overview!AH394</f>
      </c>
      <c r="F395" s="50" t="e">
        <f>E395/C395</f>
        <v>#DIV/0!</v>
      </c>
      <c r="G395" s="59" t="n">
        <f>Overview!AJ394</f>
      </c>
      <c r="H395" s="50" t="e">
        <f>G395/C395</f>
        <v>#DIV/0!</v>
      </c>
      <c r="I395" s="59" t="n">
        <f>Overview!AM394</f>
      </c>
      <c r="J395" s="50" t="e">
        <f>I395/C395</f>
        <v>#DIV/0!</v>
      </c>
      <c r="K395" s="25" t="n">
        <f>Overview!AP394</f>
      </c>
      <c r="L395" s="50" t="e">
        <f>K395/C395</f>
        <v>#DIV/0!</v>
      </c>
      <c r="M395" s="59" t="n">
        <f>Overview!AS394</f>
      </c>
      <c r="N395" s="50" t="e">
        <f>M395/C395</f>
        <v>#DIV/0!</v>
      </c>
      <c r="O395" s="59" t="n">
        <f>Overview!AV394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59" t="n">
        <f>Overview!AB394</f>
      </c>
      <c r="T395" s="50" t="e">
        <f>S395/C395</f>
        <v>#DIV/0!</v>
      </c>
      <c r="U395" s="59" t="n">
        <f>C395-E395</f>
        <v>0</v>
      </c>
      <c r="V395" s="50" t="e">
        <f>U395/$C395</f>
        <v>#DIV/0!</v>
      </c>
    </row>
    <row r="396">
      <c r="C396" s="59" t="n">
        <f>Overview!C395</f>
      </c>
      <c r="D396" s="50" t="e">
        <f>F396+H396+J396+L396+N396+P396+R396+T396</f>
        <v>#DIV/0!</v>
      </c>
      <c r="E396" s="59" t="n">
        <f>Overview!AH395</f>
      </c>
      <c r="F396" s="50" t="e">
        <f>E396/C396</f>
        <v>#DIV/0!</v>
      </c>
      <c r="G396" s="59" t="n">
        <f>Overview!AJ395</f>
      </c>
      <c r="H396" s="50" t="e">
        <f>G396/C396</f>
        <v>#DIV/0!</v>
      </c>
      <c r="I396" s="59" t="n">
        <f>Overview!AM395</f>
      </c>
      <c r="J396" s="50" t="e">
        <f>I396/C396</f>
        <v>#DIV/0!</v>
      </c>
      <c r="K396" s="25" t="n">
        <f>Overview!AP395</f>
      </c>
      <c r="L396" s="50" t="e">
        <f>K396/C396</f>
        <v>#DIV/0!</v>
      </c>
      <c r="M396" s="59" t="n">
        <f>Overview!AS395</f>
      </c>
      <c r="N396" s="50" t="e">
        <f>M396/C396</f>
        <v>#DIV/0!</v>
      </c>
      <c r="O396" s="59" t="n">
        <f>Overview!AV395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59" t="n">
        <f>Overview!AB395</f>
      </c>
      <c r="T396" s="50" t="e">
        <f>S396/C396</f>
        <v>#DIV/0!</v>
      </c>
      <c r="U396" s="59" t="n">
        <f>C396-E396</f>
        <v>0</v>
      </c>
      <c r="V396" s="50" t="e">
        <f>U396/$C396</f>
        <v>#DIV/0!</v>
      </c>
    </row>
    <row r="397">
      <c r="C397" s="59" t="n">
        <f>Overview!C396</f>
      </c>
      <c r="D397" s="50" t="e">
        <f>F397+H397+J397+L397+N397+P397+R397+T397</f>
        <v>#DIV/0!</v>
      </c>
      <c r="E397" s="59" t="n">
        <f>Overview!AH396</f>
      </c>
      <c r="F397" s="50" t="e">
        <f>E397/C397</f>
        <v>#DIV/0!</v>
      </c>
      <c r="G397" s="59" t="n">
        <f>Overview!AJ396</f>
      </c>
      <c r="H397" s="50" t="e">
        <f>G397/C397</f>
        <v>#DIV/0!</v>
      </c>
      <c r="I397" s="59" t="n">
        <f>Overview!AM396</f>
      </c>
      <c r="J397" s="50" t="e">
        <f>I397/C397</f>
        <v>#DIV/0!</v>
      </c>
      <c r="K397" s="25" t="n">
        <f>Overview!AP396</f>
      </c>
      <c r="L397" s="50" t="e">
        <f>K397/C397</f>
        <v>#DIV/0!</v>
      </c>
      <c r="M397" s="59" t="n">
        <f>Overview!AS396</f>
      </c>
      <c r="N397" s="50" t="e">
        <f>M397/C397</f>
        <v>#DIV/0!</v>
      </c>
      <c r="O397" s="59" t="n">
        <f>Overview!AV396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59" t="n">
        <f>Overview!AB396</f>
      </c>
      <c r="T397" s="50" t="e">
        <f>S397/C397</f>
        <v>#DIV/0!</v>
      </c>
      <c r="U397" s="59" t="n">
        <f>C397-E397</f>
        <v>0</v>
      </c>
      <c r="V397" s="50" t="e">
        <f>U397/$C397</f>
        <v>#DIV/0!</v>
      </c>
    </row>
    <row r="398">
      <c r="C398" s="59" t="n">
        <f>Overview!C397</f>
      </c>
      <c r="D398" s="50" t="e">
        <f>F398+H398+J398+L398+N398+P398+R398+T398</f>
        <v>#DIV/0!</v>
      </c>
      <c r="E398" s="59" t="n">
        <f>Overview!AH397</f>
      </c>
      <c r="F398" s="50" t="e">
        <f>E398/C398</f>
        <v>#DIV/0!</v>
      </c>
      <c r="G398" s="59" t="n">
        <f>Overview!AJ397</f>
      </c>
      <c r="H398" s="50" t="e">
        <f>G398/C398</f>
        <v>#DIV/0!</v>
      </c>
      <c r="I398" s="59" t="n">
        <f>Overview!AM397</f>
      </c>
      <c r="J398" s="50" t="e">
        <f>I398/C398</f>
        <v>#DIV/0!</v>
      </c>
      <c r="K398" s="25" t="n">
        <f>Overview!AP397</f>
      </c>
      <c r="L398" s="50" t="e">
        <f>K398/C398</f>
        <v>#DIV/0!</v>
      </c>
      <c r="M398" s="59" t="n">
        <f>Overview!AS397</f>
      </c>
      <c r="N398" s="50" t="e">
        <f>M398/C398</f>
        <v>#DIV/0!</v>
      </c>
      <c r="O398" s="59" t="n">
        <f>Overview!AV397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59" t="n">
        <f>Overview!AB397</f>
      </c>
      <c r="T398" s="50" t="e">
        <f>S398/C398</f>
        <v>#DIV/0!</v>
      </c>
      <c r="U398" s="59" t="n">
        <f>C398-E398</f>
        <v>0</v>
      </c>
      <c r="V398" s="50" t="e">
        <f>U398/$C398</f>
        <v>#DIV/0!</v>
      </c>
    </row>
    <row r="399">
      <c r="C399" s="59" t="n">
        <f>Overview!C398</f>
      </c>
      <c r="D399" s="50" t="e">
        <f>F399+H399+J399+L399+N399+P399+R399+T399</f>
        <v>#DIV/0!</v>
      </c>
      <c r="E399" s="59" t="n">
        <f>Overview!AH398</f>
      </c>
      <c r="F399" s="50" t="e">
        <f>E399/C399</f>
        <v>#DIV/0!</v>
      </c>
      <c r="G399" s="59" t="n">
        <f>Overview!AJ398</f>
      </c>
      <c r="H399" s="50" t="e">
        <f>G399/C399</f>
        <v>#DIV/0!</v>
      </c>
      <c r="I399" s="59" t="n">
        <f>Overview!AM398</f>
      </c>
      <c r="J399" s="50" t="e">
        <f>I399/C399</f>
        <v>#DIV/0!</v>
      </c>
      <c r="K399" s="25" t="n">
        <f>Overview!AP398</f>
      </c>
      <c r="L399" s="50" t="e">
        <f>K399/C399</f>
        <v>#DIV/0!</v>
      </c>
      <c r="M399" s="59" t="n">
        <f>Overview!AS398</f>
      </c>
      <c r="N399" s="50" t="e">
        <f>M399/C399</f>
        <v>#DIV/0!</v>
      </c>
      <c r="O399" s="59" t="n">
        <f>Overview!AV398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59" t="n">
        <f>Overview!AB398</f>
      </c>
      <c r="T399" s="50" t="e">
        <f>S399/C399</f>
        <v>#DIV/0!</v>
      </c>
      <c r="U399" s="59" t="n">
        <f>C399-E399</f>
        <v>0</v>
      </c>
      <c r="V399" s="50" t="e">
        <f>U399/$C399</f>
        <v>#DIV/0!</v>
      </c>
    </row>
    <row r="400">
      <c r="C400" s="59" t="n">
        <f>Overview!C399</f>
      </c>
      <c r="D400" s="50" t="e">
        <f>F400+H400+J400+L400+N400+P400+R400+T400</f>
        <v>#DIV/0!</v>
      </c>
      <c r="E400" s="59" t="n">
        <f>Overview!AH399</f>
      </c>
      <c r="F400" s="50" t="e">
        <f>E400/C400</f>
        <v>#DIV/0!</v>
      </c>
      <c r="G400" s="59" t="n">
        <f>Overview!AJ399</f>
      </c>
      <c r="H400" s="50" t="e">
        <f>G400/C400</f>
        <v>#DIV/0!</v>
      </c>
      <c r="I400" s="59" t="n">
        <f>Overview!AM399</f>
      </c>
      <c r="J400" s="50" t="e">
        <f>I400/C400</f>
        <v>#DIV/0!</v>
      </c>
      <c r="K400" s="25" t="n">
        <f>Overview!AP399</f>
      </c>
      <c r="L400" s="50" t="e">
        <f>K400/C400</f>
        <v>#DIV/0!</v>
      </c>
      <c r="M400" s="59" t="n">
        <f>Overview!AS399</f>
      </c>
      <c r="N400" s="50" t="e">
        <f>M400/C400</f>
        <v>#DIV/0!</v>
      </c>
      <c r="O400" s="59" t="n">
        <f>Overview!AV399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59" t="n">
        <f>Overview!AB399</f>
      </c>
      <c r="T400" s="50" t="e">
        <f>S400/C400</f>
        <v>#DIV/0!</v>
      </c>
      <c r="U400" s="59" t="n">
        <f>C400-E400</f>
        <v>0</v>
      </c>
      <c r="V400" s="50" t="e">
        <f>U400/$C400</f>
        <v>#DIV/0!</v>
      </c>
    </row>
    <row r="401">
      <c r="C401" s="59" t="n">
        <f>Overview!C400</f>
      </c>
      <c r="D401" s="50" t="e">
        <f>F401+H401+J401+L401+N401+P401+R401+T401</f>
        <v>#DIV/0!</v>
      </c>
      <c r="E401" s="59" t="n">
        <f>Overview!AH400</f>
      </c>
      <c r="F401" s="50" t="e">
        <f>E401/C401</f>
        <v>#DIV/0!</v>
      </c>
      <c r="G401" s="59" t="n">
        <f>Overview!AJ400</f>
      </c>
      <c r="H401" s="50" t="e">
        <f>G401/C401</f>
        <v>#DIV/0!</v>
      </c>
      <c r="I401" s="59" t="n">
        <f>Overview!AM400</f>
      </c>
      <c r="J401" s="50" t="e">
        <f>I401/C401</f>
        <v>#DIV/0!</v>
      </c>
      <c r="K401" s="25" t="n">
        <f>Overview!AP400</f>
      </c>
      <c r="L401" s="50" t="e">
        <f>K401/C401</f>
        <v>#DIV/0!</v>
      </c>
      <c r="M401" s="59" t="n">
        <f>Overview!AS400</f>
      </c>
      <c r="N401" s="50" t="e">
        <f>M401/C401</f>
        <v>#DIV/0!</v>
      </c>
      <c r="O401" s="59" t="n">
        <f>Overview!AV400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59" t="n">
        <f>Overview!AB400</f>
      </c>
      <c r="T401" s="50" t="e">
        <f>S401/C401</f>
        <v>#DIV/0!</v>
      </c>
      <c r="U401" s="59" t="n">
        <f>C401-E401</f>
        <v>0</v>
      </c>
      <c r="V401" s="50" t="e">
        <f>U401/$C401</f>
        <v>#DIV/0!</v>
      </c>
    </row>
    <row r="402">
      <c r="C402" s="59" t="n">
        <f>Overview!C401</f>
      </c>
      <c r="D402" s="50" t="e">
        <f>F402+H402+J402+L402+N402+P402+R402+T402</f>
        <v>#DIV/0!</v>
      </c>
      <c r="E402" s="59" t="n">
        <f>Overview!AH401</f>
      </c>
      <c r="F402" s="50" t="e">
        <f>E402/C402</f>
        <v>#DIV/0!</v>
      </c>
      <c r="G402" s="59" t="n">
        <f>Overview!AJ401</f>
      </c>
      <c r="H402" s="50" t="e">
        <f>G402/C402</f>
        <v>#DIV/0!</v>
      </c>
      <c r="I402" s="59" t="n">
        <f>Overview!AM401</f>
      </c>
      <c r="J402" s="50" t="e">
        <f>I402/C402</f>
        <v>#DIV/0!</v>
      </c>
      <c r="K402" s="25" t="n">
        <f>Overview!AP401</f>
      </c>
      <c r="L402" s="50" t="e">
        <f>K402/C402</f>
        <v>#DIV/0!</v>
      </c>
      <c r="M402" s="59" t="n">
        <f>Overview!AS401</f>
      </c>
      <c r="N402" s="50" t="e">
        <f>M402/C402</f>
        <v>#DIV/0!</v>
      </c>
      <c r="O402" s="59" t="n">
        <f>Overview!AV401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59" t="n">
        <f>Overview!AB401</f>
      </c>
      <c r="T402" s="50" t="e">
        <f>S402/C402</f>
        <v>#DIV/0!</v>
      </c>
      <c r="U402" s="59" t="n">
        <f>C402-E402</f>
        <v>0</v>
      </c>
      <c r="V402" s="50" t="e">
        <f>U402/$C402</f>
        <v>#DIV/0!</v>
      </c>
    </row>
    <row r="403">
      <c r="C403" s="59" t="n">
        <f>Overview!C402</f>
      </c>
      <c r="D403" s="50" t="e">
        <f>F403+H403+J403+L403+N403+P403+R403+T403</f>
        <v>#DIV/0!</v>
      </c>
      <c r="E403" s="59" t="n">
        <f>Overview!AH402</f>
      </c>
      <c r="F403" s="50" t="e">
        <f>E403/C403</f>
        <v>#DIV/0!</v>
      </c>
      <c r="G403" s="59" t="n">
        <f>Overview!AJ402</f>
      </c>
      <c r="H403" s="50" t="e">
        <f>G403/C403</f>
        <v>#DIV/0!</v>
      </c>
      <c r="I403" s="59" t="n">
        <f>Overview!AM402</f>
      </c>
      <c r="J403" s="50" t="e">
        <f>I403/C403</f>
        <v>#DIV/0!</v>
      </c>
      <c r="K403" s="25" t="n">
        <f>Overview!AP402</f>
      </c>
      <c r="L403" s="50" t="e">
        <f>K403/C403</f>
        <v>#DIV/0!</v>
      </c>
      <c r="M403" s="59" t="n">
        <f>Overview!AS402</f>
      </c>
      <c r="N403" s="50" t="e">
        <f>M403/C403</f>
        <v>#DIV/0!</v>
      </c>
      <c r="O403" s="59" t="n">
        <f>Overview!AV402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59" t="n">
        <f>Overview!AB402</f>
      </c>
      <c r="T403" s="50" t="e">
        <f>S403/C403</f>
        <v>#DIV/0!</v>
      </c>
      <c r="U403" s="59" t="n">
        <f>C403-E403</f>
        <v>0</v>
      </c>
      <c r="V403" s="50" t="e">
        <f>U403/$C403</f>
        <v>#DIV/0!</v>
      </c>
    </row>
    <row r="404">
      <c r="C404" s="59" t="n">
        <f>Overview!C403</f>
      </c>
      <c r="D404" s="50" t="e">
        <f>F404+H404+J404+L404+N404+P404+R404+T404</f>
        <v>#DIV/0!</v>
      </c>
      <c r="E404" s="59" t="n">
        <f>Overview!AH403</f>
      </c>
      <c r="F404" s="50" t="e">
        <f>E404/C404</f>
        <v>#DIV/0!</v>
      </c>
      <c r="G404" s="59" t="n">
        <f>Overview!AJ403</f>
      </c>
      <c r="H404" s="50" t="e">
        <f>G404/C404</f>
        <v>#DIV/0!</v>
      </c>
      <c r="I404" s="59" t="n">
        <f>Overview!AM403</f>
      </c>
      <c r="J404" s="50" t="e">
        <f>I404/C404</f>
        <v>#DIV/0!</v>
      </c>
      <c r="K404" s="25" t="n">
        <f>Overview!AP403</f>
      </c>
      <c r="L404" s="50" t="e">
        <f>K404/C404</f>
        <v>#DIV/0!</v>
      </c>
      <c r="M404" s="59" t="n">
        <f>Overview!AS403</f>
      </c>
      <c r="N404" s="50" t="e">
        <f>M404/C404</f>
        <v>#DIV/0!</v>
      </c>
      <c r="O404" s="59" t="n">
        <f>Overview!AV403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59" t="n">
        <f>Overview!AB403</f>
      </c>
      <c r="T404" s="50" t="e">
        <f>S404/C404</f>
        <v>#DIV/0!</v>
      </c>
      <c r="U404" s="59" t="n">
        <f>C404-E404</f>
        <v>0</v>
      </c>
      <c r="V404" s="50" t="e">
        <f>U404/$C404</f>
        <v>#DIV/0!</v>
      </c>
    </row>
    <row r="405">
      <c r="C405" s="59" t="n">
        <f>Overview!C404</f>
      </c>
      <c r="D405" s="50" t="e">
        <f>F405+H405+J405+L405+N405+P405+R405+T405</f>
        <v>#DIV/0!</v>
      </c>
      <c r="E405" s="59" t="n">
        <f>Overview!AH404</f>
      </c>
      <c r="F405" s="50" t="e">
        <f>E405/C405</f>
        <v>#DIV/0!</v>
      </c>
      <c r="G405" s="59" t="n">
        <f>Overview!AJ404</f>
      </c>
      <c r="H405" s="50" t="e">
        <f>G405/C405</f>
        <v>#DIV/0!</v>
      </c>
      <c r="I405" s="59" t="n">
        <f>Overview!AM404</f>
      </c>
      <c r="J405" s="50" t="e">
        <f>I405/C405</f>
        <v>#DIV/0!</v>
      </c>
      <c r="K405" s="25" t="n">
        <f>Overview!AP404</f>
      </c>
      <c r="L405" s="50" t="e">
        <f>K405/C405</f>
        <v>#DIV/0!</v>
      </c>
      <c r="M405" s="59" t="n">
        <f>Overview!AS404</f>
      </c>
      <c r="N405" s="50" t="e">
        <f>M405/C405</f>
        <v>#DIV/0!</v>
      </c>
      <c r="O405" s="59" t="n">
        <f>Overview!AV404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59" t="n">
        <f>Overview!AB404</f>
      </c>
      <c r="T405" s="50" t="e">
        <f>S405/C405</f>
        <v>#DIV/0!</v>
      </c>
      <c r="U405" s="59" t="n">
        <f>C405-E405</f>
        <v>0</v>
      </c>
      <c r="V405" s="50" t="e">
        <f>U405/$C405</f>
        <v>#DIV/0!</v>
      </c>
    </row>
    <row r="406">
      <c r="C406" s="59" t="n">
        <f>Overview!C405</f>
      </c>
      <c r="D406" s="50" t="e">
        <f>F406+H406+J406+L406+N406+P406+R406+T406</f>
        <v>#DIV/0!</v>
      </c>
      <c r="E406" s="59" t="n">
        <f>Overview!AH405</f>
      </c>
      <c r="F406" s="50" t="e">
        <f>E406/C406</f>
        <v>#DIV/0!</v>
      </c>
      <c r="G406" s="59" t="n">
        <f>Overview!AJ405</f>
      </c>
      <c r="H406" s="50" t="e">
        <f>G406/C406</f>
        <v>#DIV/0!</v>
      </c>
      <c r="I406" s="59" t="n">
        <f>Overview!AM405</f>
      </c>
      <c r="J406" s="50" t="e">
        <f>I406/C406</f>
        <v>#DIV/0!</v>
      </c>
      <c r="K406" s="25" t="n">
        <f>Overview!AP405</f>
      </c>
      <c r="L406" s="50" t="e">
        <f>K406/C406</f>
        <v>#DIV/0!</v>
      </c>
      <c r="M406" s="59" t="n">
        <f>Overview!AS405</f>
      </c>
      <c r="N406" s="50" t="e">
        <f>M406/C406</f>
        <v>#DIV/0!</v>
      </c>
      <c r="O406" s="59" t="n">
        <f>Overview!AV405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59" t="n">
        <f>Overview!AB405</f>
      </c>
      <c r="T406" s="50" t="e">
        <f>S406/C406</f>
        <v>#DIV/0!</v>
      </c>
      <c r="U406" s="59" t="n">
        <f>C406-E406</f>
        <v>0</v>
      </c>
      <c r="V406" s="50" t="e">
        <f>U406/$C406</f>
        <v>#DIV/0!</v>
      </c>
    </row>
    <row r="407">
      <c r="C407" s="59" t="n">
        <f>Overview!C406</f>
      </c>
      <c r="D407" s="50" t="e">
        <f>F407+H407+J407+L407+N407+P407+R407+T407</f>
        <v>#DIV/0!</v>
      </c>
      <c r="E407" s="59" t="n">
        <f>Overview!AH406</f>
      </c>
      <c r="F407" s="50" t="e">
        <f>E407/C407</f>
        <v>#DIV/0!</v>
      </c>
      <c r="G407" s="59" t="n">
        <f>Overview!AJ406</f>
      </c>
      <c r="H407" s="50" t="e">
        <f>G407/C407</f>
        <v>#DIV/0!</v>
      </c>
      <c r="I407" s="59" t="n">
        <f>Overview!AM406</f>
      </c>
      <c r="J407" s="50" t="e">
        <f>I407/C407</f>
        <v>#DIV/0!</v>
      </c>
      <c r="K407" s="25" t="n">
        <f>Overview!AP406</f>
      </c>
      <c r="L407" s="50" t="e">
        <f>K407/C407</f>
        <v>#DIV/0!</v>
      </c>
      <c r="M407" s="59" t="n">
        <f>Overview!AS406</f>
      </c>
      <c r="N407" s="50" t="e">
        <f>M407/C407</f>
        <v>#DIV/0!</v>
      </c>
      <c r="O407" s="59" t="n">
        <f>Overview!AV406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59" t="n">
        <f>Overview!AB406</f>
      </c>
      <c r="T407" s="50" t="e">
        <f>S407/C407</f>
        <v>#DIV/0!</v>
      </c>
      <c r="U407" s="59" t="n">
        <f>C407-E407</f>
        <v>0</v>
      </c>
      <c r="V407" s="50" t="e">
        <f>U407/$C407</f>
        <v>#DIV/0!</v>
      </c>
    </row>
    <row r="408">
      <c r="C408" s="59" t="n">
        <f>Overview!C407</f>
      </c>
      <c r="D408" s="50" t="e">
        <f>F408+H408+J408+L408+N408+P408+R408+T408</f>
        <v>#DIV/0!</v>
      </c>
      <c r="E408" s="59" t="n">
        <f>Overview!AH407</f>
      </c>
      <c r="F408" s="50" t="e">
        <f>E408/C408</f>
        <v>#DIV/0!</v>
      </c>
      <c r="G408" s="59" t="n">
        <f>Overview!AJ407</f>
      </c>
      <c r="H408" s="50" t="e">
        <f>G408/C408</f>
        <v>#DIV/0!</v>
      </c>
      <c r="I408" s="59" t="n">
        <f>Overview!AM407</f>
      </c>
      <c r="J408" s="50" t="e">
        <f>I408/C408</f>
        <v>#DIV/0!</v>
      </c>
      <c r="K408" s="25" t="n">
        <f>Overview!AP407</f>
      </c>
      <c r="L408" s="50" t="e">
        <f>K408/C408</f>
        <v>#DIV/0!</v>
      </c>
      <c r="M408" s="59" t="n">
        <f>Overview!AS407</f>
      </c>
      <c r="N408" s="50" t="e">
        <f>M408/C408</f>
        <v>#DIV/0!</v>
      </c>
      <c r="O408" s="59" t="n">
        <f>Overview!AV407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59" t="n">
        <f>Overview!AB407</f>
      </c>
      <c r="T408" s="50" t="e">
        <f>S408/C408</f>
        <v>#DIV/0!</v>
      </c>
      <c r="U408" s="59" t="n">
        <f>C408-E408</f>
        <v>0</v>
      </c>
      <c r="V408" s="50" t="e">
        <f>U408/$C408</f>
        <v>#DIV/0!</v>
      </c>
    </row>
    <row r="409">
      <c r="C409" s="59" t="n">
        <f>Overview!C408</f>
      </c>
      <c r="D409" s="50" t="e">
        <f>F409+H409+J409+L409+N409+P409+R409+T409</f>
        <v>#DIV/0!</v>
      </c>
      <c r="E409" s="59" t="n">
        <f>Overview!AH408</f>
      </c>
      <c r="F409" s="50" t="e">
        <f>E409/C409</f>
        <v>#DIV/0!</v>
      </c>
      <c r="G409" s="59" t="n">
        <f>Overview!AJ408</f>
      </c>
      <c r="H409" s="50" t="e">
        <f>G409/C409</f>
        <v>#DIV/0!</v>
      </c>
      <c r="I409" s="59" t="n">
        <f>Overview!AM408</f>
      </c>
      <c r="J409" s="50" t="e">
        <f>I409/C409</f>
        <v>#DIV/0!</v>
      </c>
      <c r="K409" s="25" t="n">
        <f>Overview!AP408</f>
      </c>
      <c r="L409" s="50" t="e">
        <f>K409/C409</f>
        <v>#DIV/0!</v>
      </c>
      <c r="M409" s="59" t="n">
        <f>Overview!AS408</f>
      </c>
      <c r="N409" s="50" t="e">
        <f>M409/C409</f>
        <v>#DIV/0!</v>
      </c>
      <c r="O409" s="59" t="n">
        <f>Overview!AV408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59" t="n">
        <f>Overview!AB408</f>
      </c>
      <c r="T409" s="50" t="e">
        <f>S409/C409</f>
        <v>#DIV/0!</v>
      </c>
      <c r="U409" s="59" t="n">
        <f>C409-E409</f>
        <v>0</v>
      </c>
      <c r="V409" s="50" t="e">
        <f>U409/$C409</f>
        <v>#DIV/0!</v>
      </c>
    </row>
    <row r="410">
      <c r="C410" s="59" t="n">
        <f>Overview!C409</f>
      </c>
      <c r="D410" s="50" t="e">
        <f>F410+H410+J410+L410+N410+P410+R410+T410</f>
        <v>#DIV/0!</v>
      </c>
      <c r="E410" s="59" t="n">
        <f>Overview!AH409</f>
      </c>
      <c r="F410" s="50" t="e">
        <f>E410/C410</f>
        <v>#DIV/0!</v>
      </c>
      <c r="G410" s="59" t="n">
        <f>Overview!AJ409</f>
      </c>
      <c r="H410" s="50" t="e">
        <f>G410/C410</f>
        <v>#DIV/0!</v>
      </c>
      <c r="I410" s="59" t="n">
        <f>Overview!AM409</f>
      </c>
      <c r="J410" s="50" t="e">
        <f>I410/C410</f>
        <v>#DIV/0!</v>
      </c>
      <c r="K410" s="25" t="n">
        <f>Overview!AP409</f>
      </c>
      <c r="L410" s="50" t="e">
        <f>K410/C410</f>
        <v>#DIV/0!</v>
      </c>
      <c r="M410" s="59" t="n">
        <f>Overview!AS409</f>
      </c>
      <c r="N410" s="50" t="e">
        <f>M410/C410</f>
        <v>#DIV/0!</v>
      </c>
      <c r="O410" s="59" t="n">
        <f>Overview!AV409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59" t="n">
        <f>Overview!AB409</f>
      </c>
      <c r="T410" s="50" t="e">
        <f>S410/C410</f>
        <v>#DIV/0!</v>
      </c>
      <c r="U410" s="59" t="n">
        <f>C410-E410</f>
        <v>0</v>
      </c>
      <c r="V410" s="50" t="e">
        <f>U410/$C410</f>
        <v>#DIV/0!</v>
      </c>
    </row>
    <row r="411">
      <c r="C411" s="59" t="n">
        <f>Overview!C410</f>
      </c>
      <c r="D411" s="50" t="e">
        <f>F411+H411+J411+L411+N411+P411+R411+T411</f>
        <v>#DIV/0!</v>
      </c>
      <c r="E411" s="59" t="n">
        <f>Overview!AH410</f>
      </c>
      <c r="F411" s="50" t="e">
        <f>E411/C411</f>
        <v>#DIV/0!</v>
      </c>
      <c r="G411" s="59" t="n">
        <f>Overview!AJ410</f>
      </c>
      <c r="H411" s="50" t="e">
        <f>G411/C411</f>
        <v>#DIV/0!</v>
      </c>
      <c r="I411" s="59" t="n">
        <f>Overview!AM410</f>
      </c>
      <c r="J411" s="50" t="e">
        <f>I411/C411</f>
        <v>#DIV/0!</v>
      </c>
      <c r="K411" s="25" t="n">
        <f>Overview!AP410</f>
      </c>
      <c r="L411" s="50" t="e">
        <f>K411/C411</f>
        <v>#DIV/0!</v>
      </c>
      <c r="M411" s="59" t="n">
        <f>Overview!AS410</f>
      </c>
      <c r="N411" s="50" t="e">
        <f>M411/C411</f>
        <v>#DIV/0!</v>
      </c>
      <c r="O411" s="59" t="n">
        <f>Overview!AV410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59" t="n">
        <f>Overview!AB410</f>
      </c>
      <c r="T411" s="50" t="e">
        <f>S411/C411</f>
        <v>#DIV/0!</v>
      </c>
      <c r="U411" s="59" t="n">
        <f>C411-E411</f>
        <v>0</v>
      </c>
      <c r="V411" s="50" t="e">
        <f>U411/$C411</f>
        <v>#DIV/0!</v>
      </c>
    </row>
    <row r="412">
      <c r="C412" s="59" t="n">
        <f>Overview!C411</f>
      </c>
      <c r="D412" s="50" t="e">
        <f>F412+H412+J412+L412+N412+P412+R412+T412</f>
        <v>#DIV/0!</v>
      </c>
      <c r="E412" s="59" t="n">
        <f>Overview!AH411</f>
      </c>
      <c r="F412" s="50" t="e">
        <f>E412/C412</f>
        <v>#DIV/0!</v>
      </c>
      <c r="G412" s="59" t="n">
        <f>Overview!AJ411</f>
      </c>
      <c r="H412" s="50" t="e">
        <f>G412/C412</f>
        <v>#DIV/0!</v>
      </c>
      <c r="I412" s="59" t="n">
        <f>Overview!AM411</f>
      </c>
      <c r="J412" s="50" t="e">
        <f>I412/C412</f>
        <v>#DIV/0!</v>
      </c>
      <c r="K412" s="25" t="n">
        <f>Overview!AP411</f>
      </c>
      <c r="L412" s="50" t="e">
        <f>K412/C412</f>
        <v>#DIV/0!</v>
      </c>
      <c r="M412" s="59" t="n">
        <f>Overview!AS411</f>
      </c>
      <c r="N412" s="50" t="e">
        <f>M412/C412</f>
        <v>#DIV/0!</v>
      </c>
      <c r="O412" s="59" t="n">
        <f>Overview!AV411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59" t="n">
        <f>Overview!AB411</f>
      </c>
      <c r="T412" s="50" t="e">
        <f>S412/C412</f>
        <v>#DIV/0!</v>
      </c>
      <c r="U412" s="59" t="n">
        <f>C412-E412</f>
        <v>0</v>
      </c>
      <c r="V412" s="50" t="e">
        <f>U412/$C412</f>
        <v>#DIV/0!</v>
      </c>
    </row>
    <row r="413">
      <c r="C413" s="59" t="n">
        <f>Overview!C412</f>
      </c>
      <c r="D413" s="50" t="e">
        <f>F413+H413+J413+L413+N413+P413+R413+T413</f>
        <v>#DIV/0!</v>
      </c>
      <c r="E413" s="59" t="n">
        <f>Overview!AH412</f>
      </c>
      <c r="F413" s="50" t="e">
        <f>E413/C413</f>
        <v>#DIV/0!</v>
      </c>
      <c r="G413" s="59" t="n">
        <f>Overview!AJ412</f>
      </c>
      <c r="H413" s="50" t="e">
        <f>G413/C413</f>
        <v>#DIV/0!</v>
      </c>
      <c r="I413" s="59" t="n">
        <f>Overview!AM412</f>
      </c>
      <c r="J413" s="50" t="e">
        <f>I413/C413</f>
        <v>#DIV/0!</v>
      </c>
      <c r="K413" s="25" t="n">
        <f>Overview!AP412</f>
      </c>
      <c r="L413" s="50" t="e">
        <f>K413/C413</f>
        <v>#DIV/0!</v>
      </c>
      <c r="M413" s="59" t="n">
        <f>Overview!AS412</f>
      </c>
      <c r="N413" s="50" t="e">
        <f>M413/C413</f>
        <v>#DIV/0!</v>
      </c>
      <c r="O413" s="59" t="n">
        <f>Overview!AV412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59" t="n">
        <f>Overview!AB412</f>
      </c>
      <c r="T413" s="50" t="e">
        <f>S413/C413</f>
        <v>#DIV/0!</v>
      </c>
      <c r="U413" s="59" t="n">
        <f>C413-E413</f>
        <v>0</v>
      </c>
      <c r="V413" s="50" t="e">
        <f>U413/$C413</f>
        <v>#DIV/0!</v>
      </c>
    </row>
    <row r="414">
      <c r="C414" s="59" t="n">
        <f>Overview!C413</f>
      </c>
      <c r="D414" s="50" t="e">
        <f>F414+H414+J414+L414+N414+P414+R414+T414</f>
        <v>#DIV/0!</v>
      </c>
      <c r="E414" s="59" t="n">
        <f>Overview!AH413</f>
      </c>
      <c r="F414" s="50" t="e">
        <f>E414/C414</f>
        <v>#DIV/0!</v>
      </c>
      <c r="G414" s="59" t="n">
        <f>Overview!AJ413</f>
      </c>
      <c r="H414" s="50" t="e">
        <f>G414/C414</f>
        <v>#DIV/0!</v>
      </c>
      <c r="I414" s="59" t="n">
        <f>Overview!AM413</f>
      </c>
      <c r="J414" s="50" t="e">
        <f>I414/C414</f>
        <v>#DIV/0!</v>
      </c>
      <c r="K414" s="25" t="n">
        <f>Overview!AP413</f>
      </c>
      <c r="L414" s="50" t="e">
        <f>K414/C414</f>
        <v>#DIV/0!</v>
      </c>
      <c r="M414" s="59" t="n">
        <f>Overview!AS413</f>
      </c>
      <c r="N414" s="50" t="e">
        <f>M414/C414</f>
        <v>#DIV/0!</v>
      </c>
      <c r="O414" s="59" t="n">
        <f>Overview!AV413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59" t="n">
        <f>Overview!AB413</f>
      </c>
      <c r="T414" s="50" t="e">
        <f>S414/C414</f>
        <v>#DIV/0!</v>
      </c>
      <c r="U414" s="59" t="n">
        <f>C414-E414</f>
        <v>0</v>
      </c>
      <c r="V414" s="50" t="e">
        <f>U414/$C414</f>
        <v>#DIV/0!</v>
      </c>
    </row>
    <row r="415">
      <c r="C415" s="59" t="n">
        <f>Overview!C414</f>
      </c>
      <c r="D415" s="50" t="e">
        <f>F415+H415+J415+L415+N415+P415+R415+T415</f>
        <v>#DIV/0!</v>
      </c>
      <c r="E415" s="59" t="n">
        <f>Overview!AH414</f>
      </c>
      <c r="F415" s="50" t="e">
        <f>E415/C415</f>
        <v>#DIV/0!</v>
      </c>
      <c r="G415" s="59" t="n">
        <f>Overview!AJ414</f>
      </c>
      <c r="H415" s="50" t="e">
        <f>G415/C415</f>
        <v>#DIV/0!</v>
      </c>
      <c r="I415" s="59" t="n">
        <f>Overview!AM414</f>
      </c>
      <c r="J415" s="50" t="e">
        <f>I415/C415</f>
        <v>#DIV/0!</v>
      </c>
      <c r="K415" s="25" t="n">
        <f>Overview!AP414</f>
      </c>
      <c r="L415" s="50" t="e">
        <f>K415/C415</f>
        <v>#DIV/0!</v>
      </c>
      <c r="M415" s="59" t="n">
        <f>Overview!AS414</f>
      </c>
      <c r="N415" s="50" t="e">
        <f>M415/C415</f>
        <v>#DIV/0!</v>
      </c>
      <c r="O415" s="59" t="n">
        <f>Overview!AV414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59" t="n">
        <f>Overview!AB414</f>
      </c>
      <c r="T415" s="50" t="e">
        <f>S415/C415</f>
        <v>#DIV/0!</v>
      </c>
      <c r="U415" s="59" t="n">
        <f>C415-E415</f>
        <v>0</v>
      </c>
      <c r="V415" s="50" t="e">
        <f>U415/$C415</f>
        <v>#DIV/0!</v>
      </c>
    </row>
    <row r="416">
      <c r="C416" s="59" t="n">
        <f>Overview!C415</f>
      </c>
      <c r="D416" s="50" t="e">
        <f>F416+H416+J416+L416+N416+P416+R416+T416</f>
        <v>#DIV/0!</v>
      </c>
      <c r="E416" s="59" t="n">
        <f>Overview!AH415</f>
      </c>
      <c r="F416" s="50" t="e">
        <f>E416/C416</f>
        <v>#DIV/0!</v>
      </c>
      <c r="G416" s="59" t="n">
        <f>Overview!AJ415</f>
      </c>
      <c r="H416" s="50" t="e">
        <f>G416/C416</f>
        <v>#DIV/0!</v>
      </c>
      <c r="I416" s="59" t="n">
        <f>Overview!AM415</f>
      </c>
      <c r="J416" s="50" t="e">
        <f>I416/C416</f>
        <v>#DIV/0!</v>
      </c>
      <c r="K416" s="25" t="n">
        <f>Overview!AP415</f>
      </c>
      <c r="L416" s="50" t="e">
        <f>K416/C416</f>
        <v>#DIV/0!</v>
      </c>
      <c r="M416" s="59" t="n">
        <f>Overview!AS415</f>
      </c>
      <c r="N416" s="50" t="e">
        <f>M416/C416</f>
        <v>#DIV/0!</v>
      </c>
      <c r="O416" s="59" t="n">
        <f>Overview!AV415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59" t="n">
        <f>Overview!AB415</f>
      </c>
      <c r="T416" s="50" t="e">
        <f>S416/C416</f>
        <v>#DIV/0!</v>
      </c>
      <c r="U416" s="59" t="n">
        <f>C416-E416</f>
        <v>0</v>
      </c>
      <c r="V416" s="50" t="e">
        <f>U416/$C416</f>
        <v>#DIV/0!</v>
      </c>
    </row>
    <row r="417">
      <c r="C417" s="59" t="n">
        <f>Overview!C416</f>
      </c>
      <c r="D417" s="50" t="e">
        <f>F417+H417+J417+L417+N417+P417+R417+T417</f>
        <v>#DIV/0!</v>
      </c>
      <c r="E417" s="59" t="n">
        <f>Overview!AH416</f>
      </c>
      <c r="F417" s="50" t="e">
        <f>E417/C417</f>
        <v>#DIV/0!</v>
      </c>
      <c r="G417" s="59" t="n">
        <f>Overview!AJ416</f>
      </c>
      <c r="H417" s="50" t="e">
        <f>G417/C417</f>
        <v>#DIV/0!</v>
      </c>
      <c r="I417" s="59" t="n">
        <f>Overview!AM416</f>
      </c>
      <c r="J417" s="50" t="e">
        <f>I417/C417</f>
        <v>#DIV/0!</v>
      </c>
      <c r="K417" s="25" t="n">
        <f>Overview!AP416</f>
      </c>
      <c r="L417" s="50" t="e">
        <f>K417/C417</f>
        <v>#DIV/0!</v>
      </c>
      <c r="M417" s="59" t="n">
        <f>Overview!AS416</f>
      </c>
      <c r="N417" s="50" t="e">
        <f>M417/C417</f>
        <v>#DIV/0!</v>
      </c>
      <c r="O417" s="59" t="n">
        <f>Overview!AV416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59" t="n">
        <f>Overview!AB416</f>
      </c>
      <c r="T417" s="50" t="e">
        <f>S417/C417</f>
        <v>#DIV/0!</v>
      </c>
      <c r="U417" s="59" t="n">
        <f>C417-E417</f>
        <v>0</v>
      </c>
      <c r="V417" s="50" t="e">
        <f>U417/$C417</f>
        <v>#DIV/0!</v>
      </c>
    </row>
    <row r="418">
      <c r="C418" s="59" t="n">
        <f>Overview!C417</f>
      </c>
      <c r="D418" s="50" t="e">
        <f>F418+H418+J418+L418+N418+P418+R418+T418</f>
        <v>#DIV/0!</v>
      </c>
      <c r="E418" s="59" t="n">
        <f>Overview!AH417</f>
      </c>
      <c r="F418" s="50" t="e">
        <f>E418/C418</f>
        <v>#DIV/0!</v>
      </c>
      <c r="G418" s="59" t="n">
        <f>Overview!AJ417</f>
      </c>
      <c r="H418" s="50" t="e">
        <f>G418/C418</f>
        <v>#DIV/0!</v>
      </c>
      <c r="I418" s="59" t="n">
        <f>Overview!AM417</f>
      </c>
      <c r="J418" s="50" t="e">
        <f>I418/C418</f>
        <v>#DIV/0!</v>
      </c>
      <c r="K418" s="25" t="n">
        <f>Overview!AP417</f>
      </c>
      <c r="L418" s="50" t="e">
        <f>K418/C418</f>
        <v>#DIV/0!</v>
      </c>
      <c r="M418" s="59" t="n">
        <f>Overview!AS417</f>
      </c>
      <c r="N418" s="50" t="e">
        <f>M418/C418</f>
        <v>#DIV/0!</v>
      </c>
      <c r="O418" s="59" t="n">
        <f>Overview!AV417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59" t="n">
        <f>Overview!AB417</f>
      </c>
      <c r="T418" s="50" t="e">
        <f>S418/C418</f>
        <v>#DIV/0!</v>
      </c>
      <c r="U418" s="59" t="n">
        <f>C418-E418</f>
        <v>0</v>
      </c>
      <c r="V418" s="50" t="e">
        <f>U418/$C418</f>
        <v>#DIV/0!</v>
      </c>
    </row>
    <row r="419">
      <c r="C419" s="59" t="n">
        <f>Overview!C418</f>
      </c>
      <c r="D419" s="50" t="e">
        <f>F419+H419+J419+L419+N419+P419+R419+T419</f>
        <v>#DIV/0!</v>
      </c>
      <c r="E419" s="59" t="n">
        <f>Overview!AH418</f>
      </c>
      <c r="F419" s="50" t="e">
        <f>E419/C419</f>
        <v>#DIV/0!</v>
      </c>
      <c r="G419" s="59" t="n">
        <f>Overview!AJ418</f>
      </c>
      <c r="H419" s="50" t="e">
        <f>G419/C419</f>
        <v>#DIV/0!</v>
      </c>
      <c r="I419" s="59" t="n">
        <f>Overview!AM418</f>
      </c>
      <c r="J419" s="50" t="e">
        <f>I419/C419</f>
        <v>#DIV/0!</v>
      </c>
      <c r="K419" s="25" t="n">
        <f>Overview!AP418</f>
      </c>
      <c r="L419" s="50" t="e">
        <f>K419/C419</f>
        <v>#DIV/0!</v>
      </c>
      <c r="M419" s="59" t="n">
        <f>Overview!AS418</f>
      </c>
      <c r="N419" s="50" t="e">
        <f>M419/C419</f>
        <v>#DIV/0!</v>
      </c>
      <c r="O419" s="59" t="n">
        <f>Overview!AV418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59" t="n">
        <f>Overview!AB418</f>
      </c>
      <c r="T419" s="50" t="e">
        <f>S419/C419</f>
        <v>#DIV/0!</v>
      </c>
      <c r="U419" s="59" t="n">
        <f>C419-E419</f>
        <v>0</v>
      </c>
      <c r="V419" s="50" t="e">
        <f>U419/$C419</f>
        <v>#DIV/0!</v>
      </c>
    </row>
    <row r="420">
      <c r="C420" s="59" t="n">
        <f>Overview!C419</f>
      </c>
      <c r="D420" s="50" t="e">
        <f>F420+H420+J420+L420+N420+P420+R420+T420</f>
        <v>#DIV/0!</v>
      </c>
      <c r="E420" s="59" t="n">
        <f>Overview!AH419</f>
      </c>
      <c r="F420" s="50" t="e">
        <f>E420/C420</f>
        <v>#DIV/0!</v>
      </c>
      <c r="G420" s="59" t="n">
        <f>Overview!AJ419</f>
      </c>
      <c r="H420" s="50" t="e">
        <f>G420/C420</f>
        <v>#DIV/0!</v>
      </c>
      <c r="I420" s="59" t="n">
        <f>Overview!AM419</f>
      </c>
      <c r="J420" s="50" t="e">
        <f>I420/C420</f>
        <v>#DIV/0!</v>
      </c>
      <c r="K420" s="25" t="n">
        <f>Overview!AP419</f>
      </c>
      <c r="L420" s="50" t="e">
        <f>K420/C420</f>
        <v>#DIV/0!</v>
      </c>
      <c r="M420" s="59" t="n">
        <f>Overview!AS419</f>
      </c>
      <c r="N420" s="50" t="e">
        <f>M420/C420</f>
        <v>#DIV/0!</v>
      </c>
      <c r="O420" s="59" t="n">
        <f>Overview!AV419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59" t="n">
        <f>Overview!AB419</f>
      </c>
      <c r="T420" s="50" t="e">
        <f>S420/C420</f>
        <v>#DIV/0!</v>
      </c>
      <c r="U420" s="59" t="n">
        <f>C420-E420</f>
        <v>0</v>
      </c>
      <c r="V420" s="50" t="e">
        <f>U420/$C420</f>
        <v>#DIV/0!</v>
      </c>
    </row>
    <row r="421">
      <c r="C421" s="59" t="n">
        <f>Overview!C420</f>
      </c>
      <c r="D421" s="50" t="e">
        <f>F421+H421+J421+L421+N421+P421+R421+T421</f>
        <v>#DIV/0!</v>
      </c>
      <c r="E421" s="59" t="n">
        <f>Overview!AH420</f>
      </c>
      <c r="F421" s="50" t="e">
        <f>E421/C421</f>
        <v>#DIV/0!</v>
      </c>
      <c r="G421" s="59" t="n">
        <f>Overview!AJ420</f>
      </c>
      <c r="H421" s="50" t="e">
        <f>G421/C421</f>
        <v>#DIV/0!</v>
      </c>
      <c r="I421" s="59" t="n">
        <f>Overview!AM420</f>
      </c>
      <c r="J421" s="50" t="e">
        <f>I421/C421</f>
        <v>#DIV/0!</v>
      </c>
      <c r="K421" s="25" t="n">
        <f>Overview!AP420</f>
      </c>
      <c r="L421" s="50" t="e">
        <f>K421/C421</f>
        <v>#DIV/0!</v>
      </c>
      <c r="M421" s="59" t="n">
        <f>Overview!AS420</f>
      </c>
      <c r="N421" s="50" t="e">
        <f>M421/C421</f>
        <v>#DIV/0!</v>
      </c>
      <c r="O421" s="59" t="n">
        <f>Overview!AV420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59" t="n">
        <f>Overview!AB420</f>
      </c>
      <c r="T421" s="50" t="e">
        <f>S421/C421</f>
        <v>#DIV/0!</v>
      </c>
      <c r="U421" s="59" t="n">
        <f>C421-E421</f>
        <v>0</v>
      </c>
      <c r="V421" s="50" t="e">
        <f>U421/$C421</f>
        <v>#DIV/0!</v>
      </c>
    </row>
    <row r="422">
      <c r="C422" s="59" t="n">
        <f>Overview!C421</f>
      </c>
      <c r="D422" s="50" t="e">
        <f>F422+H422+J422+L422+N422+P422+R422+T422</f>
        <v>#DIV/0!</v>
      </c>
      <c r="E422" s="59" t="n">
        <f>Overview!AH421</f>
      </c>
      <c r="F422" s="50" t="e">
        <f>E422/C422</f>
        <v>#DIV/0!</v>
      </c>
      <c r="G422" s="59" t="n">
        <f>Overview!AJ421</f>
      </c>
      <c r="H422" s="50" t="e">
        <f>G422/C422</f>
        <v>#DIV/0!</v>
      </c>
      <c r="I422" s="59" t="n">
        <f>Overview!AM421</f>
      </c>
      <c r="J422" s="50" t="e">
        <f>I422/C422</f>
        <v>#DIV/0!</v>
      </c>
      <c r="K422" s="25" t="n">
        <f>Overview!AP421</f>
      </c>
      <c r="L422" s="50" t="e">
        <f>K422/C422</f>
        <v>#DIV/0!</v>
      </c>
      <c r="M422" s="59" t="n">
        <f>Overview!AS421</f>
      </c>
      <c r="N422" s="50" t="e">
        <f>M422/C422</f>
        <v>#DIV/0!</v>
      </c>
      <c r="O422" s="59" t="n">
        <f>Overview!AV421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59" t="n">
        <f>Overview!AB421</f>
      </c>
      <c r="T422" s="50" t="e">
        <f>S422/C422</f>
        <v>#DIV/0!</v>
      </c>
      <c r="U422" s="59" t="n">
        <f>C422-E422</f>
        <v>0</v>
      </c>
      <c r="V422" s="50" t="e">
        <f>U422/$C422</f>
        <v>#DIV/0!</v>
      </c>
    </row>
    <row r="423">
      <c r="C423" s="59" t="n">
        <f>Overview!C422</f>
      </c>
      <c r="D423" s="50" t="e">
        <f>F423+H423+J423+L423+N423+P423+R423+T423</f>
        <v>#DIV/0!</v>
      </c>
      <c r="E423" s="59" t="n">
        <f>Overview!AH422</f>
      </c>
      <c r="F423" s="50" t="e">
        <f>E423/C423</f>
        <v>#DIV/0!</v>
      </c>
      <c r="G423" s="59" t="n">
        <f>Overview!AJ422</f>
      </c>
      <c r="H423" s="50" t="e">
        <f>G423/C423</f>
        <v>#DIV/0!</v>
      </c>
      <c r="I423" s="59" t="n">
        <f>Overview!AM422</f>
      </c>
      <c r="J423" s="50" t="e">
        <f>I423/C423</f>
        <v>#DIV/0!</v>
      </c>
      <c r="K423" s="25" t="n">
        <f>Overview!AP422</f>
      </c>
      <c r="L423" s="50" t="e">
        <f>K423/C423</f>
        <v>#DIV/0!</v>
      </c>
      <c r="M423" s="59" t="n">
        <f>Overview!AS422</f>
      </c>
      <c r="N423" s="50" t="e">
        <f>M423/C423</f>
        <v>#DIV/0!</v>
      </c>
      <c r="O423" s="59" t="n">
        <f>Overview!AV422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59" t="n">
        <f>Overview!AB422</f>
      </c>
      <c r="T423" s="50" t="e">
        <f>S423/C423</f>
        <v>#DIV/0!</v>
      </c>
      <c r="U423" s="59" t="n">
        <f>C423-E423</f>
        <v>0</v>
      </c>
      <c r="V423" s="50" t="e">
        <f>U423/$C423</f>
        <v>#DIV/0!</v>
      </c>
    </row>
    <row r="424">
      <c r="C424" s="59" t="n">
        <f>Overview!C423</f>
      </c>
      <c r="D424" s="50" t="e">
        <f>F424+H424+J424+L424+N424+P424+R424+T424</f>
        <v>#DIV/0!</v>
      </c>
      <c r="E424" s="59" t="n">
        <f>Overview!AH423</f>
      </c>
      <c r="F424" s="50" t="e">
        <f>E424/C424</f>
        <v>#DIV/0!</v>
      </c>
      <c r="G424" s="59" t="n">
        <f>Overview!AJ423</f>
      </c>
      <c r="H424" s="50" t="e">
        <f>G424/C424</f>
        <v>#DIV/0!</v>
      </c>
      <c r="I424" s="59" t="n">
        <f>Overview!AM423</f>
      </c>
      <c r="J424" s="50" t="e">
        <f>I424/C424</f>
        <v>#DIV/0!</v>
      </c>
      <c r="K424" s="25" t="n">
        <f>Overview!AP423</f>
      </c>
      <c r="L424" s="50" t="e">
        <f>K424/C424</f>
        <v>#DIV/0!</v>
      </c>
      <c r="M424" s="59" t="n">
        <f>Overview!AS423</f>
      </c>
      <c r="N424" s="50" t="e">
        <f>M424/C424</f>
        <v>#DIV/0!</v>
      </c>
      <c r="O424" s="59" t="n">
        <f>Overview!AV423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59" t="n">
        <f>Overview!AB423</f>
      </c>
      <c r="T424" s="50" t="e">
        <f>S424/C424</f>
        <v>#DIV/0!</v>
      </c>
      <c r="U424" s="59" t="n">
        <f>C424-E424</f>
        <v>0</v>
      </c>
      <c r="V424" s="50" t="e">
        <f>U424/$C424</f>
        <v>#DIV/0!</v>
      </c>
    </row>
    <row r="425">
      <c r="C425" s="59" t="n">
        <f>Overview!C424</f>
      </c>
      <c r="D425" s="50" t="e">
        <f>F425+H425+J425+L425+N425+P425+R425+T425</f>
        <v>#DIV/0!</v>
      </c>
      <c r="E425" s="59" t="n">
        <f>Overview!AH424</f>
      </c>
      <c r="F425" s="50" t="e">
        <f>E425/C425</f>
        <v>#DIV/0!</v>
      </c>
      <c r="G425" s="59" t="n">
        <f>Overview!AJ424</f>
      </c>
      <c r="H425" s="50" t="e">
        <f>G425/C425</f>
        <v>#DIV/0!</v>
      </c>
      <c r="I425" s="59" t="n">
        <f>Overview!AM424</f>
      </c>
      <c r="J425" s="50" t="e">
        <f>I425/C425</f>
        <v>#DIV/0!</v>
      </c>
      <c r="K425" s="25" t="n">
        <f>Overview!AP424</f>
      </c>
      <c r="L425" s="50" t="e">
        <f>K425/C425</f>
        <v>#DIV/0!</v>
      </c>
      <c r="M425" s="59" t="n">
        <f>Overview!AS424</f>
      </c>
      <c r="N425" s="50" t="e">
        <f>M425/C425</f>
        <v>#DIV/0!</v>
      </c>
      <c r="O425" s="59" t="n">
        <f>Overview!AV424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59" t="n">
        <f>Overview!AB424</f>
      </c>
      <c r="T425" s="50" t="e">
        <f>S425/C425</f>
        <v>#DIV/0!</v>
      </c>
      <c r="U425" s="59" t="n">
        <f>C425-E425</f>
        <v>0</v>
      </c>
      <c r="V425" s="50" t="e">
        <f>U425/$C425</f>
        <v>#DIV/0!</v>
      </c>
    </row>
    <row r="426">
      <c r="C426" s="59" t="n">
        <f>Overview!C425</f>
      </c>
      <c r="D426" s="50" t="e">
        <f>F426+H426+J426+L426+N426+P426+R426+T426</f>
        <v>#DIV/0!</v>
      </c>
      <c r="E426" s="59" t="n">
        <f>Overview!AH425</f>
      </c>
      <c r="F426" s="50" t="e">
        <f>E426/C426</f>
        <v>#DIV/0!</v>
      </c>
      <c r="G426" s="59" t="n">
        <f>Overview!AJ425</f>
      </c>
      <c r="H426" s="50" t="e">
        <f>G426/C426</f>
        <v>#DIV/0!</v>
      </c>
      <c r="I426" s="59" t="n">
        <f>Overview!AM425</f>
      </c>
      <c r="J426" s="50" t="e">
        <f>I426/C426</f>
        <v>#DIV/0!</v>
      </c>
      <c r="K426" s="25" t="n">
        <f>Overview!AP425</f>
      </c>
      <c r="L426" s="50" t="e">
        <f>K426/C426</f>
        <v>#DIV/0!</v>
      </c>
      <c r="M426" s="59" t="n">
        <f>Overview!AS425</f>
      </c>
      <c r="N426" s="50" t="e">
        <f>M426/C426</f>
        <v>#DIV/0!</v>
      </c>
      <c r="O426" s="59" t="n">
        <f>Overview!AV425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59" t="n">
        <f>Overview!AB425</f>
      </c>
      <c r="T426" s="50" t="e">
        <f>S426/C426</f>
        <v>#DIV/0!</v>
      </c>
      <c r="U426" s="59" t="n">
        <f>C426-E426</f>
        <v>0</v>
      </c>
      <c r="V426" s="50" t="e">
        <f>U426/$C426</f>
        <v>#DIV/0!</v>
      </c>
    </row>
    <row r="427">
      <c r="C427" s="59" t="n">
        <f>Overview!C426</f>
      </c>
      <c r="D427" s="50" t="e">
        <f>F427+H427+J427+L427+N427+P427+R427+T427</f>
        <v>#DIV/0!</v>
      </c>
      <c r="E427" s="59" t="n">
        <f>Overview!AH426</f>
      </c>
      <c r="F427" s="50" t="e">
        <f>E427/C427</f>
        <v>#DIV/0!</v>
      </c>
      <c r="G427" s="59" t="n">
        <f>Overview!AJ426</f>
      </c>
      <c r="H427" s="50" t="e">
        <f>G427/C427</f>
        <v>#DIV/0!</v>
      </c>
      <c r="I427" s="59" t="n">
        <f>Overview!AM426</f>
      </c>
      <c r="J427" s="50" t="e">
        <f>I427/C427</f>
        <v>#DIV/0!</v>
      </c>
      <c r="K427" s="25" t="n">
        <f>Overview!AP426</f>
      </c>
      <c r="L427" s="50" t="e">
        <f>K427/C427</f>
        <v>#DIV/0!</v>
      </c>
      <c r="M427" s="59" t="n">
        <f>Overview!AS426</f>
      </c>
      <c r="N427" s="50" t="e">
        <f>M427/C427</f>
        <v>#DIV/0!</v>
      </c>
      <c r="O427" s="59" t="n">
        <f>Overview!AV426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59" t="n">
        <f>Overview!AB426</f>
      </c>
      <c r="T427" s="50" t="e">
        <f>S427/C427</f>
        <v>#DIV/0!</v>
      </c>
      <c r="U427" s="59" t="n">
        <f>C427-E427</f>
        <v>0</v>
      </c>
      <c r="V427" s="50" t="e">
        <f>U427/$C427</f>
        <v>#DIV/0!</v>
      </c>
    </row>
  </sheetData>
  <printOptions headings="true" gridLines="true"/>
  <pageMargins bottom="0.55" footer="0.3" header="0.24" left="0.35" right="0.37" top="0.51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U194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710937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53</v>
      </c>
      <c r="F2" s="65" t="s">
        <v>54</v>
      </c>
      <c r="G2" s="66" t="s">
        <v>55</v>
      </c>
      <c r="H2" s="65" t="s">
        <v>56</v>
      </c>
      <c r="I2" s="64" t="s">
        <v>57</v>
      </c>
      <c r="J2" s="65" t="s">
        <v>58</v>
      </c>
      <c r="K2" s="66" t="s">
        <v>59</v>
      </c>
      <c r="L2" s="65" t="s">
        <v>60</v>
      </c>
      <c r="M2" s="64" t="s">
        <v>61</v>
      </c>
      <c r="N2" s="65" t="s">
        <v>62</v>
      </c>
      <c r="O2" s="66" t="s">
        <v>63</v>
      </c>
      <c r="P2" s="65" t="s">
        <v>64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91856</v>
      </c>
      <c r="D3" s="49" t="n">
        <f>F3+H3+J3+L3+N3+P3</f>
        <v>1.13299076815886</v>
      </c>
      <c r="E3" s="47" t="n">
        <v>31890</v>
      </c>
      <c r="F3" s="49" t="n">
        <f>E3/C3</f>
        <v>0.347173837310573</v>
      </c>
      <c r="G3" s="47" t="n">
        <v>35555</v>
      </c>
      <c r="H3" s="49" t="n">
        <f>G3/C3</f>
        <v>0.387073245079255</v>
      </c>
      <c r="I3" s="47" t="n">
        <v>3066</v>
      </c>
      <c r="J3" s="49" t="n">
        <f>I3/C3</f>
        <v>0.033378331301167</v>
      </c>
      <c r="K3" s="47" t="n">
        <v>823</v>
      </c>
      <c r="L3" s="49" t="n">
        <f>K3/C3</f>
        <v>0.0089596760146316</v>
      </c>
      <c r="M3" s="47" t="n">
        <v>169</v>
      </c>
      <c r="N3" s="49" t="n">
        <f>M3/C3</f>
        <v>0.00183983626545898</v>
      </c>
      <c r="O3" s="47" t="n">
        <v>32569</v>
      </c>
      <c r="P3" s="49" t="n">
        <f>O3/C3</f>
        <v>0.354565842187772</v>
      </c>
      <c r="Q3" s="62" t="n">
        <f>C3-E3</f>
        <v>59966</v>
      </c>
      <c r="R3" s="49" t="n">
        <f>Q3/$C3</f>
        <v>0.652826162689427</v>
      </c>
    </row>
    <row r="4" ht="12.75">
      <c r="A4" s="9" t="n">
        <v>2</v>
      </c>
      <c r="B4" s="25"/>
      <c r="C4" s="47" t="n">
        <f>Overview!B4</f>
        <v>89622</v>
      </c>
      <c r="D4" s="49" t="n">
        <f>F4+H4+J4+L4+N4+P4</f>
        <v>1.11169132579054</v>
      </c>
      <c r="E4" s="47" t="n">
        <v>69598</v>
      </c>
      <c r="F4" s="49" t="n">
        <f>E4/C4</f>
        <v>0.776572716520497</v>
      </c>
      <c r="G4" s="47" t="n">
        <v>12604</v>
      </c>
      <c r="H4" s="49" t="n">
        <f>G4/C4</f>
        <v>0.140635111914485</v>
      </c>
      <c r="I4" s="47" t="n">
        <v>2827</v>
      </c>
      <c r="J4" s="49" t="n">
        <f>I4/C4</f>
        <v>0.0315435942067796</v>
      </c>
      <c r="K4" s="47" t="n">
        <v>1528</v>
      </c>
      <c r="L4" s="49" t="n">
        <f>K4/C4</f>
        <v>0.0170493851955993</v>
      </c>
      <c r="M4" s="47" t="n">
        <v>122</v>
      </c>
      <c r="N4" s="49" t="n">
        <f>M4/C4</f>
        <v>0.00136127290174288</v>
      </c>
      <c r="O4" s="47" t="n">
        <v>12953</v>
      </c>
      <c r="P4" s="49" t="n">
        <f>O4/C4</f>
        <v>0.144529245051438</v>
      </c>
      <c r="Q4" s="62" t="n">
        <f>C4-E4</f>
        <v>20024</v>
      </c>
      <c r="R4" s="49" t="n">
        <f>Q4/$C4</f>
        <v>0.223427283479503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</row>
    <row r="5" ht="12.75">
      <c r="A5" s="9" t="n">
        <v>3</v>
      </c>
      <c r="B5" s="25"/>
      <c r="C5" s="47" t="n">
        <f>Overview!B5</f>
        <v>93531</v>
      </c>
      <c r="D5" s="49" t="n">
        <f>F5+H5+J5+L5+N5+P5</f>
        <v>1.0707893639542</v>
      </c>
      <c r="E5" s="47" t="n">
        <v>54912</v>
      </c>
      <c r="F5" s="49" t="n">
        <f>E5/C5</f>
        <v>0.587099464348719</v>
      </c>
      <c r="G5" s="47" t="n">
        <v>33175</v>
      </c>
      <c r="H5" s="49" t="n">
        <f>G5/C5</f>
        <v>0.354695234735008</v>
      </c>
      <c r="I5" s="47" t="n">
        <v>1415</v>
      </c>
      <c r="J5" s="49" t="n">
        <f>I5/C5</f>
        <v>0.0151286739156002</v>
      </c>
      <c r="K5" s="47" t="n">
        <v>3581</v>
      </c>
      <c r="L5" s="49" t="n">
        <f>K5/C5</f>
        <v>0.0382867712309288</v>
      </c>
      <c r="M5" s="47" t="n">
        <v>91</v>
      </c>
      <c r="N5" s="49" t="n">
        <f>M5/C5</f>
        <v>0.000972939453229411</v>
      </c>
      <c r="O5" s="47" t="n">
        <v>6978</v>
      </c>
      <c r="P5" s="49" t="n">
        <f>O5/C5</f>
        <v>0.0746062802707124</v>
      </c>
      <c r="Q5" s="62" t="n">
        <f>C5-E5</f>
        <v>38619</v>
      </c>
      <c r="R5" s="49" t="n">
        <f>Q5/$C5</f>
        <v>0.412900535651281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</row>
    <row r="6" ht="12.75">
      <c r="A6" s="9" t="n">
        <v>4</v>
      </c>
      <c r="B6" s="25"/>
      <c r="C6" s="47" t="n">
        <f>Overview!B6</f>
        <v>90903</v>
      </c>
      <c r="D6" s="49" t="n">
        <f>F6+H6+J6+L6+N6+P6</f>
        <v>1.04303488333718</v>
      </c>
      <c r="E6" s="47" t="n">
        <v>40595</v>
      </c>
      <c r="F6" s="49" t="n">
        <f>E6/C6</f>
        <v>0.446574920519675</v>
      </c>
      <c r="G6" s="47" t="n">
        <v>49781</v>
      </c>
      <c r="H6" s="49" t="n">
        <f>G6/C6</f>
        <v>0.547627691055301</v>
      </c>
      <c r="I6" s="47" t="n">
        <v>828</v>
      </c>
      <c r="J6" s="49" t="n">
        <f>I6/C6</f>
        <v>0.00910861027688855</v>
      </c>
      <c r="K6" s="47" t="n">
        <v>1480</v>
      </c>
      <c r="L6" s="49" t="n">
        <f>K6/C6</f>
        <v>0.0162810908330858</v>
      </c>
      <c r="M6" s="47" t="n">
        <v>117</v>
      </c>
      <c r="N6" s="49" t="n">
        <f>M6/C6</f>
        <v>0.00128708623477773</v>
      </c>
      <c r="O6" s="47" t="n">
        <v>2014</v>
      </c>
      <c r="P6" s="49" t="n">
        <f>O6/C6</f>
        <v>0.022155484417456</v>
      </c>
      <c r="Q6" s="62" t="n">
        <f>C6-E6</f>
        <v>50308</v>
      </c>
      <c r="R6" s="49" t="n">
        <f>Q6/$C6</f>
        <v>0.553425079480325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</row>
    <row r="7" ht="12.75">
      <c r="A7" s="9" t="n">
        <v>5</v>
      </c>
      <c r="B7" s="25"/>
      <c r="C7" s="47" t="n">
        <f>Overview!B7</f>
        <v>92744</v>
      </c>
      <c r="D7" s="49" t="n">
        <f>F7+H7+J7+L7+N7+P7</f>
        <v>1.0458574139567</v>
      </c>
      <c r="E7" s="47" t="n">
        <v>37583</v>
      </c>
      <c r="F7" s="49" t="n">
        <f>E7/C7</f>
        <v>0.405233761752782</v>
      </c>
      <c r="G7" s="47" t="n">
        <v>53941</v>
      </c>
      <c r="H7" s="49" t="n">
        <f>G7/C7</f>
        <v>0.581611748468904</v>
      </c>
      <c r="I7" s="47" t="n">
        <v>1126</v>
      </c>
      <c r="J7" s="49" t="n">
        <f>I7/C7</f>
        <v>0.012140947123264</v>
      </c>
      <c r="K7" s="47" t="n">
        <v>2150</v>
      </c>
      <c r="L7" s="49" t="n">
        <f>K7/C7</f>
        <v>0.0231820926421116</v>
      </c>
      <c r="M7" s="47" t="n">
        <v>89</v>
      </c>
      <c r="N7" s="49" t="n">
        <f>M7/C7</f>
        <v>0.000959630811696714</v>
      </c>
      <c r="O7" s="47" t="n">
        <v>2108</v>
      </c>
      <c r="P7" s="49" t="n">
        <f>O7/C7</f>
        <v>0.0227292331579401</v>
      </c>
      <c r="Q7" s="62" t="n">
        <f>C7-E7</f>
        <v>55161</v>
      </c>
      <c r="R7" s="49" t="n">
        <f>Q7/$C7</f>
        <v>0.594766238247218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</row>
    <row r="8" ht="12.75">
      <c r="A8" s="9" t="n">
        <v>6</v>
      </c>
      <c r="B8" s="25"/>
      <c r="C8" s="47" t="n">
        <f>Overview!B8</f>
        <v>93629</v>
      </c>
      <c r="D8" s="49" t="n">
        <f>F8+H8+J8+L8+N8+P8</f>
        <v>1.04798726890173</v>
      </c>
      <c r="E8" s="47" t="n">
        <v>37626</v>
      </c>
      <c r="F8" s="49" t="n">
        <f>E8/C8</f>
        <v>0.401862670753719</v>
      </c>
      <c r="G8" s="47" t="n">
        <v>55395</v>
      </c>
      <c r="H8" s="49" t="n">
        <f>G8/C8</f>
        <v>0.591643614692029</v>
      </c>
      <c r="I8" s="47" t="n">
        <v>1249</v>
      </c>
      <c r="J8" s="49" t="n">
        <f>I8/C8</f>
        <v>0.013339884010296</v>
      </c>
      <c r="K8" s="47" t="n">
        <v>1770</v>
      </c>
      <c r="L8" s="49" t="n">
        <f>K8/C8</f>
        <v>0.0189043992780015</v>
      </c>
      <c r="M8" s="47" t="n">
        <v>83</v>
      </c>
      <c r="N8" s="49" t="n">
        <f>M8/C8</f>
        <v>0.000886477480267866</v>
      </c>
      <c r="O8" s="47" t="n">
        <v>1999</v>
      </c>
      <c r="P8" s="49" t="n">
        <f>O8/C8</f>
        <v>0.0213502226874152</v>
      </c>
      <c r="Q8" s="62" t="n">
        <f>C8-E8</f>
        <v>56003</v>
      </c>
      <c r="R8" s="49" t="n">
        <f>Q8/$C8</f>
        <v>0.59813732924628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</row>
    <row r="9" ht="12.75">
      <c r="A9" s="9" t="n">
        <v>7</v>
      </c>
      <c r="B9" s="25"/>
      <c r="C9" s="47" t="n">
        <f>Overview!B9</f>
        <v>92948</v>
      </c>
      <c r="D9" s="49" t="n">
        <f>F9+H9+J9+L9+N9+P9</f>
        <v>1.05528897878384</v>
      </c>
      <c r="E9" s="47" t="n">
        <v>45896</v>
      </c>
      <c r="F9" s="49" t="n">
        <f>E9/C9</f>
        <v>0.49378146920859</v>
      </c>
      <c r="G9" s="47" t="n">
        <v>45819</v>
      </c>
      <c r="H9" s="49" t="n">
        <f>G9/C9</f>
        <v>0.492953049016654</v>
      </c>
      <c r="I9" s="47" t="n">
        <v>1433</v>
      </c>
      <c r="J9" s="49" t="n">
        <f>I9/C9</f>
        <v>0.0154172225330292</v>
      </c>
      <c r="K9" s="47" t="n">
        <v>2322</v>
      </c>
      <c r="L9" s="49" t="n">
        <f>K9/C9</f>
        <v>0.0249817102035547</v>
      </c>
      <c r="M9" s="47" t="n">
        <v>122</v>
      </c>
      <c r="N9" s="49" t="n">
        <f>M9/C9</f>
        <v>0.0013125618625468</v>
      </c>
      <c r="O9" s="47" t="n">
        <v>2495</v>
      </c>
      <c r="P9" s="49" t="n">
        <f>O9/C9</f>
        <v>0.0268429659594612</v>
      </c>
      <c r="Q9" s="62" t="n">
        <f>C9-E9</f>
        <v>47052</v>
      </c>
      <c r="R9" s="49" t="n">
        <f>Q9/$C9</f>
        <v>0.50621853079141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</row>
    <row r="10" ht="12.75">
      <c r="A10" s="9" t="n">
        <v>8</v>
      </c>
      <c r="B10" s="25"/>
      <c r="C10" s="47" t="n">
        <f>Overview!B10</f>
        <v>92670</v>
      </c>
      <c r="D10" s="49" t="n">
        <f>F10+H10+J10+L10+N10+P10</f>
        <v>1.06365598359771</v>
      </c>
      <c r="E10" s="47" t="n">
        <v>43970</v>
      </c>
      <c r="F10" s="49" t="n">
        <f>E10/C10</f>
        <v>0.47447933527571</v>
      </c>
      <c r="G10" s="47" t="n">
        <v>45370</v>
      </c>
      <c r="H10" s="49" t="n">
        <f>G10/C10</f>
        <v>0.48958670551419</v>
      </c>
      <c r="I10" s="47" t="n">
        <v>1968</v>
      </c>
      <c r="J10" s="49" t="n">
        <f>I10/C10</f>
        <v>0.0212366461638071</v>
      </c>
      <c r="K10" s="47" t="n">
        <v>4610</v>
      </c>
      <c r="L10" s="49" t="n">
        <f>K10/C10</f>
        <v>0.0497464119995684</v>
      </c>
      <c r="M10" s="47" t="n">
        <v>104</v>
      </c>
      <c r="N10" s="49" t="n">
        <f>M10/C10</f>
        <v>0.00112226178914428</v>
      </c>
      <c r="O10" s="47" t="n">
        <v>2547</v>
      </c>
      <c r="P10" s="49" t="n">
        <f>O10/C10</f>
        <v>0.027484622855293</v>
      </c>
      <c r="Q10" s="62" t="n">
        <f>C10-E10</f>
        <v>48700</v>
      </c>
      <c r="R10" s="49" t="n">
        <f>Q10/$C10</f>
        <v>0.52552066472429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</row>
    <row r="11" ht="12.75">
      <c r="A11" s="9" t="n">
        <v>9</v>
      </c>
      <c r="B11" s="25"/>
      <c r="C11" s="47" t="n">
        <f>Overview!B11</f>
        <v>90818</v>
      </c>
      <c r="D11" s="49" t="n">
        <f>F11+H11+J11+L11+N11+P11</f>
        <v>1.04925235085556</v>
      </c>
      <c r="E11" s="47" t="n">
        <v>29603</v>
      </c>
      <c r="F11" s="49" t="n">
        <f>E11/C11</f>
        <v>0.325959611530754</v>
      </c>
      <c r="G11" s="47" t="n">
        <v>47417</v>
      </c>
      <c r="H11" s="49" t="n">
        <f>G11/C11</f>
        <v>0.522110154374683</v>
      </c>
      <c r="I11" s="47" t="n">
        <v>989</v>
      </c>
      <c r="J11" s="49" t="n">
        <f>I11/C11</f>
        <v>0.0108899116915149</v>
      </c>
      <c r="K11" s="47" t="n">
        <v>15590</v>
      </c>
      <c r="L11" s="49" t="n">
        <f>K11/C11</f>
        <v>0.17166200532934</v>
      </c>
      <c r="M11" s="47" t="n">
        <v>107</v>
      </c>
      <c r="N11" s="49" t="n">
        <f>M11/C11</f>
        <v>0.00117818053689797</v>
      </c>
      <c r="O11" s="47" t="n">
        <v>1585</v>
      </c>
      <c r="P11" s="49" t="n">
        <f>O11/C11</f>
        <v>0.0174524873923672</v>
      </c>
      <c r="Q11" s="62" t="n">
        <f>C11-E11</f>
        <v>61215</v>
      </c>
      <c r="R11" s="49" t="n">
        <f>Q11/$C11</f>
        <v>0.674040388469246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</row>
    <row r="12" ht="12.75">
      <c r="A12" s="9" t="n">
        <v>10</v>
      </c>
      <c r="B12" s="25"/>
      <c r="C12" s="47" t="n">
        <f>Overview!B12</f>
        <v>90534</v>
      </c>
      <c r="D12" s="49" t="n">
        <f>F12+H12+J12+L12+N12+P12</f>
        <v>1.05148342059337</v>
      </c>
      <c r="E12" s="47" t="n">
        <v>52373</v>
      </c>
      <c r="F12" s="49" t="n">
        <f>E12/C12</f>
        <v>0.578489849117459</v>
      </c>
      <c r="G12" s="47" t="n">
        <v>36447</v>
      </c>
      <c r="H12" s="49" t="n">
        <f>G12/C12</f>
        <v>0.402578036980582</v>
      </c>
      <c r="I12" s="47" t="n">
        <v>1201</v>
      </c>
      <c r="J12" s="49" t="n">
        <f>I12/C12</f>
        <v>0.0132657344202178</v>
      </c>
      <c r="K12" s="47" t="n">
        <v>2636</v>
      </c>
      <c r="L12" s="49" t="n">
        <f>K12/C12</f>
        <v>0.0291161331654406</v>
      </c>
      <c r="M12" s="47" t="n">
        <v>97</v>
      </c>
      <c r="N12" s="49" t="n">
        <f>M12/C12</f>
        <v>0.00107142068173283</v>
      </c>
      <c r="O12" s="47" t="n">
        <v>2441</v>
      </c>
      <c r="P12" s="49" t="n">
        <f>O12/C12</f>
        <v>0.0269622462279365</v>
      </c>
      <c r="Q12" s="62" t="n">
        <f>C12-E12</f>
        <v>38161</v>
      </c>
      <c r="R12" s="49" t="n">
        <f>Q12/$C12</f>
        <v>0.421510150882541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</row>
    <row r="13" ht="12.75">
      <c r="A13" s="9" t="n">
        <v>11</v>
      </c>
      <c r="B13" s="25"/>
      <c r="C13" s="47" t="n">
        <f>Overview!B13</f>
        <v>91145</v>
      </c>
      <c r="D13" s="49" t="n">
        <f>F13+H13+J13+L13+N13+P13</f>
        <v>1.04752866311921</v>
      </c>
      <c r="E13" s="47" t="n">
        <v>46118</v>
      </c>
      <c r="F13" s="49" t="n">
        <f>E13/C13</f>
        <v>0.505984969005431</v>
      </c>
      <c r="G13" s="47" t="n">
        <v>44713</v>
      </c>
      <c r="H13" s="49" t="n">
        <f>G13/C13</f>
        <v>0.490569970925448</v>
      </c>
      <c r="I13" s="47" t="n">
        <v>1383</v>
      </c>
      <c r="J13" s="49" t="n">
        <f>I13/C13</f>
        <v>0.0151736244445664</v>
      </c>
      <c r="K13" s="47" t="n">
        <v>1228</v>
      </c>
      <c r="L13" s="49" t="n">
        <f>K13/C13</f>
        <v>0.0134730374677711</v>
      </c>
      <c r="M13" s="47" t="n">
        <v>76</v>
      </c>
      <c r="N13" s="49" t="n">
        <f>M13/C13</f>
        <v>0.000833836195073784</v>
      </c>
      <c r="O13" s="47" t="n">
        <v>1959</v>
      </c>
      <c r="P13" s="49" t="n">
        <f>O13/C13</f>
        <v>0.021493225080915</v>
      </c>
      <c r="Q13" s="62" t="n">
        <f>C13-E13</f>
        <v>45027</v>
      </c>
      <c r="R13" s="49" t="n">
        <f>Q13/$C13</f>
        <v>0.494015030994569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ht="12.75">
      <c r="A14" s="9" t="n">
        <v>12</v>
      </c>
      <c r="B14" s="25"/>
      <c r="C14" s="47" t="n">
        <f>Overview!B14</f>
        <v>90630</v>
      </c>
      <c r="D14" s="49" t="n">
        <f>F14+H14+J14+L14+N14+P14</f>
        <v>1.06427231601015</v>
      </c>
      <c r="E14" s="47" t="n">
        <v>47138</v>
      </c>
      <c r="F14" s="49" t="n">
        <f>E14/C14</f>
        <v>0.520114752289529</v>
      </c>
      <c r="G14" s="47" t="n">
        <v>43197</v>
      </c>
      <c r="H14" s="49" t="n">
        <f>G14/C14</f>
        <v>0.476630254882489</v>
      </c>
      <c r="I14" s="47" t="n">
        <v>2080</v>
      </c>
      <c r="J14" s="49" t="n">
        <f>I14/C14</f>
        <v>0.0229504579057707</v>
      </c>
      <c r="K14" s="47" t="n">
        <v>1677</v>
      </c>
      <c r="L14" s="49" t="n">
        <f>K14/C14</f>
        <v>0.0185038066865276</v>
      </c>
      <c r="M14" s="47" t="n">
        <v>95</v>
      </c>
      <c r="N14" s="49" t="n">
        <f>M14/C14</f>
        <v>0.0010482180293501</v>
      </c>
      <c r="O14" s="47" t="n">
        <v>2268</v>
      </c>
      <c r="P14" s="49" t="n">
        <f>O14/C14</f>
        <v>0.0250248262164846</v>
      </c>
      <c r="Q14" s="62" t="n">
        <f>C14-E14</f>
        <v>43492</v>
      </c>
      <c r="R14" s="49" t="n">
        <f>Q14/$C14</f>
        <v>0.479885247710471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ht="12.75">
      <c r="A15" s="9" t="n">
        <v>13</v>
      </c>
      <c r="B15" s="25"/>
      <c r="C15" s="47" t="n">
        <f>Overview!B15</f>
        <v>90393</v>
      </c>
      <c r="D15" s="49" t="n">
        <f>F15+H15+J15+L15+N15+P15</f>
        <v>1.05351078070205</v>
      </c>
      <c r="E15" s="47" t="n">
        <v>47502</v>
      </c>
      <c r="F15" s="49" t="n">
        <f>E15/C15</f>
        <v>0.525505293551492</v>
      </c>
      <c r="G15" s="47" t="n">
        <v>39685</v>
      </c>
      <c r="H15" s="49" t="n">
        <f>G15/C15</f>
        <v>0.439027358313144</v>
      </c>
      <c r="I15" s="47" t="n">
        <v>1652</v>
      </c>
      <c r="J15" s="49" t="n">
        <f>I15/C15</f>
        <v>0.0182757514409302</v>
      </c>
      <c r="K15" s="47" t="n">
        <v>4294</v>
      </c>
      <c r="L15" s="49" t="n">
        <f>K15/C15</f>
        <v>0.0475036783821756</v>
      </c>
      <c r="M15" s="47" t="n">
        <v>92</v>
      </c>
      <c r="N15" s="49" t="n">
        <f>M15/C15</f>
        <v>0.00101777792528182</v>
      </c>
      <c r="O15" s="47" t="n">
        <v>2005</v>
      </c>
      <c r="P15" s="49" t="n">
        <f>O15/C15</f>
        <v>0.0221809210890224</v>
      </c>
      <c r="Q15" s="62" t="n">
        <f>C15-E15</f>
        <v>42891</v>
      </c>
      <c r="R15" s="49" t="n">
        <f>Q15/$C15</f>
        <v>0.474494706448508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</row>
    <row r="16" ht="12.75">
      <c r="A16" s="9" t="n">
        <v>14</v>
      </c>
      <c r="B16" s="25"/>
      <c r="C16" s="47" t="n">
        <f>Overview!B16</f>
        <v>90555</v>
      </c>
      <c r="D16" s="49" t="n">
        <f>F16+H16+J16+L16+N16+P16</f>
        <v>1.05474021313014</v>
      </c>
      <c r="E16" s="47" t="n">
        <v>39959</v>
      </c>
      <c r="F16" s="49" t="n">
        <f>E16/C16</f>
        <v>0.441267737838882</v>
      </c>
      <c r="G16" s="47" t="n">
        <v>41764</v>
      </c>
      <c r="H16" s="49" t="n">
        <f>G16/C16</f>
        <v>0.461200375462426</v>
      </c>
      <c r="I16" s="47" t="n">
        <v>1601</v>
      </c>
      <c r="J16" s="49" t="n">
        <f>I16/C16</f>
        <v>0.0176798630666446</v>
      </c>
      <c r="K16" s="47" t="n">
        <v>9871</v>
      </c>
      <c r="L16" s="49" t="n">
        <f>K16/C16</f>
        <v>0.10900557672133</v>
      </c>
      <c r="M16" s="47" t="n">
        <v>88</v>
      </c>
      <c r="N16" s="49" t="n">
        <f>M16/C16</f>
        <v>0.000971785102976092</v>
      </c>
      <c r="O16" s="47" t="n">
        <v>2229</v>
      </c>
      <c r="P16" s="49" t="n">
        <f>O16/C16</f>
        <v>0.0246148749378831</v>
      </c>
      <c r="Q16" s="62" t="n">
        <f>C16-E16</f>
        <v>50596</v>
      </c>
      <c r="R16" s="49" t="n">
        <f>Q16/$C16</f>
        <v>0.558732262161118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 ht="12.75">
      <c r="A17" s="9" t="n">
        <v>15</v>
      </c>
      <c r="B17" s="25"/>
      <c r="C17" s="47" t="n">
        <f>Overview!B17</f>
        <v>92301</v>
      </c>
      <c r="D17" s="49" t="n">
        <f>F17+H17+J17+L17+N17+P17</f>
        <v>1.06558975525726</v>
      </c>
      <c r="E17" s="47" t="n">
        <v>81579</v>
      </c>
      <c r="F17" s="49" t="n">
        <f>E17/C17</f>
        <v>0.883836578151916</v>
      </c>
      <c r="G17" s="47" t="n">
        <v>8247</v>
      </c>
      <c r="H17" s="49" t="n">
        <f>G17/C17</f>
        <v>0.0893489778008906</v>
      </c>
      <c r="I17" s="47" t="n">
        <v>1493</v>
      </c>
      <c r="J17" s="49" t="n">
        <f>I17/C17</f>
        <v>0.0161753393787716</v>
      </c>
      <c r="K17" s="47" t="n">
        <v>2656</v>
      </c>
      <c r="L17" s="49" t="n">
        <f>K17/C17</f>
        <v>0.0287754195512508</v>
      </c>
      <c r="M17" s="47" t="n">
        <v>95</v>
      </c>
      <c r="N17" s="49" t="n">
        <f>M17/C17</f>
        <v>0.00102924128665995</v>
      </c>
      <c r="O17" s="47" t="n">
        <v>4285</v>
      </c>
      <c r="P17" s="49" t="n">
        <f>O17/C17</f>
        <v>0.0464241990877672</v>
      </c>
      <c r="Q17" s="62" t="n">
        <f>C17-E17</f>
        <v>10722</v>
      </c>
      <c r="R17" s="49" t="n">
        <f>Q17/$C17</f>
        <v>0.116163421848084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</row>
    <row r="18" ht="12.75">
      <c r="A18" s="9" t="n">
        <v>16</v>
      </c>
      <c r="B18" s="25"/>
      <c r="C18" s="47" t="n">
        <f>Overview!B18</f>
        <v>93035</v>
      </c>
      <c r="D18" s="49" t="n">
        <f>F18+H18+J18+L18+N18+P18</f>
        <v>1.05403342827968</v>
      </c>
      <c r="E18" s="47" t="n">
        <v>36893</v>
      </c>
      <c r="F18" s="49" t="n">
        <f>E18/C18</f>
        <v>0.396549685602193</v>
      </c>
      <c r="G18" s="47" t="n">
        <v>55514</v>
      </c>
      <c r="H18" s="49" t="n">
        <f>G18/C18</f>
        <v>0.596700166603966</v>
      </c>
      <c r="I18" s="47" t="n">
        <v>1653</v>
      </c>
      <c r="J18" s="49" t="n">
        <f>I18/C18</f>
        <v>0.0177675068522599</v>
      </c>
      <c r="K18" s="47" t="n">
        <v>1425</v>
      </c>
      <c r="L18" s="49" t="n">
        <f>K18/C18</f>
        <v>0.0153168162519482</v>
      </c>
      <c r="M18" s="47" t="n">
        <v>73</v>
      </c>
      <c r="N18" s="49" t="n">
        <f>M18/C18</f>
        <v>0.0007846509378191</v>
      </c>
      <c r="O18" s="47" t="n">
        <v>2504</v>
      </c>
      <c r="P18" s="49" t="n">
        <f>O18/C18</f>
        <v>0.0269146020314935</v>
      </c>
      <c r="Q18" s="62" t="n">
        <f>C18-E18</f>
        <v>56142</v>
      </c>
      <c r="R18" s="49" t="n">
        <f>Q18/$C18</f>
        <v>0.603450314397807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</row>
    <row r="19" ht="12.75">
      <c r="A19" s="9" t="n">
        <v>17</v>
      </c>
      <c r="B19" s="25"/>
      <c r="C19" s="47" t="n">
        <f>Overview!B19</f>
        <v>90737</v>
      </c>
      <c r="D19" s="49" t="n">
        <f>F19+H19+J19+L19+N19+P19</f>
        <v>1.05930326107321</v>
      </c>
      <c r="E19" s="47" t="n">
        <v>46344</v>
      </c>
      <c r="F19" s="49" t="n">
        <f>E19/C19</f>
        <v>0.510750851361628</v>
      </c>
      <c r="G19" s="47" t="n">
        <v>42910</v>
      </c>
      <c r="H19" s="49" t="n">
        <f>G19/C19</f>
        <v>0.4729052095617</v>
      </c>
      <c r="I19" s="47" t="n">
        <v>1816</v>
      </c>
      <c r="J19" s="49" t="n">
        <f>I19/C19</f>
        <v>0.0200138862867408</v>
      </c>
      <c r="K19" s="47" t="n">
        <v>2283</v>
      </c>
      <c r="L19" s="49" t="n">
        <f>K19/C19</f>
        <v>0.0251606290708311</v>
      </c>
      <c r="M19" s="47" t="n">
        <v>59</v>
      </c>
      <c r="N19" s="49" t="n">
        <f>M19/C19</f>
        <v>0.000650230887069222</v>
      </c>
      <c r="O19" s="47" t="n">
        <v>2706</v>
      </c>
      <c r="P19" s="49" t="n">
        <f>O19/C19</f>
        <v>0.0298224539052426</v>
      </c>
      <c r="Q19" s="62" t="n">
        <f>C19-E19</f>
        <v>44393</v>
      </c>
      <c r="R19" s="49" t="n">
        <f>Q19/$C19</f>
        <v>0.489249148638372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</row>
    <row r="20" ht="12.75">
      <c r="A20" s="9" t="n">
        <v>18</v>
      </c>
      <c r="B20" s="25"/>
      <c r="C20" s="47" t="n">
        <f>Overview!B20</f>
        <v>92169</v>
      </c>
      <c r="D20" s="49" t="n">
        <f>F20+H20+J20+L20+N20+P20</f>
        <v>1.05511614534171</v>
      </c>
      <c r="E20" s="47" t="n">
        <v>37812</v>
      </c>
      <c r="F20" s="49" t="n">
        <f>E20/C20</f>
        <v>0.410246395208801</v>
      </c>
      <c r="G20" s="47" t="n">
        <v>50550</v>
      </c>
      <c r="H20" s="49" t="n">
        <f>G20/C20</f>
        <v>0.548449044689646</v>
      </c>
      <c r="I20" s="47" t="n">
        <v>1404</v>
      </c>
      <c r="J20" s="49" t="n">
        <f>I20/C20</f>
        <v>0.0152328874133385</v>
      </c>
      <c r="K20" s="47" t="n">
        <v>4663</v>
      </c>
      <c r="L20" s="49" t="n">
        <f>K20/C20</f>
        <v>0.0505918475843288</v>
      </c>
      <c r="M20" s="47" t="n">
        <v>74</v>
      </c>
      <c r="N20" s="49" t="n">
        <f>M20/C20</f>
        <v>0.000802872983324111</v>
      </c>
      <c r="O20" s="47" t="n">
        <v>2746</v>
      </c>
      <c r="P20" s="49" t="n">
        <f>O20/C20</f>
        <v>0.0297930974622704</v>
      </c>
      <c r="Q20" s="62" t="n">
        <f>C20-E20</f>
        <v>54357</v>
      </c>
      <c r="R20" s="49" t="n">
        <f>Q20/$C20</f>
        <v>0.589753604791199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</row>
    <row r="21" ht="12.75">
      <c r="A21" s="9" t="n">
        <v>19</v>
      </c>
      <c r="B21" s="25"/>
      <c r="C21" s="47" t="n">
        <f>Overview!B21</f>
        <v>90931</v>
      </c>
      <c r="D21" s="49" t="n">
        <f>F21+H21+J21+L21+N21+P21</f>
        <v>1.05424992576789</v>
      </c>
      <c r="E21" s="47" t="n">
        <v>59752</v>
      </c>
      <c r="F21" s="49" t="n">
        <f>E21/C21</f>
        <v>0.657113635613817</v>
      </c>
      <c r="G21" s="47" t="n">
        <v>23957</v>
      </c>
      <c r="H21" s="49" t="n">
        <f>G21/C21</f>
        <v>0.263463505295224</v>
      </c>
      <c r="I21" s="47" t="n">
        <v>894</v>
      </c>
      <c r="J21" s="49" t="n">
        <f>I21/C21</f>
        <v>0.00983163057703094</v>
      </c>
      <c r="K21" s="47" t="n">
        <v>8241</v>
      </c>
      <c r="L21" s="49" t="n">
        <f>K21/C21</f>
        <v>0.0906291583728321</v>
      </c>
      <c r="M21" s="47" t="n">
        <v>63</v>
      </c>
      <c r="N21" s="49" t="n">
        <f>M21/C21</f>
        <v>0.000692833027240435</v>
      </c>
      <c r="O21" s="47" t="n">
        <v>2957</v>
      </c>
      <c r="P21" s="49" t="n">
        <f>O21/C21</f>
        <v>0.0325191628817455</v>
      </c>
      <c r="Q21" s="62" t="n">
        <f>C21-E21</f>
        <v>31179</v>
      </c>
      <c r="R21" s="49" t="n">
        <f>Q21/$C21</f>
        <v>0.342886364386183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</row>
    <row r="22" ht="12.75">
      <c r="A22" s="9" t="n">
        <v>20</v>
      </c>
      <c r="B22" s="25"/>
      <c r="C22" s="47" t="n">
        <f>Overview!B22</f>
        <v>93017</v>
      </c>
      <c r="D22" s="49" t="n">
        <f>F22+H22+J22+L22+N22+P22</f>
        <v>1.05374286420762</v>
      </c>
      <c r="E22" s="47" t="n">
        <v>75332</v>
      </c>
      <c r="F22" s="49" t="n">
        <f>E22/C22</f>
        <v>0.809873463990453</v>
      </c>
      <c r="G22" s="47" t="n">
        <v>10526</v>
      </c>
      <c r="H22" s="49" t="n">
        <f>G22/C22</f>
        <v>0.113162110151908</v>
      </c>
      <c r="I22" s="47" t="n">
        <v>1056</v>
      </c>
      <c r="J22" s="49" t="n">
        <f>I22/C22</f>
        <v>0.0113527634733436</v>
      </c>
      <c r="K22" s="47" t="n">
        <v>7965</v>
      </c>
      <c r="L22" s="49" t="n">
        <f>K22/C22</f>
        <v>0.0856295085844523</v>
      </c>
      <c r="M22" s="47" t="n">
        <v>89</v>
      </c>
      <c r="N22" s="49" t="n">
        <f>M22/C22</f>
        <v>0.000956814345764753</v>
      </c>
      <c r="O22" s="47" t="n">
        <v>3048</v>
      </c>
      <c r="P22" s="49" t="n">
        <f>O22/C22</f>
        <v>0.0327682036616962</v>
      </c>
      <c r="Q22" s="62" t="n">
        <f>C22-E22</f>
        <v>17685</v>
      </c>
      <c r="R22" s="49" t="n">
        <f>Q22/$C22</f>
        <v>0.190126536009547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</row>
    <row r="23" ht="12.75">
      <c r="A23" s="9" t="n">
        <v>21</v>
      </c>
      <c r="B23" s="25"/>
      <c r="C23" s="47" t="n">
        <f>Overview!B23</f>
        <v>93876</v>
      </c>
      <c r="D23" s="49" t="n">
        <f>F23+H23+J23+L23+N23+P23</f>
        <v>1.05734159955686</v>
      </c>
      <c r="E23" s="47" t="n">
        <v>59032</v>
      </c>
      <c r="F23" s="49" t="n">
        <f>E23/C23</f>
        <v>0.628829519792066</v>
      </c>
      <c r="G23" s="47" t="n">
        <v>8061</v>
      </c>
      <c r="H23" s="49" t="n">
        <f>G23/C23</f>
        <v>0.0858685926115301</v>
      </c>
      <c r="I23" s="47" t="n">
        <v>1079</v>
      </c>
      <c r="J23" s="49" t="n">
        <f>I23/C23</f>
        <v>0.0114938855511526</v>
      </c>
      <c r="K23" s="47" t="n">
        <v>27340</v>
      </c>
      <c r="L23" s="49" t="n">
        <f>K23/C23</f>
        <v>0.291235246495377</v>
      </c>
      <c r="M23" s="47" t="n">
        <v>86</v>
      </c>
      <c r="N23" s="49" t="n">
        <f>M23/C23</f>
        <v>0.000916102092121522</v>
      </c>
      <c r="O23" s="47" t="n">
        <v>3661</v>
      </c>
      <c r="P23" s="49" t="n">
        <f>O23/C23</f>
        <v>0.038998253014615</v>
      </c>
      <c r="Q23" s="62" t="n">
        <f>C23-E23</f>
        <v>34844</v>
      </c>
      <c r="R23" s="49" t="n">
        <f>Q23/$C23</f>
        <v>0.371170480207934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</row>
    <row r="24" ht="12.75">
      <c r="A24" s="9" t="n">
        <v>22</v>
      </c>
      <c r="B24" s="25"/>
      <c r="C24" s="47" t="n">
        <f>Overview!B24</f>
        <v>91654</v>
      </c>
      <c r="D24" s="49" t="n">
        <f>F24+H24+J24+L24+N24+P24</f>
        <v>1.05400746284941</v>
      </c>
      <c r="E24" s="47" t="n">
        <v>83267</v>
      </c>
      <c r="F24" s="49" t="n">
        <f>E24/C24</f>
        <v>0.908492809915552</v>
      </c>
      <c r="G24" s="47" t="n">
        <v>2738</v>
      </c>
      <c r="H24" s="49" t="n">
        <f>G24/C24</f>
        <v>0.0298732188447858</v>
      </c>
      <c r="I24" s="47" t="n">
        <v>1270</v>
      </c>
      <c r="J24" s="49" t="n">
        <f>I24/C24</f>
        <v>0.0138564601654047</v>
      </c>
      <c r="K24" s="47" t="n">
        <v>6212</v>
      </c>
      <c r="L24" s="49" t="n">
        <f>K24/C24</f>
        <v>0.0677766382263731</v>
      </c>
      <c r="M24" s="47" t="n">
        <v>59</v>
      </c>
      <c r="N24" s="49" t="n">
        <f>M24/C24</f>
        <v>0.000643725314770768</v>
      </c>
      <c r="O24" s="47" t="n">
        <v>3058</v>
      </c>
      <c r="P24" s="49" t="n">
        <f>O24/C24</f>
        <v>0.0333646103825256</v>
      </c>
      <c r="Q24" s="62" t="n">
        <f>C24-E24</f>
        <v>8387</v>
      </c>
      <c r="R24" s="49" t="n">
        <f>Q24/$C24</f>
        <v>0.091507190084448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</row>
    <row r="25" ht="12.75">
      <c r="A25" s="9" t="n">
        <v>23</v>
      </c>
      <c r="B25" s="25"/>
      <c r="C25" s="47" t="n">
        <f>Overview!B25</f>
        <v>91944</v>
      </c>
      <c r="D25" s="49" t="n">
        <f>F25+H25+J25+L25+N25+P25</f>
        <v>1.06992299660663</v>
      </c>
      <c r="E25" s="47" t="n">
        <v>71937</v>
      </c>
      <c r="F25" s="49" t="n">
        <f>E25/C25</f>
        <v>0.782400156617071</v>
      </c>
      <c r="G25" s="47" t="n">
        <v>5524</v>
      </c>
      <c r="H25" s="49" t="n">
        <f>G25/C25</f>
        <v>0.0600800487253111</v>
      </c>
      <c r="I25" s="47" t="n">
        <v>1081</v>
      </c>
      <c r="J25" s="49" t="n">
        <f>I25/C25</f>
        <v>0.0117571565300618</v>
      </c>
      <c r="K25" s="47" t="n">
        <v>16036</v>
      </c>
      <c r="L25" s="49" t="n">
        <f>K25/C25</f>
        <v>0.174410510745671</v>
      </c>
      <c r="M25" s="47" t="n">
        <v>135</v>
      </c>
      <c r="N25" s="49" t="n">
        <f>M25/C25</f>
        <v>0.00146828504306969</v>
      </c>
      <c r="O25" s="47" t="n">
        <v>3660</v>
      </c>
      <c r="P25" s="49" t="n">
        <f>O25/C25</f>
        <v>0.0398068389454451</v>
      </c>
      <c r="Q25" s="62" t="n">
        <f>C25-E25</f>
        <v>20007</v>
      </c>
      <c r="R25" s="49" t="n">
        <f>Q25/$C25</f>
        <v>0.217599843382929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</row>
    <row r="26" ht="12.75">
      <c r="A26" s="9" t="n">
        <v>24</v>
      </c>
      <c r="B26" s="25"/>
      <c r="C26" s="47" t="n">
        <f>Overview!B26</f>
        <v>91480</v>
      </c>
      <c r="D26" s="49" t="n">
        <f>F26+H26+J26+L26+N26+P26</f>
        <v>1.066254919108</v>
      </c>
      <c r="E26" s="47" t="n">
        <v>62185</v>
      </c>
      <c r="F26" s="49" t="n">
        <f>E26/C26</f>
        <v>0.679766069086139</v>
      </c>
      <c r="G26" s="47" t="n">
        <v>10606</v>
      </c>
      <c r="H26" s="49" t="n">
        <f>G26/C26</f>
        <v>0.115937909925667</v>
      </c>
      <c r="I26" s="47" t="n">
        <v>1438</v>
      </c>
      <c r="J26" s="49" t="n">
        <f>I26/C26</f>
        <v>0.0157192829033669</v>
      </c>
      <c r="K26" s="47" t="n">
        <v>19756</v>
      </c>
      <c r="L26" s="49" t="n">
        <f>K26/C26</f>
        <v>0.215959772627897</v>
      </c>
      <c r="M26" s="47" t="n">
        <v>80</v>
      </c>
      <c r="N26" s="49" t="n">
        <f>M26/C26</f>
        <v>0.000874508089199825</v>
      </c>
      <c r="O26" s="47" t="n">
        <v>3476</v>
      </c>
      <c r="P26" s="49" t="n">
        <f>O26/C26</f>
        <v>0.0379973764757324</v>
      </c>
      <c r="Q26" s="62" t="n">
        <f>C26-E26</f>
        <v>29295</v>
      </c>
      <c r="R26" s="49" t="n">
        <f>Q26/$C26</f>
        <v>0.320233930913861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</row>
    <row r="27" ht="12.75">
      <c r="A27" s="9" t="n">
        <v>25</v>
      </c>
      <c r="B27" s="25"/>
      <c r="C27" s="47" t="n">
        <f>Overview!B27</f>
        <v>90562</v>
      </c>
      <c r="D27" s="49" t="n">
        <f>F27+H27+J27+L27+N27+P27</f>
        <v>1.07544003003467</v>
      </c>
      <c r="E27" s="47" t="n">
        <v>65012</v>
      </c>
      <c r="F27" s="49" t="n">
        <f>E27/C27</f>
        <v>0.717872838497383</v>
      </c>
      <c r="G27" s="47" t="n">
        <v>20990</v>
      </c>
      <c r="H27" s="49" t="n">
        <f>G27/C27</f>
        <v>0.2317749166317</v>
      </c>
      <c r="I27" s="47" t="n">
        <v>2392</v>
      </c>
      <c r="J27" s="49" t="n">
        <f>I27/C27</f>
        <v>0.0264128442393057</v>
      </c>
      <c r="K27" s="47" t="n">
        <v>5128</v>
      </c>
      <c r="L27" s="49" t="n">
        <f>K27/C27</f>
        <v>0.056624191161856</v>
      </c>
      <c r="M27" s="47" t="n">
        <v>99</v>
      </c>
      <c r="N27" s="49" t="n">
        <f>M27/C27</f>
        <v>0.00109317373732912</v>
      </c>
      <c r="O27" s="47" t="n">
        <v>3773</v>
      </c>
      <c r="P27" s="49" t="n">
        <f>O27/C27</f>
        <v>0.0416620657670988</v>
      </c>
      <c r="Q27" s="62" t="n">
        <f>C27-E27</f>
        <v>25550</v>
      </c>
      <c r="R27" s="49" t="n">
        <f>Q27/$C27</f>
        <v>0.282127161502617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</row>
    <row r="28" ht="12.75">
      <c r="A28" s="9" t="n">
        <v>26</v>
      </c>
      <c r="B28" s="25"/>
      <c r="C28" s="47" t="n">
        <f>Overview!B28</f>
        <v>91723</v>
      </c>
      <c r="D28" s="49" t="n">
        <f>F28+H28+J28+L28+N28+P28</f>
        <v>1.07620771235132</v>
      </c>
      <c r="E28" s="47" t="n">
        <v>53187</v>
      </c>
      <c r="F28" s="49" t="n">
        <f>E28/C28</f>
        <v>0.579865464496364</v>
      </c>
      <c r="G28" s="47" t="n">
        <v>37967</v>
      </c>
      <c r="H28" s="49" t="n">
        <f>G28/C28</f>
        <v>0.413931075084766</v>
      </c>
      <c r="I28" s="47" t="n">
        <v>2486</v>
      </c>
      <c r="J28" s="49" t="n">
        <f>I28/C28</f>
        <v>0.0271033437632873</v>
      </c>
      <c r="K28" s="47" t="n">
        <v>1527</v>
      </c>
      <c r="L28" s="49" t="n">
        <f>K28/C28</f>
        <v>0.0166479508956314</v>
      </c>
      <c r="M28" s="47" t="n">
        <v>128</v>
      </c>
      <c r="N28" s="49" t="n">
        <f>M28/C28</f>
        <v>0.00139550603447336</v>
      </c>
      <c r="O28" s="47" t="n">
        <v>3418</v>
      </c>
      <c r="P28" s="49" t="n">
        <f>O28/C28</f>
        <v>0.0372643720767964</v>
      </c>
      <c r="Q28" s="62" t="n">
        <f>C28-E28</f>
        <v>38536</v>
      </c>
      <c r="R28" s="49" t="n">
        <f>Q28/$C28</f>
        <v>0.420134535503636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</row>
    <row r="29" ht="12.75">
      <c r="A29" s="9" t="n">
        <v>27</v>
      </c>
      <c r="B29" s="25"/>
      <c r="C29" s="47" t="n">
        <f>Overview!B29</f>
        <v>90457</v>
      </c>
      <c r="D29" s="49" t="n">
        <f>F29+H29+J29+L29+N29+P29</f>
        <v>1.07465425561316</v>
      </c>
      <c r="E29" s="47" t="n">
        <v>84431</v>
      </c>
      <c r="F29" s="49" t="n">
        <f>E29/C29</f>
        <v>0.933382712227909</v>
      </c>
      <c r="G29" s="47" t="n">
        <v>3873</v>
      </c>
      <c r="H29" s="49" t="n">
        <f>G29/C29</f>
        <v>0.0428159235880031</v>
      </c>
      <c r="I29" s="47" t="n">
        <v>2578</v>
      </c>
      <c r="J29" s="49" t="n">
        <f>I29/C29</f>
        <v>0.0284997291530783</v>
      </c>
      <c r="K29" s="47" t="n">
        <v>1657</v>
      </c>
      <c r="L29" s="49" t="n">
        <f>K29/C29</f>
        <v>0.0183180958908653</v>
      </c>
      <c r="M29" s="47" t="n">
        <v>103</v>
      </c>
      <c r="N29" s="49" t="n">
        <f>M29/C29</f>
        <v>0.00113866256895542</v>
      </c>
      <c r="O29" s="47" t="n">
        <v>4568</v>
      </c>
      <c r="P29" s="49" t="n">
        <f>O29/C29</f>
        <v>0.0504991321843528</v>
      </c>
      <c r="Q29" s="62" t="n">
        <f>C29-E29</f>
        <v>6026</v>
      </c>
      <c r="R29" s="49" t="n">
        <f>Q29/$C29</f>
        <v>0.0666172877720906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</row>
    <row r="30" ht="12.75">
      <c r="A30" s="9" t="n">
        <v>28</v>
      </c>
      <c r="B30" s="25"/>
      <c r="C30" s="47" t="n">
        <f>Overview!B30</f>
        <v>91598</v>
      </c>
      <c r="D30" s="49" t="n">
        <f>F30+H30+J30+L30+N30+P30</f>
        <v>1.08094063189153</v>
      </c>
      <c r="E30" s="47" t="n">
        <v>77349</v>
      </c>
      <c r="F30" s="49" t="n">
        <f>E30/C30</f>
        <v>0.844439834930894</v>
      </c>
      <c r="G30" s="47" t="n">
        <v>10501</v>
      </c>
      <c r="H30" s="49" t="n">
        <f>G30/C30</f>
        <v>0.114642241096967</v>
      </c>
      <c r="I30" s="47" t="n">
        <v>2593</v>
      </c>
      <c r="J30" s="49" t="n">
        <f>I30/C30</f>
        <v>0.0283084783510557</v>
      </c>
      <c r="K30" s="47" t="n">
        <v>3690</v>
      </c>
      <c r="L30" s="49" t="n">
        <f>K30/C30</f>
        <v>0.040284722373851</v>
      </c>
      <c r="M30" s="47" t="n">
        <v>97</v>
      </c>
      <c r="N30" s="49" t="n">
        <f>M30/C30</f>
        <v>0.00105897508679229</v>
      </c>
      <c r="O30" s="47" t="n">
        <v>4782</v>
      </c>
      <c r="P30" s="49" t="n">
        <f>O30/C30</f>
        <v>0.0522063800519662</v>
      </c>
      <c r="Q30" s="62" t="n">
        <f>C30-E30</f>
        <v>14249</v>
      </c>
      <c r="R30" s="49" t="n">
        <f>Q30/$C30</f>
        <v>0.155560165069106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</row>
    <row r="31" ht="12.75">
      <c r="A31" s="9" t="n">
        <v>29</v>
      </c>
      <c r="B31" s="25"/>
      <c r="C31" s="47" t="n">
        <f>Overview!B31</f>
        <v>89568</v>
      </c>
      <c r="D31" s="49" t="n">
        <f>F31+H31+J31+L31+N31+P31</f>
        <v>1.08278626295105</v>
      </c>
      <c r="E31" s="47" t="n">
        <v>72895</v>
      </c>
      <c r="F31" s="49" t="n">
        <f>E31/C31</f>
        <v>0.81385092890318</v>
      </c>
      <c r="G31" s="47" t="n">
        <v>14473</v>
      </c>
      <c r="H31" s="49" t="n">
        <f>G31/C31</f>
        <v>0.161586727402644</v>
      </c>
      <c r="I31" s="47" t="n">
        <v>2712</v>
      </c>
      <c r="J31" s="49" t="n">
        <f>I31/C31</f>
        <v>0.0302786709539121</v>
      </c>
      <c r="K31" s="47" t="n">
        <v>1769</v>
      </c>
      <c r="L31" s="49" t="n">
        <f>K31/C31</f>
        <v>0.0197503572704537</v>
      </c>
      <c r="M31" s="47" t="n">
        <v>101</v>
      </c>
      <c r="N31" s="49" t="n">
        <f>M31/C31</f>
        <v>0.00112763486959628</v>
      </c>
      <c r="O31" s="47" t="n">
        <v>5033</v>
      </c>
      <c r="P31" s="49" t="n">
        <f>O31/C31</f>
        <v>0.0561919435512683</v>
      </c>
      <c r="Q31" s="62" t="n">
        <f>C31-E31</f>
        <v>16673</v>
      </c>
      <c r="R31" s="49" t="n">
        <f>Q31/$C31</f>
        <v>0.18614907109682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</row>
    <row r="32" ht="12.75">
      <c r="A32" s="9" t="n">
        <v>30</v>
      </c>
      <c r="B32" s="25"/>
      <c r="C32" s="47" t="n">
        <f>Overview!B32</f>
        <v>93460</v>
      </c>
      <c r="D32" s="49" t="n">
        <f>F32+H32+J32+L32+N32+P32</f>
        <v>1.06553605820672</v>
      </c>
      <c r="E32" s="47" t="n">
        <v>88833</v>
      </c>
      <c r="F32" s="49" t="n">
        <f>E32/C32</f>
        <v>0.950492189171838</v>
      </c>
      <c r="G32" s="47" t="n">
        <v>3684</v>
      </c>
      <c r="H32" s="49" t="n">
        <f>G32/C32</f>
        <v>0.0394179328054783</v>
      </c>
      <c r="I32" s="47" t="n">
        <v>2548</v>
      </c>
      <c r="J32" s="49" t="n">
        <f>I32/C32</f>
        <v>0.0272630002139953</v>
      </c>
      <c r="K32" s="47" t="n">
        <v>1015</v>
      </c>
      <c r="L32" s="49" t="n">
        <f>K32/C32</f>
        <v>0.0108602610742564</v>
      </c>
      <c r="M32" s="47" t="n">
        <v>57</v>
      </c>
      <c r="N32" s="49" t="n">
        <f>M32/C32</f>
        <v>0.000609886582495185</v>
      </c>
      <c r="O32" s="47" t="n">
        <v>3448</v>
      </c>
      <c r="P32" s="49" t="n">
        <f>O32/C32</f>
        <v>0.0368927883586561</v>
      </c>
      <c r="Q32" s="62" t="n">
        <f>C32-E32</f>
        <v>4627</v>
      </c>
      <c r="R32" s="49" t="n">
        <f>Q32/$C32</f>
        <v>0.0495078108281618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</row>
    <row r="33" ht="12.75">
      <c r="A33" s="9" t="n">
        <v>31</v>
      </c>
      <c r="B33" s="25"/>
      <c r="C33" s="47" t="n">
        <f>Overview!B33</f>
        <v>91254</v>
      </c>
      <c r="D33" s="49" t="n">
        <f>F33+H33+J33+L33+N33+P33</f>
        <v>1.07435290507813</v>
      </c>
      <c r="E33" s="47" t="n">
        <v>71819</v>
      </c>
      <c r="F33" s="49" t="n">
        <f>E33/C33</f>
        <v>0.787023034606702</v>
      </c>
      <c r="G33" s="47" t="n">
        <v>18403</v>
      </c>
      <c r="H33" s="49" t="n">
        <f>G33/C33</f>
        <v>0.201667872093278</v>
      </c>
      <c r="I33" s="47" t="n">
        <v>2488</v>
      </c>
      <c r="J33" s="49" t="n">
        <f>I33/C33</f>
        <v>0.027264558265939</v>
      </c>
      <c r="K33" s="47" t="n">
        <v>1907</v>
      </c>
      <c r="L33" s="49" t="n">
        <f>K33/C33</f>
        <v>0.0208977140728078</v>
      </c>
      <c r="M33" s="47" t="n">
        <v>105</v>
      </c>
      <c r="N33" s="49" t="n">
        <f>M33/C33</f>
        <v>0.00115063449273457</v>
      </c>
      <c r="O33" s="47" t="n">
        <v>3317</v>
      </c>
      <c r="P33" s="49" t="n">
        <f>O33/C33</f>
        <v>0.0363490915466719</v>
      </c>
      <c r="Q33" s="62" t="n">
        <f>C33-E33</f>
        <v>19435</v>
      </c>
      <c r="R33" s="49" t="n">
        <f>Q33/$C33</f>
        <v>0.212976965393298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 ht="12.75">
      <c r="A34" s="9" t="n">
        <v>32</v>
      </c>
      <c r="B34" s="25"/>
      <c r="C34" s="47" t="n">
        <f>Overview!B34</f>
        <v>92731</v>
      </c>
      <c r="D34" s="49" t="n">
        <f>F34+H34+J34+L34+N34+P34</f>
        <v>1.0992116983533</v>
      </c>
      <c r="E34" s="47" t="n">
        <v>59870</v>
      </c>
      <c r="F34" s="49" t="n">
        <f>E34/C34</f>
        <v>0.645630910914365</v>
      </c>
      <c r="G34" s="47" t="n">
        <v>28876</v>
      </c>
      <c r="H34" s="49" t="n">
        <f>G34/C34</f>
        <v>0.311395326266297</v>
      </c>
      <c r="I34" s="47" t="n">
        <v>2407</v>
      </c>
      <c r="J34" s="49" t="n">
        <f>I34/C34</f>
        <v>0.0259567997756953</v>
      </c>
      <c r="K34" s="47" t="n">
        <v>4609</v>
      </c>
      <c r="L34" s="49" t="n">
        <f>K34/C34</f>
        <v>0.0497029040989529</v>
      </c>
      <c r="M34" s="47" t="n">
        <v>211</v>
      </c>
      <c r="N34" s="49" t="n">
        <f>M34/C34</f>
        <v>0.00227539873397246</v>
      </c>
      <c r="O34" s="47" t="n">
        <v>5958</v>
      </c>
      <c r="P34" s="49" t="n">
        <f>O34/C34</f>
        <v>0.0642503585640185</v>
      </c>
      <c r="Q34" s="62" t="n">
        <f>C34-E34</f>
        <v>32861</v>
      </c>
      <c r="R34" s="49" t="n">
        <f>Q34/$C34</f>
        <v>0.354369089085635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</row>
    <row r="35" ht="12.75">
      <c r="A35" s="9" t="n">
        <v>33</v>
      </c>
      <c r="B35" s="25"/>
      <c r="C35" s="47" t="n">
        <f>Overview!B35</f>
        <v>90911</v>
      </c>
      <c r="D35" s="49" t="n">
        <f>F35+H35+J35+L35+N35+P35</f>
        <v>1.08689817513832</v>
      </c>
      <c r="E35" s="47" t="n">
        <v>70498</v>
      </c>
      <c r="F35" s="49" t="n">
        <f>E35/C35</f>
        <v>0.775461715303979</v>
      </c>
      <c r="G35" s="47" t="n">
        <v>9151</v>
      </c>
      <c r="H35" s="49" t="n">
        <f>G35/C35</f>
        <v>0.100658886163391</v>
      </c>
      <c r="I35" s="47" t="n">
        <v>1640</v>
      </c>
      <c r="J35" s="49" t="n">
        <f>I35/C35</f>
        <v>0.0180396211679555</v>
      </c>
      <c r="K35" s="47" t="n">
        <v>12354</v>
      </c>
      <c r="L35" s="49" t="n">
        <f>K35/C35</f>
        <v>0.135891146285928</v>
      </c>
      <c r="M35" s="47" t="n">
        <v>152</v>
      </c>
      <c r="N35" s="49" t="n">
        <f>M35/C35</f>
        <v>0.00167196488873734</v>
      </c>
      <c r="O35" s="47" t="n">
        <v>5016</v>
      </c>
      <c r="P35" s="49" t="n">
        <f>O35/C35</f>
        <v>0.0551748413283321</v>
      </c>
      <c r="Q35" s="62" t="n">
        <f>C35-E35</f>
        <v>20413</v>
      </c>
      <c r="R35" s="49" t="n">
        <f>Q35/$C35</f>
        <v>0.224538284696021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</row>
    <row r="36" ht="12.75">
      <c r="A36" s="9" t="n">
        <v>34</v>
      </c>
      <c r="B36" s="25"/>
      <c r="C36" s="47" t="n">
        <f>Overview!B36</f>
        <v>93881</v>
      </c>
      <c r="D36" s="49" t="n">
        <f>F36+H36+J36+L36+N36+P36</f>
        <v>1.07427487990115</v>
      </c>
      <c r="E36" s="47" t="n">
        <v>88008</v>
      </c>
      <c r="F36" s="49" t="n">
        <f>E36/C36</f>
        <v>0.937442080932244</v>
      </c>
      <c r="G36" s="47" t="n">
        <v>3916</v>
      </c>
      <c r="H36" s="49" t="n">
        <f>G36/C36</f>
        <v>0.0417123805668879</v>
      </c>
      <c r="I36" s="47" t="n">
        <v>2594</v>
      </c>
      <c r="J36" s="49" t="n">
        <f>I36/C36</f>
        <v>0.0276307240016617</v>
      </c>
      <c r="K36" s="47" t="n">
        <v>952</v>
      </c>
      <c r="L36" s="49" t="n">
        <f>K36/C36</f>
        <v>0.010140497012175</v>
      </c>
      <c r="M36" s="47" t="n">
        <v>60</v>
      </c>
      <c r="N36" s="49" t="n">
        <f>M36/C36</f>
        <v>0.000639106954548844</v>
      </c>
      <c r="O36" s="47" t="n">
        <v>5324</v>
      </c>
      <c r="P36" s="49" t="n">
        <f>O36/C36</f>
        <v>0.0567100904336341</v>
      </c>
      <c r="Q36" s="62" t="n">
        <f>C36-E36</f>
        <v>5873</v>
      </c>
      <c r="R36" s="49" t="n">
        <f>Q36/$C36</f>
        <v>0.062557919067756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</row>
    <row r="37" ht="12.75">
      <c r="A37" s="9" t="n">
        <v>35</v>
      </c>
      <c r="B37" s="25"/>
      <c r="C37" s="47" t="n">
        <f>Overview!B37</f>
        <v>93023</v>
      </c>
      <c r="D37" s="49" t="n">
        <f>F37+H37+J37+L37+N37+P37</f>
        <v>1.05439514958666</v>
      </c>
      <c r="E37" s="47" t="n">
        <v>89195</v>
      </c>
      <c r="F37" s="49" t="n">
        <f>E37/C37</f>
        <v>0.958848886834439</v>
      </c>
      <c r="G37" s="47" t="n">
        <v>2033</v>
      </c>
      <c r="H37" s="49" t="n">
        <f>G37/C37</f>
        <v>0.0218548101007278</v>
      </c>
      <c r="I37" s="47" t="n">
        <v>2251</v>
      </c>
      <c r="J37" s="49" t="n">
        <f>I37/C37</f>
        <v>0.0241983165453705</v>
      </c>
      <c r="K37" s="47" t="n">
        <v>897</v>
      </c>
      <c r="L37" s="49" t="n">
        <f>K37/C37</f>
        <v>0.00964277651763542</v>
      </c>
      <c r="M37" s="47" t="n">
        <v>87</v>
      </c>
      <c r="N37" s="49" t="n">
        <f>M37/C37</f>
        <v>0.000935252571944573</v>
      </c>
      <c r="O37" s="47" t="n">
        <v>3620</v>
      </c>
      <c r="P37" s="49" t="n">
        <f>O37/C37</f>
        <v>0.0389151070165443</v>
      </c>
      <c r="Q37" s="62" t="n">
        <f>C37-E37</f>
        <v>3828</v>
      </c>
      <c r="R37" s="49" t="n">
        <f>Q37/$C37</f>
        <v>0.0411511131655612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</row>
    <row r="38" ht="12.75">
      <c r="A38" s="9" t="n">
        <v>36</v>
      </c>
      <c r="B38" s="25"/>
      <c r="C38" s="47" t="n">
        <f>Overview!B38</f>
        <v>89634</v>
      </c>
      <c r="D38" s="49" t="n">
        <f>F38+H38+J38+L38+N38+P38</f>
        <v>1.06847847914854</v>
      </c>
      <c r="E38" s="47" t="n">
        <v>82233</v>
      </c>
      <c r="F38" s="49" t="n">
        <f>E38/C38</f>
        <v>0.917430885601446</v>
      </c>
      <c r="G38" s="47" t="n">
        <v>3946</v>
      </c>
      <c r="H38" s="49" t="n">
        <f>G38/C38</f>
        <v>0.0440234732356026</v>
      </c>
      <c r="I38" s="47" t="n">
        <v>2276</v>
      </c>
      <c r="J38" s="49" t="n">
        <f>I38/C38</f>
        <v>0.0253921503001093</v>
      </c>
      <c r="K38" s="47" t="n">
        <v>1066</v>
      </c>
      <c r="L38" s="49" t="n">
        <f>K38/C38</f>
        <v>0.0118928085324765</v>
      </c>
      <c r="M38" s="47" t="n">
        <v>90</v>
      </c>
      <c r="N38" s="49" t="n">
        <f>M38/C38</f>
        <v>0.00100408327197269</v>
      </c>
      <c r="O38" s="47" t="n">
        <v>6161</v>
      </c>
      <c r="P38" s="49" t="n">
        <f>O38/C38</f>
        <v>0.0687350782069304</v>
      </c>
      <c r="Q38" s="62" t="n">
        <f>C38-E38</f>
        <v>7401</v>
      </c>
      <c r="R38" s="49" t="n">
        <f>Q38/$C38</f>
        <v>0.0825691143985541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</row>
    <row r="39" ht="12.75">
      <c r="A39" s="9" t="n">
        <v>37</v>
      </c>
      <c r="B39" s="25"/>
      <c r="C39" s="47" t="n">
        <f>Overview!B39</f>
        <v>91456</v>
      </c>
      <c r="D39" s="49" t="n">
        <f>F39+H39+J39+L39+N39+P39</f>
        <v>1.0825861616515</v>
      </c>
      <c r="E39" s="47" t="n">
        <v>79942</v>
      </c>
      <c r="F39" s="49" t="n">
        <f>E39/C39</f>
        <v>0.874103393981805</v>
      </c>
      <c r="G39" s="47" t="n">
        <v>7861</v>
      </c>
      <c r="H39" s="49" t="n">
        <f>G39/C39</f>
        <v>0.0859539013296011</v>
      </c>
      <c r="I39" s="47" t="n">
        <v>3095</v>
      </c>
      <c r="J39" s="49" t="n">
        <f>I39/C39</f>
        <v>0.0338414100769769</v>
      </c>
      <c r="K39" s="47" t="n">
        <v>2353</v>
      </c>
      <c r="L39" s="49" t="n">
        <f>K39/C39</f>
        <v>0.0257282190342897</v>
      </c>
      <c r="M39" s="47" t="n">
        <v>174</v>
      </c>
      <c r="N39" s="49" t="n">
        <f>M39/C39</f>
        <v>0.00190255423372988</v>
      </c>
      <c r="O39" s="47" t="n">
        <v>5584</v>
      </c>
      <c r="P39" s="49" t="n">
        <f>O39/C39</f>
        <v>0.0610566829951015</v>
      </c>
      <c r="Q39" s="62" t="n">
        <f>C39-E39</f>
        <v>11514</v>
      </c>
      <c r="R39" s="49" t="n">
        <f>Q39/$C39</f>
        <v>0.125896606018195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</row>
    <row r="40" ht="12.75">
      <c r="A40" s="9" t="n">
        <v>38</v>
      </c>
      <c r="B40" s="25"/>
      <c r="C40" s="47" t="n">
        <f>Overview!B40</f>
        <v>93422</v>
      </c>
      <c r="D40" s="49" t="n">
        <f>F40+H40+J40+L40+N40+P40</f>
        <v>1.06711481235683</v>
      </c>
      <c r="E40" s="47" t="n">
        <v>70004</v>
      </c>
      <c r="F40" s="49" t="n">
        <f>E40/C40</f>
        <v>0.749330992699792</v>
      </c>
      <c r="G40" s="47" t="n">
        <v>19452</v>
      </c>
      <c r="H40" s="49" t="n">
        <f>G40/C40</f>
        <v>0.20821648005823</v>
      </c>
      <c r="I40" s="47" t="n">
        <v>2078</v>
      </c>
      <c r="J40" s="49" t="n">
        <f>I40/C40</f>
        <v>0.0222431547173043</v>
      </c>
      <c r="K40" s="47" t="n">
        <v>2220</v>
      </c>
      <c r="L40" s="49" t="n">
        <f>K40/C40</f>
        <v>0.0237631393033761</v>
      </c>
      <c r="M40" s="47" t="n">
        <v>100</v>
      </c>
      <c r="N40" s="49" t="n">
        <f>M40/C40</f>
        <v>0.00107041168033226</v>
      </c>
      <c r="O40" s="47" t="n">
        <v>5838</v>
      </c>
      <c r="P40" s="49" t="n">
        <f>O40/C40</f>
        <v>0.0624906338977971</v>
      </c>
      <c r="Q40" s="62" t="n">
        <f>C40-E40</f>
        <v>23418</v>
      </c>
      <c r="R40" s="49" t="n">
        <f>Q40/$C40</f>
        <v>0.250669007300208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</row>
    <row r="41" ht="12.75">
      <c r="A41" s="9" t="n">
        <v>39</v>
      </c>
      <c r="B41" s="25"/>
      <c r="C41" s="47" t="n">
        <f>Overview!B41</f>
        <v>90102</v>
      </c>
      <c r="D41" s="49" t="n">
        <f>F41+H41+J41+L41+N41+P41</f>
        <v>1.08358305032075</v>
      </c>
      <c r="E41" s="47" t="n">
        <v>82175</v>
      </c>
      <c r="F41" s="49" t="n">
        <f>E41/C41</f>
        <v>0.912021930700761</v>
      </c>
      <c r="G41" s="47" t="n">
        <v>2865</v>
      </c>
      <c r="H41" s="49" t="n">
        <f>G41/C41</f>
        <v>0.0317972963974163</v>
      </c>
      <c r="I41" s="47" t="n">
        <v>3396</v>
      </c>
      <c r="J41" s="49" t="n">
        <f>I41/C41</f>
        <v>0.0376906173003929</v>
      </c>
      <c r="K41" s="47" t="n">
        <v>809</v>
      </c>
      <c r="L41" s="49" t="n">
        <f>K41/C41</f>
        <v>0.00897871301413953</v>
      </c>
      <c r="M41" s="47" t="n">
        <v>113</v>
      </c>
      <c r="N41" s="49" t="n">
        <f>M41/C41</f>
        <v>0.0012541342034583</v>
      </c>
      <c r="O41" s="47" t="n">
        <v>8275</v>
      </c>
      <c r="P41" s="49" t="n">
        <f>O41/C41</f>
        <v>0.0918403587045793</v>
      </c>
      <c r="Q41" s="62" t="n">
        <f>C41-E41</f>
        <v>7927</v>
      </c>
      <c r="R41" s="49" t="n">
        <f>Q41/$C41</f>
        <v>0.0879780692992386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</row>
    <row r="42" ht="12.75">
      <c r="A42" s="9" t="n">
        <v>40</v>
      </c>
      <c r="B42" s="25"/>
      <c r="C42" s="47" t="n">
        <f>Overview!B42</f>
        <v>91819</v>
      </c>
      <c r="D42" s="49" t="n">
        <f>F42+H42+J42+L42+N42+P42</f>
        <v>1.08047354033479</v>
      </c>
      <c r="E42" s="47" t="n">
        <v>78297</v>
      </c>
      <c r="F42" s="49" t="n">
        <f>E42/C42</f>
        <v>0.852732005358368</v>
      </c>
      <c r="G42" s="47" t="n">
        <v>9636</v>
      </c>
      <c r="H42" s="49" t="n">
        <f>G42/C42</f>
        <v>0.104945599494658</v>
      </c>
      <c r="I42" s="47" t="n">
        <v>2253</v>
      </c>
      <c r="J42" s="49" t="n">
        <f>I42/C42</f>
        <v>0.0245374051122317</v>
      </c>
      <c r="K42" s="47" t="n">
        <v>4698</v>
      </c>
      <c r="L42" s="49" t="n">
        <f>K42/C42</f>
        <v>0.051165880700073</v>
      </c>
      <c r="M42" s="47" t="n">
        <v>115</v>
      </c>
      <c r="N42" s="49" t="n">
        <f>M42/C42</f>
        <v>0.00125246408695368</v>
      </c>
      <c r="O42" s="47" t="n">
        <v>4209</v>
      </c>
      <c r="P42" s="49" t="n">
        <f>O42/C42</f>
        <v>0.0458401855825047</v>
      </c>
      <c r="Q42" s="62" t="n">
        <f>C42-E42</f>
        <v>13522</v>
      </c>
      <c r="R42" s="49" t="n">
        <f>Q42/$C42</f>
        <v>0.147267994641632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</row>
    <row r="43" ht="12.75">
      <c r="A43" s="9" t="n">
        <v>41</v>
      </c>
      <c r="B43" s="25"/>
      <c r="C43" s="47" t="n">
        <f>Overview!B43</f>
        <v>92190</v>
      </c>
      <c r="D43" s="49" t="n">
        <f>F43+H43+J43+L43+N43+P43</f>
        <v>1.08969519470658</v>
      </c>
      <c r="E43" s="47" t="n">
        <v>64491</v>
      </c>
      <c r="F43" s="49" t="n">
        <f>E43/C43</f>
        <v>0.699544419134396</v>
      </c>
      <c r="G43" s="47" t="n">
        <v>23859</v>
      </c>
      <c r="H43" s="49" t="n">
        <f>G43/C43</f>
        <v>0.25880247315327</v>
      </c>
      <c r="I43" s="47" t="n">
        <v>2366</v>
      </c>
      <c r="J43" s="49" t="n">
        <f>I43/C43</f>
        <v>0.0256643887623386</v>
      </c>
      <c r="K43" s="47" t="n">
        <v>3339</v>
      </c>
      <c r="L43" s="49" t="n">
        <f>K43/C43</f>
        <v>0.0362186788154897</v>
      </c>
      <c r="M43" s="47" t="n">
        <v>127</v>
      </c>
      <c r="N43" s="49" t="n">
        <f>M43/C43</f>
        <v>0.00137758976027769</v>
      </c>
      <c r="O43" s="47" t="n">
        <v>6277</v>
      </c>
      <c r="P43" s="49" t="n">
        <f>O43/C43</f>
        <v>0.0680876450808114</v>
      </c>
      <c r="Q43" s="62" t="n">
        <f>C43-E43</f>
        <v>27699</v>
      </c>
      <c r="R43" s="49" t="n">
        <f>Q43/$C43</f>
        <v>0.300455580865604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</row>
    <row r="44" ht="12.75">
      <c r="A44" s="9" t="n">
        <v>42</v>
      </c>
      <c r="B44" s="25"/>
      <c r="C44" s="47" t="n">
        <f>Overview!B44</f>
        <v>89434</v>
      </c>
      <c r="D44" s="49" t="n">
        <f>F44+H44+J44+L44+N44+P44</f>
        <v>1.06642887492453</v>
      </c>
      <c r="E44" s="47" t="n">
        <v>83901</v>
      </c>
      <c r="F44" s="49" t="n">
        <f>E44/C44</f>
        <v>0.938133148467026</v>
      </c>
      <c r="G44" s="47" t="n">
        <v>4337</v>
      </c>
      <c r="H44" s="49" t="n">
        <f>G44/C44</f>
        <v>0.0484938613949952</v>
      </c>
      <c r="I44" s="47" t="n">
        <v>2402</v>
      </c>
      <c r="J44" s="49" t="n">
        <f>I44/C44</f>
        <v>0.0268577945747702</v>
      </c>
      <c r="K44" s="47" t="n">
        <v>1516</v>
      </c>
      <c r="L44" s="49" t="n">
        <f>K44/C44</f>
        <v>0.0169510476999799</v>
      </c>
      <c r="M44" s="47" t="n">
        <v>67</v>
      </c>
      <c r="N44" s="49" t="n">
        <f>M44/C44</f>
        <v>0.000749155802043965</v>
      </c>
      <c r="O44" s="47" t="n">
        <v>3152</v>
      </c>
      <c r="P44" s="49" t="n">
        <f>O44/C44</f>
        <v>0.0352438669857101</v>
      </c>
      <c r="Q44" s="62" t="n">
        <f>C44-E44</f>
        <v>5533</v>
      </c>
      <c r="R44" s="49" t="n">
        <f>Q44/$C44</f>
        <v>0.061866851532974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</row>
    <row r="45" ht="12.75">
      <c r="A45" s="9" t="n">
        <v>43</v>
      </c>
      <c r="B45" s="25"/>
      <c r="C45" s="47" t="n">
        <f>Overview!B45</f>
        <v>92797</v>
      </c>
      <c r="D45" s="49" t="n">
        <f>F45+H45+J45+L45+N45+P45</f>
        <v>1.05987262519263</v>
      </c>
      <c r="E45" s="47" t="n">
        <v>88720</v>
      </c>
      <c r="F45" s="49" t="n">
        <f>E45/C45</f>
        <v>0.956065390044937</v>
      </c>
      <c r="G45" s="47" t="n">
        <v>1594</v>
      </c>
      <c r="H45" s="49" t="n">
        <f>G45/C45</f>
        <v>0.0171772794379129</v>
      </c>
      <c r="I45" s="47" t="n">
        <v>2293</v>
      </c>
      <c r="J45" s="49" t="n">
        <f>I45/C45</f>
        <v>0.0247098505339612</v>
      </c>
      <c r="K45" s="47" t="n">
        <v>964</v>
      </c>
      <c r="L45" s="49" t="n">
        <f>K45/C45</f>
        <v>0.0103882668620753</v>
      </c>
      <c r="M45" s="47" t="n">
        <v>91</v>
      </c>
      <c r="N45" s="49" t="n">
        <f>M45/C45</f>
        <v>0.000980635149843206</v>
      </c>
      <c r="O45" s="47" t="n">
        <v>4691</v>
      </c>
      <c r="P45" s="49" t="n">
        <f>O45/C45</f>
        <v>0.0505512031638954</v>
      </c>
      <c r="Q45" s="62" t="n">
        <f>C45-E45</f>
        <v>4077</v>
      </c>
      <c r="R45" s="49" t="n">
        <f>Q45/$C45</f>
        <v>0.0439346099550632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</row>
    <row r="46" ht="12.75">
      <c r="A46" s="9" t="n">
        <v>44</v>
      </c>
      <c r="B46" s="25"/>
      <c r="C46" s="47" t="n">
        <f>Overview!B46</f>
        <v>89974</v>
      </c>
      <c r="D46" s="49" t="n">
        <f>F46+H46+J46+L46+N46+P46</f>
        <v>1.08629159534977</v>
      </c>
      <c r="E46" s="47" t="n">
        <v>69297</v>
      </c>
      <c r="F46" s="49" t="n">
        <f>E46/C46</f>
        <v>0.770189165758997</v>
      </c>
      <c r="G46" s="47" t="n">
        <v>17132</v>
      </c>
      <c r="H46" s="49" t="n">
        <f>G46/C46</f>
        <v>0.190410563051548</v>
      </c>
      <c r="I46" s="47" t="n">
        <v>2574</v>
      </c>
      <c r="J46" s="49" t="n">
        <f>I46/C46</f>
        <v>0.0286082646097762</v>
      </c>
      <c r="K46" s="47" t="n">
        <v>3907</v>
      </c>
      <c r="L46" s="49" t="n">
        <f>K46/C46</f>
        <v>0.0434236557227644</v>
      </c>
      <c r="M46" s="47" t="n">
        <v>123</v>
      </c>
      <c r="N46" s="49" t="n">
        <f>M46/C46</f>
        <v>0.00136706159557205</v>
      </c>
      <c r="O46" s="47" t="n">
        <v>4705</v>
      </c>
      <c r="P46" s="49" t="n">
        <f>O46/C46</f>
        <v>0.0522928846111099</v>
      </c>
      <c r="Q46" s="62" t="n">
        <f>C46-E46</f>
        <v>20677</v>
      </c>
      <c r="R46" s="49" t="n">
        <f>Q46/$C46</f>
        <v>0.229810834241003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</row>
    <row r="47" ht="12.75">
      <c r="A47" s="9" t="n">
        <v>45</v>
      </c>
      <c r="B47" s="25"/>
      <c r="C47" s="47" t="n">
        <f>Overview!B47</f>
        <v>90484</v>
      </c>
      <c r="D47" s="49" t="n">
        <f>F47+H47+J47+L47+N47+P47</f>
        <v>1.05271650236506</v>
      </c>
      <c r="E47" s="47" t="n">
        <v>87368</v>
      </c>
      <c r="F47" s="49" t="n">
        <f>E47/C47</f>
        <v>0.965562972459219</v>
      </c>
      <c r="G47" s="47" t="n">
        <v>2162</v>
      </c>
      <c r="H47" s="49" t="n">
        <f>G47/C47</f>
        <v>0.0238937270677689</v>
      </c>
      <c r="I47" s="47" t="n">
        <v>2310</v>
      </c>
      <c r="J47" s="49" t="n">
        <f>I47/C47</f>
        <v>0.0255293753591795</v>
      </c>
      <c r="K47" s="47" t="n">
        <v>882</v>
      </c>
      <c r="L47" s="49" t="n">
        <f>K47/C47</f>
        <v>0.00974757968259582</v>
      </c>
      <c r="M47" s="47" t="n">
        <v>52</v>
      </c>
      <c r="N47" s="49" t="n">
        <f>M47/C47</f>
        <v>0.000574687237522656</v>
      </c>
      <c r="O47" s="47" t="n">
        <v>2480</v>
      </c>
      <c r="P47" s="49" t="n">
        <f>O47/C47</f>
        <v>0.0274081605587728</v>
      </c>
      <c r="Q47" s="62" t="n">
        <f>C47-E47</f>
        <v>3116</v>
      </c>
      <c r="R47" s="49" t="n">
        <f>Q47/$C47</f>
        <v>0.0344370275407807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</row>
    <row r="48" ht="12.75">
      <c r="A48" s="9" t="n">
        <v>46</v>
      </c>
      <c r="B48" s="25"/>
      <c r="C48" s="47" t="n">
        <f>Overview!B48</f>
        <v>91382</v>
      </c>
      <c r="D48" s="49" t="n">
        <f>F48+H48+J48+L48+N48+P48</f>
        <v>1.07766299708914</v>
      </c>
      <c r="E48" s="47" t="n">
        <v>76703</v>
      </c>
      <c r="F48" s="49" t="n">
        <f>E48/C48</f>
        <v>0.839366614869449</v>
      </c>
      <c r="G48" s="47" t="n">
        <v>14215</v>
      </c>
      <c r="H48" s="49" t="n">
        <f>G48/C48</f>
        <v>0.155555798734981</v>
      </c>
      <c r="I48" s="47" t="n">
        <v>2270</v>
      </c>
      <c r="J48" s="49" t="n">
        <f>I48/C48</f>
        <v>0.024840778271432</v>
      </c>
      <c r="K48" s="47" t="n">
        <v>1717</v>
      </c>
      <c r="L48" s="49" t="n">
        <f>K48/C48</f>
        <v>0.0187892582784356</v>
      </c>
      <c r="M48" s="47" t="n">
        <v>69</v>
      </c>
      <c r="N48" s="49" t="n">
        <f>M48/C48</f>
        <v>0.000755072114858506</v>
      </c>
      <c r="O48" s="47" t="n">
        <v>3505</v>
      </c>
      <c r="P48" s="49" t="n">
        <f>O48/C48</f>
        <v>0.0383554748199864</v>
      </c>
      <c r="Q48" s="62" t="n">
        <f>C48-E48</f>
        <v>14679</v>
      </c>
      <c r="R48" s="49" t="n">
        <f>Q48/$C48</f>
        <v>0.160633385130551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</row>
    <row r="49" ht="12.75">
      <c r="A49" s="9" t="n">
        <v>47</v>
      </c>
      <c r="B49" s="25"/>
      <c r="C49" s="47" t="n">
        <f>Overview!B49</f>
        <v>93750</v>
      </c>
      <c r="D49" s="49" t="n">
        <f>F49+H49+J49+L49+N49+P49</f>
        <v>1.07749333333333</v>
      </c>
      <c r="E49" s="47" t="n">
        <v>85228</v>
      </c>
      <c r="F49" s="49" t="n">
        <f>E49/C49</f>
        <v>0.909098666666667</v>
      </c>
      <c r="G49" s="47" t="n">
        <v>4474</v>
      </c>
      <c r="H49" s="49" t="n">
        <f>G49/C49</f>
        <v>0.0477226666666667</v>
      </c>
      <c r="I49" s="47" t="n">
        <v>2006</v>
      </c>
      <c r="J49" s="49" t="n">
        <f>I49/C49</f>
        <v>0.0213973333333333</v>
      </c>
      <c r="K49" s="47" t="n">
        <v>5089</v>
      </c>
      <c r="L49" s="49" t="n">
        <f>K49/C49</f>
        <v>0.0542826666666667</v>
      </c>
      <c r="M49" s="47" t="n">
        <v>134</v>
      </c>
      <c r="N49" s="49" t="n">
        <f>M49/C49</f>
        <v>0.00142933333333333</v>
      </c>
      <c r="O49" s="47" t="n">
        <v>4084</v>
      </c>
      <c r="P49" s="49" t="n">
        <f>O49/C49</f>
        <v>0.0435626666666667</v>
      </c>
      <c r="Q49" s="62" t="n">
        <f>C49-E49</f>
        <v>8522</v>
      </c>
      <c r="R49" s="49" t="n">
        <f>Q49/$C49</f>
        <v>0.0909013333333333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</row>
    <row r="50" ht="12.75">
      <c r="A50" s="9" t="n">
        <v>48</v>
      </c>
      <c r="B50" s="25"/>
      <c r="C50" s="47" t="n">
        <f>Overview!B50</f>
        <v>92896</v>
      </c>
      <c r="D50" s="49" t="n">
        <f>F50+H50+J50+L50+N50+P50</f>
        <v>1.06364106097141</v>
      </c>
      <c r="E50" s="47" t="n">
        <v>84030</v>
      </c>
      <c r="F50" s="49" t="n">
        <f>E50/C50</f>
        <v>0.904559937995177</v>
      </c>
      <c r="G50" s="47" t="n">
        <v>2471</v>
      </c>
      <c r="H50" s="49" t="n">
        <f>G50/C50</f>
        <v>0.0265996383052015</v>
      </c>
      <c r="I50" s="47" t="n">
        <v>1819</v>
      </c>
      <c r="J50" s="49" t="n">
        <f>I50/C50</f>
        <v>0.0195810368584223</v>
      </c>
      <c r="K50" s="47" t="n">
        <v>7184</v>
      </c>
      <c r="L50" s="49" t="n">
        <f>K50/C50</f>
        <v>0.0773337926283155</v>
      </c>
      <c r="M50" s="47" t="n">
        <v>86</v>
      </c>
      <c r="N50" s="49" t="n">
        <f>M50/C50</f>
        <v>0.00092576644850155</v>
      </c>
      <c r="O50" s="47" t="n">
        <v>3218</v>
      </c>
      <c r="P50" s="49" t="n">
        <f>O50/C50</f>
        <v>0.0346408887357906</v>
      </c>
      <c r="Q50" s="62" t="n">
        <f>C50-E50</f>
        <v>8866</v>
      </c>
      <c r="R50" s="49" t="n">
        <f>Q50/$C50</f>
        <v>0.0954400620048226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</row>
    <row r="51" ht="12.75">
      <c r="A51" s="9" t="n">
        <v>49</v>
      </c>
      <c r="B51" s="25"/>
      <c r="C51" s="47" t="n">
        <f>Overview!B51</f>
        <v>93247</v>
      </c>
      <c r="D51" s="49" t="n">
        <f>F51+H51+J51+L51+N51+P51</f>
        <v>1.06203952942186</v>
      </c>
      <c r="E51" s="47" t="n">
        <v>82062</v>
      </c>
      <c r="F51" s="49" t="n">
        <f>E51/C51</f>
        <v>0.880049760314005</v>
      </c>
      <c r="G51" s="47" t="n">
        <v>6326</v>
      </c>
      <c r="H51" s="49" t="n">
        <f>G51/C51</f>
        <v>0.0678413246538763</v>
      </c>
      <c r="I51" s="47" t="n">
        <v>1699</v>
      </c>
      <c r="J51" s="49" t="n">
        <f>I51/C51</f>
        <v>0.0182204253219943</v>
      </c>
      <c r="K51" s="47" t="n">
        <v>4825</v>
      </c>
      <c r="L51" s="49" t="n">
        <f>K51/C51</f>
        <v>0.051744292041567</v>
      </c>
      <c r="M51" s="47" t="n">
        <v>122</v>
      </c>
      <c r="N51" s="49" t="n">
        <f>M51/C51</f>
        <v>0.00130835308374532</v>
      </c>
      <c r="O51" s="47" t="n">
        <v>3998</v>
      </c>
      <c r="P51" s="49" t="n">
        <f>O51/C51</f>
        <v>0.0428753740066705</v>
      </c>
      <c r="Q51" s="62" t="n">
        <f>C51-E51</f>
        <v>11185</v>
      </c>
      <c r="R51" s="49" t="n">
        <f>Q51/$C51</f>
        <v>0.119950239685995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</row>
    <row r="52" ht="12.75">
      <c r="A52" s="9" t="n">
        <v>50</v>
      </c>
      <c r="B52" s="25"/>
      <c r="C52" s="47" t="n">
        <f>Overview!B52</f>
        <v>93139</v>
      </c>
      <c r="D52" s="49" t="n">
        <f>F52+H52+J52+L52+N52+P52</f>
        <v>1.05643178475182</v>
      </c>
      <c r="E52" s="47" t="n">
        <v>90835</v>
      </c>
      <c r="F52" s="49" t="n">
        <f>E52/C52</f>
        <v>0.975262779286872</v>
      </c>
      <c r="G52" s="47" t="n">
        <v>926</v>
      </c>
      <c r="H52" s="49" t="n">
        <f>G52/C52</f>
        <v>0.00994212950536295</v>
      </c>
      <c r="I52" s="47" t="n">
        <v>2255</v>
      </c>
      <c r="J52" s="49" t="n">
        <f>I52/C52</f>
        <v>0.0242111253073363</v>
      </c>
      <c r="K52" s="47" t="n">
        <v>1241</v>
      </c>
      <c r="L52" s="49" t="n">
        <f>K52/C52</f>
        <v>0.0133241713997359</v>
      </c>
      <c r="M52" s="47" t="n">
        <v>152</v>
      </c>
      <c r="N52" s="49" t="n">
        <f>M52/C52</f>
        <v>0.00163196942204662</v>
      </c>
      <c r="O52" s="47" t="n">
        <v>2986</v>
      </c>
      <c r="P52" s="49" t="n">
        <f>O52/C52</f>
        <v>0.0320596098304684</v>
      </c>
      <c r="Q52" s="62" t="n">
        <f>C52-E52</f>
        <v>2304</v>
      </c>
      <c r="R52" s="49" t="n">
        <f>Q52/$C52</f>
        <v>0.0247372207131277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</row>
    <row r="53" ht="12.75">
      <c r="A53" s="9" t="n">
        <v>51</v>
      </c>
      <c r="B53" s="25"/>
      <c r="C53" s="47" t="n">
        <f>Overview!B53</f>
        <v>91507</v>
      </c>
      <c r="D53" s="49" t="n">
        <f>F53+H53+J53+L53+N53+P53</f>
        <v>1.06376561355962</v>
      </c>
      <c r="E53" s="47" t="n">
        <v>87892</v>
      </c>
      <c r="F53" s="49" t="n">
        <f>E53/C53</f>
        <v>0.960494825532473</v>
      </c>
      <c r="G53" s="47" t="n">
        <v>1882</v>
      </c>
      <c r="H53" s="49" t="n">
        <f>G53/C53</f>
        <v>0.0205667325996918</v>
      </c>
      <c r="I53" s="47" t="n">
        <v>2086</v>
      </c>
      <c r="J53" s="49" t="n">
        <f>I53/C53</f>
        <v>0.0227960702459921</v>
      </c>
      <c r="K53" s="47" t="n">
        <v>1902</v>
      </c>
      <c r="L53" s="49" t="n">
        <f>K53/C53</f>
        <v>0.020785295114035</v>
      </c>
      <c r="M53" s="47" t="n">
        <v>63</v>
      </c>
      <c r="N53" s="49" t="n">
        <f>M53/C53</f>
        <v>0.00068847192018097</v>
      </c>
      <c r="O53" s="47" t="n">
        <v>3517</v>
      </c>
      <c r="P53" s="49" t="n">
        <f>O53/C53</f>
        <v>0.0384342181472456</v>
      </c>
      <c r="Q53" s="62" t="n">
        <f>C53-E53</f>
        <v>3615</v>
      </c>
      <c r="R53" s="49" t="n">
        <f>Q53/$C53</f>
        <v>0.0395051744675271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</row>
    <row r="54" ht="12.75">
      <c r="A54" s="9" t="n">
        <v>52</v>
      </c>
      <c r="B54" s="25"/>
      <c r="C54" s="47" t="n">
        <f>Overview!B54</f>
        <v>91098</v>
      </c>
      <c r="D54" s="49" t="n">
        <f>F54+H54+J54+L54+N54+P54</f>
        <v>1.07007837713232</v>
      </c>
      <c r="E54" s="47" t="n">
        <v>84888</v>
      </c>
      <c r="F54" s="49" t="n">
        <f>E54/C54</f>
        <v>0.931831653823355</v>
      </c>
      <c r="G54" s="47" t="n">
        <v>3648</v>
      </c>
      <c r="H54" s="49" t="n">
        <f>G54/C54</f>
        <v>0.0400447869327537</v>
      </c>
      <c r="I54" s="47" t="n">
        <v>1969</v>
      </c>
      <c r="J54" s="49" t="n">
        <f>I54/C54</f>
        <v>0.0216140859294386</v>
      </c>
      <c r="K54" s="47" t="n">
        <v>2331</v>
      </c>
      <c r="L54" s="49" t="n">
        <f>K54/C54</f>
        <v>0.0255878284923928</v>
      </c>
      <c r="M54" s="47" t="n">
        <v>57</v>
      </c>
      <c r="N54" s="49" t="n">
        <f>M54/C54</f>
        <v>0.000625699795824277</v>
      </c>
      <c r="O54" s="47" t="n">
        <v>4589</v>
      </c>
      <c r="P54" s="49" t="n">
        <f>O54/C54</f>
        <v>0.0503743221585545</v>
      </c>
      <c r="Q54" s="62" t="n">
        <f>C54-E54</f>
        <v>6210</v>
      </c>
      <c r="R54" s="49" t="n">
        <f>Q54/$C54</f>
        <v>0.0681683461766449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</row>
    <row r="55" ht="12.75">
      <c r="A55" s="9" t="n">
        <v>53</v>
      </c>
      <c r="B55" s="25"/>
      <c r="C55" s="47" t="n">
        <f>Overview!B55</f>
        <v>93056</v>
      </c>
      <c r="D55" s="49" t="n">
        <f>F55+H55+J55+L55+N55+P55</f>
        <v>1.10124011348006</v>
      </c>
      <c r="E55" s="47" t="n">
        <v>49242</v>
      </c>
      <c r="F55" s="49" t="n">
        <f>E55/C55</f>
        <v>0.529165233837689</v>
      </c>
      <c r="G55" s="47" t="n">
        <v>35396</v>
      </c>
      <c r="H55" s="49" t="n">
        <f>G55/C55</f>
        <v>0.38037310866575</v>
      </c>
      <c r="I55" s="47" t="n">
        <v>2281</v>
      </c>
      <c r="J55" s="49" t="n">
        <f>I55/C55</f>
        <v>0.0245121217331499</v>
      </c>
      <c r="K55" s="47" t="n">
        <v>2700</v>
      </c>
      <c r="L55" s="49" t="n">
        <f>K55/C55</f>
        <v>0.0290147867950481</v>
      </c>
      <c r="M55" s="47" t="n">
        <v>101</v>
      </c>
      <c r="N55" s="49" t="n">
        <f>M55/C55</f>
        <v>0.00108536795048143</v>
      </c>
      <c r="O55" s="47" t="n">
        <v>12757</v>
      </c>
      <c r="P55" s="49" t="n">
        <f>O55/C55</f>
        <v>0.137089494497937</v>
      </c>
      <c r="Q55" s="62" t="n">
        <f>C55-E55</f>
        <v>43814</v>
      </c>
      <c r="R55" s="49" t="n">
        <f>Q55/$C55</f>
        <v>0.470834766162311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</row>
    <row r="56" ht="12.75">
      <c r="A56" s="9" t="n">
        <v>54</v>
      </c>
      <c r="B56" s="25"/>
      <c r="C56" s="47" t="n">
        <f>Overview!B56</f>
        <v>92949</v>
      </c>
      <c r="D56" s="49" t="n">
        <f>F56+H56+J56+L56+N56+P56</f>
        <v>1.06973716769411</v>
      </c>
      <c r="E56" s="47" t="n">
        <v>75403</v>
      </c>
      <c r="F56" s="49" t="n">
        <f>E56/C56</f>
        <v>0.811229814199185</v>
      </c>
      <c r="G56" s="47" t="n">
        <v>7655</v>
      </c>
      <c r="H56" s="49" t="n">
        <f>G56/C56</f>
        <v>0.0823569914684397</v>
      </c>
      <c r="I56" s="47" t="n">
        <v>1492</v>
      </c>
      <c r="J56" s="49" t="n">
        <f>I56/C56</f>
        <v>0.0160518133600146</v>
      </c>
      <c r="K56" s="47" t="n">
        <v>10106</v>
      </c>
      <c r="L56" s="49" t="n">
        <f>K56/C56</f>
        <v>0.1087262907616</v>
      </c>
      <c r="M56" s="47" t="n">
        <v>77</v>
      </c>
      <c r="N56" s="49" t="n">
        <f>M56/C56</f>
        <v>0.000828411279303704</v>
      </c>
      <c r="O56" s="47" t="n">
        <v>4698</v>
      </c>
      <c r="P56" s="49" t="n">
        <f>O56/C56</f>
        <v>0.0505438466255689</v>
      </c>
      <c r="Q56" s="62" t="n">
        <f>C56-E56</f>
        <v>17546</v>
      </c>
      <c r="R56" s="49" t="n">
        <f>Q56/$C56</f>
        <v>0.188770185800816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</row>
    <row r="57" ht="12.75">
      <c r="A57" s="9" t="n">
        <v>55</v>
      </c>
      <c r="B57" s="25"/>
      <c r="C57" s="47" t="n">
        <f>Overview!B57</f>
        <v>91805</v>
      </c>
      <c r="D57" s="49" t="n">
        <f>F57+H57+J57+L57+N57+P57</f>
        <v>1.06684821088176</v>
      </c>
      <c r="E57" s="47" t="n">
        <v>74073</v>
      </c>
      <c r="F57" s="49" t="n">
        <f>E57/C57</f>
        <v>0.806851478677632</v>
      </c>
      <c r="G57" s="47" t="n">
        <v>3985</v>
      </c>
      <c r="H57" s="49" t="n">
        <f>G57/C57</f>
        <v>0.0434072218288764</v>
      </c>
      <c r="I57" s="47" t="n">
        <v>1309</v>
      </c>
      <c r="J57" s="49" t="n">
        <f>I57/C57</f>
        <v>0.0142584826534502</v>
      </c>
      <c r="K57" s="47" t="n">
        <v>13864</v>
      </c>
      <c r="L57" s="49" t="n">
        <f>K57/C57</f>
        <v>0.151015739883449</v>
      </c>
      <c r="M57" s="47" t="n">
        <v>81</v>
      </c>
      <c r="N57" s="49" t="n">
        <f>M57/C57</f>
        <v>0.000882304885354828</v>
      </c>
      <c r="O57" s="47" t="n">
        <v>4630</v>
      </c>
      <c r="P57" s="49" t="n">
        <f>O57/C57</f>
        <v>0.0504329829529982</v>
      </c>
      <c r="Q57" s="62" t="n">
        <f>C57-E57</f>
        <v>17732</v>
      </c>
      <c r="R57" s="49" t="n">
        <f>Q57/$C57</f>
        <v>0.193148521322368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</row>
    <row r="58" ht="12.75">
      <c r="A58" s="9" t="n">
        <v>56</v>
      </c>
      <c r="B58" s="25"/>
      <c r="C58" s="47" t="n">
        <f>Overview!B58</f>
        <v>90410</v>
      </c>
      <c r="D58" s="49" t="n">
        <f>F58+H58+J58+L58+N58+P58</f>
        <v>1.05696272536224</v>
      </c>
      <c r="E58" s="47" t="n">
        <v>66478</v>
      </c>
      <c r="F58" s="49" t="n">
        <f>E58/C58</f>
        <v>0.735294768277845</v>
      </c>
      <c r="G58" s="47" t="n">
        <v>3909</v>
      </c>
      <c r="H58" s="49" t="n">
        <f>G58/C58</f>
        <v>0.0432363676584449</v>
      </c>
      <c r="I58" s="47" t="n">
        <v>1135</v>
      </c>
      <c r="J58" s="49" t="n">
        <f>I58/C58</f>
        <v>0.0125539210264351</v>
      </c>
      <c r="K58" s="47" t="n">
        <v>20640</v>
      </c>
      <c r="L58" s="49" t="n">
        <f>K58/C58</f>
        <v>0.228293330383807</v>
      </c>
      <c r="M58" s="47" t="n">
        <v>78</v>
      </c>
      <c r="N58" s="49" t="n">
        <f>M58/C58</f>
        <v>0.000862736422962062</v>
      </c>
      <c r="O58" s="47" t="n">
        <v>3320</v>
      </c>
      <c r="P58" s="49" t="n">
        <f>O58/C58</f>
        <v>0.0367216015927442</v>
      </c>
      <c r="Q58" s="62" t="n">
        <f>C58-E58</f>
        <v>23932</v>
      </c>
      <c r="R58" s="49" t="n">
        <f>Q58/$C58</f>
        <v>0.264705231722155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</row>
    <row r="59" ht="12.75">
      <c r="A59" s="9" t="n">
        <v>57</v>
      </c>
      <c r="B59" s="25"/>
      <c r="C59" s="47" t="n">
        <f>Overview!B59</f>
        <v>89693</v>
      </c>
      <c r="D59" s="49" t="n">
        <f>F59+H59+J59+L59+N59+P59</f>
        <v>1.04835382917285</v>
      </c>
      <c r="E59" s="47" t="n">
        <v>71350</v>
      </c>
      <c r="F59" s="49" t="n">
        <f>E59/C59</f>
        <v>0.79549128694547</v>
      </c>
      <c r="G59" s="47" t="n">
        <v>5472</v>
      </c>
      <c r="H59" s="49" t="n">
        <f>G59/C59</f>
        <v>0.0610081054262875</v>
      </c>
      <c r="I59" s="47" t="n">
        <v>996</v>
      </c>
      <c r="J59" s="49" t="n">
        <f>I59/C59</f>
        <v>0.0111045455052234</v>
      </c>
      <c r="K59" s="47" t="n">
        <v>13545</v>
      </c>
      <c r="L59" s="49" t="n">
        <f>K59/C59</f>
        <v>0.151015129385794</v>
      </c>
      <c r="M59" s="47" t="n">
        <v>86</v>
      </c>
      <c r="N59" s="49" t="n">
        <f>M59/C59</f>
        <v>0.0009588262183225</v>
      </c>
      <c r="O59" s="47" t="n">
        <v>2581</v>
      </c>
      <c r="P59" s="49" t="n">
        <f>O59/C59</f>
        <v>0.0287759356917485</v>
      </c>
      <c r="Q59" s="62" t="n">
        <f>C59-E59</f>
        <v>18343</v>
      </c>
      <c r="R59" s="49" t="n">
        <f>Q59/$C59</f>
        <v>0.20450871305453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</row>
    <row r="60" ht="12.75">
      <c r="A60" s="9" t="n">
        <v>58</v>
      </c>
      <c r="B60" s="25"/>
      <c r="C60" s="47" t="n">
        <f>Overview!B60</f>
        <v>90454</v>
      </c>
      <c r="D60" s="49" t="n">
        <f>F60+H60+J60+L60+N60+P60</f>
        <v>1.05570787361532</v>
      </c>
      <c r="E60" s="47" t="n">
        <v>75924</v>
      </c>
      <c r="F60" s="49" t="n">
        <f>E60/C60</f>
        <v>0.839365865522807</v>
      </c>
      <c r="G60" s="47" t="n">
        <v>8603</v>
      </c>
      <c r="H60" s="49" t="n">
        <f>G60/C60</f>
        <v>0.0951091162358768</v>
      </c>
      <c r="I60" s="47" t="n">
        <v>1388</v>
      </c>
      <c r="J60" s="49" t="n">
        <f>I60/C60</f>
        <v>0.0153448161496451</v>
      </c>
      <c r="K60" s="47" t="n">
        <v>6743</v>
      </c>
      <c r="L60" s="49" t="n">
        <f>K60/C60</f>
        <v>0.0745461781679086</v>
      </c>
      <c r="M60" s="47" t="n">
        <v>97</v>
      </c>
      <c r="N60" s="49" t="n">
        <f>M60/C60</f>
        <v>0.00107236827558759</v>
      </c>
      <c r="O60" s="47" t="n">
        <v>2738</v>
      </c>
      <c r="P60" s="49" t="n">
        <f>O60/C60</f>
        <v>0.030269529263493</v>
      </c>
      <c r="Q60" s="62" t="n">
        <f>C60-E60</f>
        <v>14530</v>
      </c>
      <c r="R60" s="49" t="n">
        <f>Q60/$C60</f>
        <v>0.160634134477193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</row>
    <row r="61" ht="12.75">
      <c r="A61" s="9" t="n">
        <v>59</v>
      </c>
      <c r="B61" s="25"/>
      <c r="C61" s="47" t="n">
        <f>Overview!B61</f>
        <v>89336</v>
      </c>
      <c r="D61" s="49" t="n">
        <f>F61+H61+J61+L61+N61+P61</f>
        <v>1.05100967135309</v>
      </c>
      <c r="E61" s="47" t="n">
        <v>82517</v>
      </c>
      <c r="F61" s="49" t="n">
        <f>E61/C61</f>
        <v>0.923670188949584</v>
      </c>
      <c r="G61" s="47" t="n">
        <v>2993</v>
      </c>
      <c r="H61" s="49" t="n">
        <f>G61/C61</f>
        <v>0.0335027312617534</v>
      </c>
      <c r="I61" s="47" t="n">
        <v>1183</v>
      </c>
      <c r="J61" s="49" t="n">
        <f>I61/C61</f>
        <v>0.0132421420256112</v>
      </c>
      <c r="K61" s="47" t="n">
        <v>4197</v>
      </c>
      <c r="L61" s="49" t="n">
        <f>K61/C61</f>
        <v>0.0469799408972866</v>
      </c>
      <c r="M61" s="47" t="n">
        <v>71</v>
      </c>
      <c r="N61" s="49" t="n">
        <f>M61/C61</f>
        <v>0.000794752395450882</v>
      </c>
      <c r="O61" s="47" t="n">
        <v>2932</v>
      </c>
      <c r="P61" s="49" t="n">
        <f>O61/C61</f>
        <v>0.0328199158234083</v>
      </c>
      <c r="Q61" s="62" t="n">
        <f>C61-E61</f>
        <v>6819</v>
      </c>
      <c r="R61" s="49" t="n">
        <f>Q61/$C61</f>
        <v>0.0763298110504164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</row>
    <row r="62" ht="12.75">
      <c r="A62" s="9" t="n">
        <v>60</v>
      </c>
      <c r="B62" s="25"/>
      <c r="C62" s="47" t="n">
        <f>Overview!B62</f>
        <v>92742</v>
      </c>
      <c r="D62" s="49" t="n">
        <f>F62+H62+J62+L62+N62+P62</f>
        <v>1.0587328287076</v>
      </c>
      <c r="E62" s="47" t="n">
        <v>81470</v>
      </c>
      <c r="F62" s="49" t="n">
        <f>E62/C62</f>
        <v>0.878458519333204</v>
      </c>
      <c r="G62" s="47" t="n">
        <v>7829</v>
      </c>
      <c r="H62" s="49" t="n">
        <f>G62/C62</f>
        <v>0.0844169847534019</v>
      </c>
      <c r="I62" s="47" t="n">
        <v>1420</v>
      </c>
      <c r="J62" s="49" t="n">
        <f>I62/C62</f>
        <v>0.0153112936964913</v>
      </c>
      <c r="K62" s="47" t="n">
        <v>4133</v>
      </c>
      <c r="L62" s="49" t="n">
        <f>K62/C62</f>
        <v>0.0445644907377456</v>
      </c>
      <c r="M62" s="47" t="n">
        <v>81</v>
      </c>
      <c r="N62" s="49" t="n">
        <f>M62/C62</f>
        <v>0.000873390696771689</v>
      </c>
      <c r="O62" s="47" t="n">
        <v>3256</v>
      </c>
      <c r="P62" s="49" t="n">
        <f>O62/C62</f>
        <v>0.035108149489983</v>
      </c>
      <c r="Q62" s="62" t="n">
        <f>C62-E62</f>
        <v>11272</v>
      </c>
      <c r="R62" s="49" t="n">
        <f>Q62/$C62</f>
        <v>0.121541480666796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</row>
    <row r="63" ht="12.75">
      <c r="A63" s="9" t="n">
        <v>61</v>
      </c>
      <c r="B63" s="25"/>
      <c r="C63" s="47" t="n">
        <f>Overview!B63</f>
        <v>93156</v>
      </c>
      <c r="D63" s="49" t="n">
        <f>F63+H63+J63+L63+N63+P63</f>
        <v>1.06287303018592</v>
      </c>
      <c r="E63" s="47" t="n">
        <v>74707</v>
      </c>
      <c r="F63" s="49" t="n">
        <f>E63/C63</f>
        <v>0.801955858989222</v>
      </c>
      <c r="G63" s="47" t="n">
        <v>16298</v>
      </c>
      <c r="H63" s="49" t="n">
        <f>G63/C63</f>
        <v>0.17495384086908</v>
      </c>
      <c r="I63" s="47" t="n">
        <v>1753</v>
      </c>
      <c r="J63" s="49" t="n">
        <f>I63/C63</f>
        <v>0.0188178968611791</v>
      </c>
      <c r="K63" s="47" t="n">
        <v>3282</v>
      </c>
      <c r="L63" s="49" t="n">
        <f>K63/C63</f>
        <v>0.0352312250418653</v>
      </c>
      <c r="M63" s="47" t="n">
        <v>71</v>
      </c>
      <c r="N63" s="49" t="n">
        <f>M63/C63</f>
        <v>0.000762162394263386</v>
      </c>
      <c r="O63" s="47" t="n">
        <v>2902</v>
      </c>
      <c r="P63" s="49" t="n">
        <f>O63/C63</f>
        <v>0.0311520460303147</v>
      </c>
      <c r="Q63" s="62" t="n">
        <f>C63-E63</f>
        <v>18449</v>
      </c>
      <c r="R63" s="49" t="n">
        <f>Q63/$C63</f>
        <v>0.198044141010778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</row>
    <row r="64" ht="12.75">
      <c r="A64" s="9" t="n">
        <v>62</v>
      </c>
      <c r="B64" s="25"/>
      <c r="C64" s="47" t="n">
        <f>Overview!B64</f>
        <v>90539</v>
      </c>
      <c r="D64" s="49" t="n">
        <f>F64+H64+J64+L64+N64+P64</f>
        <v>1.06324346414252</v>
      </c>
      <c r="E64" s="47" t="n">
        <v>75679</v>
      </c>
      <c r="F64" s="49" t="n">
        <f>E64/C64</f>
        <v>0.83587183423718</v>
      </c>
      <c r="G64" s="47" t="n">
        <v>13752</v>
      </c>
      <c r="H64" s="49" t="n">
        <f>G64/C64</f>
        <v>0.151890345596925</v>
      </c>
      <c r="I64" s="47" t="n">
        <v>2101</v>
      </c>
      <c r="J64" s="49" t="n">
        <f>I64/C64</f>
        <v>0.0232054694661969</v>
      </c>
      <c r="K64" s="47" t="n">
        <v>2009</v>
      </c>
      <c r="L64" s="49" t="n">
        <f>K64/C64</f>
        <v>0.0221893327737218</v>
      </c>
      <c r="M64" s="47" t="n">
        <v>99</v>
      </c>
      <c r="N64" s="49" t="n">
        <f>M64/C64</f>
        <v>0.00109345144081556</v>
      </c>
      <c r="O64" s="47" t="n">
        <v>2625</v>
      </c>
      <c r="P64" s="49" t="n">
        <f>O64/C64</f>
        <v>0.0289930306276853</v>
      </c>
      <c r="Q64" s="62" t="n">
        <f>C64-E64</f>
        <v>14860</v>
      </c>
      <c r="R64" s="49" t="n">
        <f>Q64/$C64</f>
        <v>0.16412816576282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</row>
    <row r="65" ht="12.75">
      <c r="A65" s="9" t="n">
        <v>63</v>
      </c>
      <c r="B65" s="25"/>
      <c r="C65" s="47" t="n">
        <f>Overview!B65</f>
        <v>90638</v>
      </c>
      <c r="D65" s="49" t="n">
        <f>F65+H65+J65+L65+N65+P65</f>
        <v>1.05641121825283</v>
      </c>
      <c r="E65" s="47" t="n">
        <v>85904</v>
      </c>
      <c r="F65" s="49" t="n">
        <f>E65/C65</f>
        <v>0.947770250888148</v>
      </c>
      <c r="G65" s="47" t="n">
        <v>3820</v>
      </c>
      <c r="H65" s="49" t="n">
        <f>G65/C65</f>
        <v>0.0421456784130276</v>
      </c>
      <c r="I65" s="47" t="n">
        <v>2089</v>
      </c>
      <c r="J65" s="49" t="n">
        <f>I65/C65</f>
        <v>0.0230477283258677</v>
      </c>
      <c r="K65" s="47" t="n">
        <v>1294</v>
      </c>
      <c r="L65" s="49" t="n">
        <f>K65/C65</f>
        <v>0.0142765727399104</v>
      </c>
      <c r="M65" s="47" t="n">
        <v>62</v>
      </c>
      <c r="N65" s="49" t="n">
        <f>M65/C65</f>
        <v>0.00068403980670359</v>
      </c>
      <c r="O65" s="47" t="n">
        <v>2582</v>
      </c>
      <c r="P65" s="49" t="n">
        <f>O65/C65</f>
        <v>0.0284869480791721</v>
      </c>
      <c r="Q65" s="62" t="n">
        <f>C65-E65</f>
        <v>4734</v>
      </c>
      <c r="R65" s="49" t="n">
        <f>Q65/$C65</f>
        <v>0.0522297491118515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</row>
    <row r="66" ht="12.75">
      <c r="A66" s="9" t="n">
        <v>64</v>
      </c>
      <c r="B66" s="25"/>
      <c r="C66" s="47" t="n">
        <f>Overview!B66</f>
        <v>91060</v>
      </c>
      <c r="D66" s="49" t="n">
        <f>F66+H66+J66+L66+N66+P66</f>
        <v>1.06743905117505</v>
      </c>
      <c r="E66" s="47" t="n">
        <v>85424</v>
      </c>
      <c r="F66" s="49" t="n">
        <f>E66/C66</f>
        <v>0.938106742806941</v>
      </c>
      <c r="G66" s="47" t="n">
        <v>5437</v>
      </c>
      <c r="H66" s="49" t="n">
        <f>G66/C66</f>
        <v>0.0597078849110477</v>
      </c>
      <c r="I66" s="47" t="n">
        <v>2348</v>
      </c>
      <c r="J66" s="49" t="n">
        <f>I66/C66</f>
        <v>0.0257851965736877</v>
      </c>
      <c r="K66" s="47" t="n">
        <v>989</v>
      </c>
      <c r="L66" s="49" t="n">
        <f>K66/C66</f>
        <v>0.0108609707884911</v>
      </c>
      <c r="M66" s="47" t="n">
        <v>84</v>
      </c>
      <c r="N66" s="49" t="n">
        <f>M66/C66</f>
        <v>0.000922468701954755</v>
      </c>
      <c r="O66" s="47" t="n">
        <v>2919</v>
      </c>
      <c r="P66" s="49" t="n">
        <f>O66/C66</f>
        <v>0.0320557873929277</v>
      </c>
      <c r="Q66" s="62" t="n">
        <f>C66-E66</f>
        <v>5636</v>
      </c>
      <c r="R66" s="49" t="n">
        <f>Q66/$C66</f>
        <v>0.0618932571930595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</row>
    <row r="67" ht="12.75">
      <c r="A67" s="9" t="n">
        <v>65</v>
      </c>
      <c r="B67" s="25"/>
      <c r="C67" s="47" t="n">
        <f>Overview!B67</f>
        <v>92892</v>
      </c>
      <c r="D67" s="49" t="n">
        <f>F67+H67+J67+L67+N67+P67</f>
        <v>1.05903630021961</v>
      </c>
      <c r="E67" s="47" t="n">
        <v>88069</v>
      </c>
      <c r="F67" s="49" t="n">
        <f>E67/C67</f>
        <v>0.948079490160617</v>
      </c>
      <c r="G67" s="47" t="n">
        <v>2927</v>
      </c>
      <c r="H67" s="49" t="n">
        <f>G67/C67</f>
        <v>0.0315097102010937</v>
      </c>
      <c r="I67" s="47" t="n">
        <v>2185</v>
      </c>
      <c r="J67" s="49" t="n">
        <f>I67/C67</f>
        <v>0.0235219394565732</v>
      </c>
      <c r="K67" s="47" t="n">
        <v>735</v>
      </c>
      <c r="L67" s="49" t="n">
        <f>K67/C67</f>
        <v>0.00791241441674202</v>
      </c>
      <c r="M67" s="47" t="n">
        <v>94</v>
      </c>
      <c r="N67" s="49" t="n">
        <f>M67/C67</f>
        <v>0.00101192783016837</v>
      </c>
      <c r="O67" s="47" t="n">
        <v>4366</v>
      </c>
      <c r="P67" s="49" t="n">
        <f>O67/C67</f>
        <v>0.0470008181544159</v>
      </c>
      <c r="Q67" s="62" t="n">
        <f>C67-E67</f>
        <v>4823</v>
      </c>
      <c r="R67" s="49" t="n">
        <f>Q67/$C67</f>
        <v>0.0519205098393834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</row>
    <row r="68" ht="12.75">
      <c r="A68" s="9" t="n">
        <v>66</v>
      </c>
      <c r="B68" s="25"/>
      <c r="C68" s="47" t="n">
        <f>Overview!B68</f>
        <v>93014</v>
      </c>
      <c r="D68" s="49" t="n">
        <f>F68+H68+J68+L68+N68+P68</f>
        <v>1.06472143978326</v>
      </c>
      <c r="E68" s="47" t="n">
        <v>88588</v>
      </c>
      <c r="F68" s="49" t="n">
        <f>E68/C68</f>
        <v>0.952415765368654</v>
      </c>
      <c r="G68" s="47" t="n">
        <v>1922</v>
      </c>
      <c r="H68" s="49" t="n">
        <f>G68/C68</f>
        <v>0.0206635560238244</v>
      </c>
      <c r="I68" s="47" t="n">
        <v>1929</v>
      </c>
      <c r="J68" s="49" t="n">
        <f>I68/C68</f>
        <v>0.0207388135119444</v>
      </c>
      <c r="K68" s="47" t="n">
        <v>2240</v>
      </c>
      <c r="L68" s="49" t="n">
        <f>K68/C68</f>
        <v>0.0240823961984217</v>
      </c>
      <c r="M68" s="47" t="n">
        <v>60</v>
      </c>
      <c r="N68" s="49" t="n">
        <f>M68/C68</f>
        <v>0.000645064183886297</v>
      </c>
      <c r="O68" s="47" t="n">
        <v>4295</v>
      </c>
      <c r="P68" s="49" t="n">
        <f>O68/C68</f>
        <v>0.0461758444965274</v>
      </c>
      <c r="Q68" s="62" t="n">
        <f>C68-E68</f>
        <v>4426</v>
      </c>
      <c r="R68" s="49" t="n">
        <f>Q68/$C68</f>
        <v>0.0475842346313458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</row>
    <row r="69" ht="12.75">
      <c r="A69" s="9" t="n">
        <v>67</v>
      </c>
      <c r="B69" s="25"/>
      <c r="C69" s="47" t="n">
        <f>Overview!B69</f>
        <v>92647</v>
      </c>
      <c r="D69" s="49" t="n">
        <f>F69+H69+J69+L69+N69+P69</f>
        <v>1.06012067309249</v>
      </c>
      <c r="E69" s="47" t="n">
        <v>89127</v>
      </c>
      <c r="F69" s="49" t="n">
        <f>E69/C69</f>
        <v>0.962006325083381</v>
      </c>
      <c r="G69" s="47" t="n">
        <v>2585</v>
      </c>
      <c r="H69" s="49" t="n">
        <f>G69/C69</f>
        <v>0.0279016050168921</v>
      </c>
      <c r="I69" s="47" t="n">
        <v>2633</v>
      </c>
      <c r="J69" s="49" t="n">
        <f>I69/C69</f>
        <v>0.0284197005839369</v>
      </c>
      <c r="K69" s="47" t="n">
        <v>851</v>
      </c>
      <c r="L69" s="49" t="n">
        <f>K69/C69</f>
        <v>0.00918540265739851</v>
      </c>
      <c r="M69" s="47" t="n">
        <v>62</v>
      </c>
      <c r="N69" s="49" t="n">
        <f>M69/C69</f>
        <v>0.000669206774099539</v>
      </c>
      <c r="O69" s="47" t="n">
        <v>2959</v>
      </c>
      <c r="P69" s="49" t="n">
        <f>O69/C69</f>
        <v>0.0319384329767828</v>
      </c>
      <c r="Q69" s="62" t="n">
        <f>C69-E69</f>
        <v>3520</v>
      </c>
      <c r="R69" s="49" t="n">
        <f>Q69/$C69</f>
        <v>0.037993674916619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</row>
    <row r="70" ht="12.75">
      <c r="A70" s="9" t="n">
        <v>68</v>
      </c>
      <c r="B70" s="25"/>
      <c r="C70" s="47" t="n">
        <f>Overview!B70</f>
        <v>93715</v>
      </c>
      <c r="D70" s="49" t="n">
        <f>F70+H70+J70+L70+N70+P70</f>
        <v>1.06955129915168</v>
      </c>
      <c r="E70" s="47" t="n">
        <v>84395</v>
      </c>
      <c r="F70" s="49" t="n">
        <f>E70/C70</f>
        <v>0.900549538494371</v>
      </c>
      <c r="G70" s="47" t="n">
        <v>7535</v>
      </c>
      <c r="H70" s="49" t="n">
        <f>G70/C70</f>
        <v>0.0804033505842181</v>
      </c>
      <c r="I70" s="47" t="n">
        <v>2494</v>
      </c>
      <c r="J70" s="49" t="n">
        <f>I70/C70</f>
        <v>0.0266126020380942</v>
      </c>
      <c r="K70" s="47" t="n">
        <v>2370</v>
      </c>
      <c r="L70" s="49" t="n">
        <f>K70/C70</f>
        <v>0.0252894413914528</v>
      </c>
      <c r="M70" s="47" t="n">
        <v>98</v>
      </c>
      <c r="N70" s="49" t="n">
        <f>M70/C70</f>
        <v>0.00104572373686176</v>
      </c>
      <c r="O70" s="47" t="n">
        <v>3341</v>
      </c>
      <c r="P70" s="49" t="n">
        <f>O70/C70</f>
        <v>0.0356506429066852</v>
      </c>
      <c r="Q70" s="62" t="n">
        <f>C70-E70</f>
        <v>9320</v>
      </c>
      <c r="R70" s="49" t="n">
        <f>Q70/$C70</f>
        <v>0.0994504615056288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</row>
    <row r="71" ht="12.75">
      <c r="A71" s="9" t="n">
        <v>69</v>
      </c>
      <c r="B71" s="25"/>
      <c r="C71" s="47" t="n">
        <f>Overview!B71</f>
        <v>90456</v>
      </c>
      <c r="D71" s="49" t="n">
        <f>F71+H71+J71+L71+N71+P71</f>
        <v>1.06782302998143</v>
      </c>
      <c r="E71" s="47" t="n">
        <v>52768</v>
      </c>
      <c r="F71" s="49" t="n">
        <f>E71/C71</f>
        <v>0.583355443530556</v>
      </c>
      <c r="G71" s="47" t="n">
        <v>37459</v>
      </c>
      <c r="H71" s="49" t="n">
        <f>G71/C71</f>
        <v>0.414112938887415</v>
      </c>
      <c r="I71" s="47" t="n">
        <v>2206</v>
      </c>
      <c r="J71" s="49" t="n">
        <f>I71/C71</f>
        <v>0.024387547536924</v>
      </c>
      <c r="K71" s="47" t="n">
        <v>974</v>
      </c>
      <c r="L71" s="49" t="n">
        <f>K71/C71</f>
        <v>0.0107676660475811</v>
      </c>
      <c r="M71" s="47" t="n">
        <v>101</v>
      </c>
      <c r="N71" s="49" t="n">
        <f>M71/C71</f>
        <v>0.00111656495975944</v>
      </c>
      <c r="O71" s="47" t="n">
        <v>3083</v>
      </c>
      <c r="P71" s="49" t="n">
        <f>O71/C71</f>
        <v>0.0340828690191917</v>
      </c>
      <c r="Q71" s="62" t="n">
        <f>C71-E71</f>
        <v>37688</v>
      </c>
      <c r="R71" s="49" t="n">
        <f>Q71/$C71</f>
        <v>0.416644556469444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</row>
    <row r="72" ht="12.75">
      <c r="A72" s="9" t="n">
        <v>70</v>
      </c>
      <c r="B72" s="25"/>
      <c r="C72" s="47" t="n">
        <f>Overview!B72</f>
        <v>91267</v>
      </c>
      <c r="D72" s="49" t="n">
        <f>F72+H72+J72+L72+N72+P72</f>
        <v>1.07685143589687</v>
      </c>
      <c r="E72" s="47" t="n">
        <v>52285</v>
      </c>
      <c r="F72" s="49" t="n">
        <f>E72/C72</f>
        <v>0.572879573120624</v>
      </c>
      <c r="G72" s="47" t="n">
        <v>38788</v>
      </c>
      <c r="H72" s="49" t="n">
        <f>G72/C72</f>
        <v>0.424994795490155</v>
      </c>
      <c r="I72" s="47" t="n">
        <v>2543</v>
      </c>
      <c r="J72" s="49" t="n">
        <f>I72/C72</f>
        <v>0.02786330217932</v>
      </c>
      <c r="K72" s="47" t="n">
        <v>1310</v>
      </c>
      <c r="L72" s="49" t="n">
        <f>K72/C72</f>
        <v>0.0143534903086548</v>
      </c>
      <c r="M72" s="47" t="n">
        <v>91</v>
      </c>
      <c r="N72" s="49" t="n">
        <f>M72/C72</f>
        <v>0.000997074517624114</v>
      </c>
      <c r="O72" s="47" t="n">
        <v>3264</v>
      </c>
      <c r="P72" s="49" t="n">
        <f>O72/C72</f>
        <v>0.0357632002804957</v>
      </c>
      <c r="Q72" s="62" t="n">
        <f>C72-E72</f>
        <v>38982</v>
      </c>
      <c r="R72" s="49" t="n">
        <f>Q72/$C72</f>
        <v>0.427120426879376</v>
      </c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</row>
    <row r="73" ht="12.75">
      <c r="A73" s="9" t="n">
        <v>71</v>
      </c>
      <c r="B73" s="25"/>
      <c r="C73" s="47" t="n">
        <f>Overview!B73</f>
        <v>93539</v>
      </c>
      <c r="D73" s="49" t="n">
        <f>F73+H73+J73+L73+N73+P73</f>
        <v>1.05516415612739</v>
      </c>
      <c r="E73" s="47" t="n">
        <v>90961</v>
      </c>
      <c r="F73" s="49" t="n">
        <f>E73/C73</f>
        <v>0.972439303392168</v>
      </c>
      <c r="G73" s="47" t="n">
        <v>1691</v>
      </c>
      <c r="H73" s="49" t="n">
        <f>G73/C73</f>
        <v>0.0180780209324453</v>
      </c>
      <c r="I73" s="47" t="n">
        <v>2355</v>
      </c>
      <c r="J73" s="49" t="n">
        <f>I73/C73</f>
        <v>0.0251766642790708</v>
      </c>
      <c r="K73" s="47" t="n">
        <v>842</v>
      </c>
      <c r="L73" s="49" t="n">
        <f>K73/C73</f>
        <v>0.00900159291846182</v>
      </c>
      <c r="M73" s="47" t="n">
        <v>119</v>
      </c>
      <c r="N73" s="49" t="n">
        <f>M73/C73</f>
        <v>0.00127219662386812</v>
      </c>
      <c r="O73" s="47" t="n">
        <v>2731</v>
      </c>
      <c r="P73" s="49" t="n">
        <f>O73/C73</f>
        <v>0.0291963779813768</v>
      </c>
      <c r="Q73" s="62" t="n">
        <f>C73-E73</f>
        <v>2578</v>
      </c>
      <c r="R73" s="49" t="n">
        <f>Q73/$C73</f>
        <v>0.027560696607832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</row>
    <row r="74" ht="12.75">
      <c r="A74" s="9" t="n">
        <v>72</v>
      </c>
      <c r="B74" s="25"/>
      <c r="C74" s="47" t="n">
        <f>Overview!B74</f>
        <v>92573</v>
      </c>
      <c r="D74" s="49" t="n">
        <f>F74+H74+J74+L74+N74+P74</f>
        <v>1.06209153856956</v>
      </c>
      <c r="E74" s="47" t="n">
        <v>88318</v>
      </c>
      <c r="F74" s="49" t="n">
        <f>E74/C74</f>
        <v>0.954036274075594</v>
      </c>
      <c r="G74" s="47" t="n">
        <v>3334</v>
      </c>
      <c r="H74" s="49" t="n">
        <f>G74/C74</f>
        <v>0.0360148207360678</v>
      </c>
      <c r="I74" s="47" t="n">
        <v>2403</v>
      </c>
      <c r="J74" s="49" t="n">
        <f>I74/C74</f>
        <v>0.0259578926900932</v>
      </c>
      <c r="K74" s="47" t="n">
        <v>1375</v>
      </c>
      <c r="L74" s="49" t="n">
        <f>K74/C74</f>
        <v>0.0148531429250429</v>
      </c>
      <c r="M74" s="47" t="n">
        <v>85</v>
      </c>
      <c r="N74" s="49" t="n">
        <f>M74/C74</f>
        <v>0.000918194289911745</v>
      </c>
      <c r="O74" s="47" t="n">
        <v>2806</v>
      </c>
      <c r="P74" s="49" t="n">
        <f>O74/C74</f>
        <v>0.0303112138528513</v>
      </c>
      <c r="Q74" s="62" t="n">
        <f>C74-E74</f>
        <v>4255</v>
      </c>
      <c r="R74" s="49" t="n">
        <f>Q74/$C74</f>
        <v>0.0459637259244056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</row>
    <row r="75" ht="12.75">
      <c r="A75" s="9" t="n">
        <v>73</v>
      </c>
      <c r="B75" s="25"/>
      <c r="C75" s="47" t="n">
        <f>Overview!B75</f>
        <v>91543</v>
      </c>
      <c r="D75" s="49" t="n">
        <f>F75+H75+J75+L75+N75+P75</f>
        <v>1.05798367980075</v>
      </c>
      <c r="E75" s="47" t="n">
        <v>77345</v>
      </c>
      <c r="F75" s="49" t="n">
        <f>E75/C75</f>
        <v>0.844903487978327</v>
      </c>
      <c r="G75" s="47" t="n">
        <v>6505</v>
      </c>
      <c r="H75" s="49" t="n">
        <f>G75/C75</f>
        <v>0.0710595020919131</v>
      </c>
      <c r="I75" s="47" t="n">
        <v>1619</v>
      </c>
      <c r="J75" s="49" t="n">
        <f>I75/C75</f>
        <v>0.0176856777689173</v>
      </c>
      <c r="K75" s="47" t="n">
        <v>7849</v>
      </c>
      <c r="L75" s="49" t="n">
        <f>K75/C75</f>
        <v>0.0857411271205881</v>
      </c>
      <c r="M75" s="47" t="n">
        <v>120</v>
      </c>
      <c r="N75" s="49" t="n">
        <f>M75/C75</f>
        <v>0.00131085937756027</v>
      </c>
      <c r="O75" s="47" t="n">
        <v>3413</v>
      </c>
      <c r="P75" s="49" t="n">
        <f>O75/C75</f>
        <v>0.0372830254634434</v>
      </c>
      <c r="Q75" s="62" t="n">
        <f>C75-E75</f>
        <v>14198</v>
      </c>
      <c r="R75" s="49" t="n">
        <f>Q75/$C75</f>
        <v>0.155096512021673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</row>
    <row r="76" ht="12.75">
      <c r="A76" s="9" t="n">
        <v>74</v>
      </c>
      <c r="B76" s="25"/>
      <c r="C76" s="47" t="n">
        <f>Overview!B76</f>
        <v>90782</v>
      </c>
      <c r="D76" s="49" t="n">
        <f>F76+H76+J76+L76+N76+P76</f>
        <v>1.11297393756472</v>
      </c>
      <c r="E76" s="47" t="n">
        <v>65006</v>
      </c>
      <c r="F76" s="49" t="n">
        <f>E76/C76</f>
        <v>0.71606706175233</v>
      </c>
      <c r="G76" s="47" t="n">
        <v>21379</v>
      </c>
      <c r="H76" s="49" t="n">
        <f>G76/C76</f>
        <v>0.235498226520676</v>
      </c>
      <c r="I76" s="47" t="n">
        <v>2692</v>
      </c>
      <c r="J76" s="49" t="n">
        <f>I76/C76</f>
        <v>0.0296534555308321</v>
      </c>
      <c r="K76" s="47" t="n">
        <v>4757</v>
      </c>
      <c r="L76" s="49" t="n">
        <f>K76/C76</f>
        <v>0.0524002555572691</v>
      </c>
      <c r="M76" s="47" t="n">
        <v>143</v>
      </c>
      <c r="N76" s="49" t="n">
        <f>M76/C76</f>
        <v>0.00157520213258135</v>
      </c>
      <c r="O76" s="47" t="n">
        <v>7061</v>
      </c>
      <c r="P76" s="49" t="n">
        <f>O76/C76</f>
        <v>0.0777797360710273</v>
      </c>
      <c r="Q76" s="62" t="n">
        <f>C76-E76</f>
        <v>25776</v>
      </c>
      <c r="R76" s="49" t="n">
        <f>Q76/$C76</f>
        <v>0.28393293824767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</row>
    <row r="77" ht="12.75">
      <c r="A77" s="9" t="n">
        <v>75</v>
      </c>
      <c r="B77" s="25"/>
      <c r="C77" s="47" t="n">
        <f>Overview!B77</f>
        <v>93554</v>
      </c>
      <c r="D77" s="49" t="n">
        <f>F77+H77+J77+L77+N77+P77</f>
        <v>1.07080402762041</v>
      </c>
      <c r="E77" s="47" t="n">
        <v>81620</v>
      </c>
      <c r="F77" s="49" t="n">
        <f>E77/C77</f>
        <v>0.872437308933878</v>
      </c>
      <c r="G77" s="47" t="n">
        <v>5751</v>
      </c>
      <c r="H77" s="49" t="n">
        <f>G77/C77</f>
        <v>0.061472518545439</v>
      </c>
      <c r="I77" s="47" t="n">
        <v>1949</v>
      </c>
      <c r="J77" s="49" t="n">
        <f>I77/C77</f>
        <v>0.020832887957757</v>
      </c>
      <c r="K77" s="47" t="n">
        <v>6584</v>
      </c>
      <c r="L77" s="49" t="n">
        <f>K77/C77</f>
        <v>0.0703764670671484</v>
      </c>
      <c r="M77" s="47" t="n">
        <v>97</v>
      </c>
      <c r="N77" s="49" t="n">
        <f>M77/C77</f>
        <v>0.00103683434166364</v>
      </c>
      <c r="O77" s="47" t="n">
        <v>4177</v>
      </c>
      <c r="P77" s="49" t="n">
        <f>O77/C77</f>
        <v>0.0446480107745259</v>
      </c>
      <c r="Q77" s="62" t="n">
        <f>C77-E77</f>
        <v>11934</v>
      </c>
      <c r="R77" s="49" t="n">
        <f>Q77/$C77</f>
        <v>0.127562691066122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</row>
    <row r="78" ht="12.75">
      <c r="A78" s="9" t="n">
        <v>76</v>
      </c>
      <c r="B78" s="25"/>
      <c r="C78" s="47" t="n">
        <f>Overview!B78</f>
        <v>92354</v>
      </c>
      <c r="D78" s="49" t="n">
        <f>F78+H78+J78+L78+N78+P78</f>
        <v>1.07401953353401</v>
      </c>
      <c r="E78" s="47" t="n">
        <v>80047</v>
      </c>
      <c r="F78" s="49" t="n">
        <f>E78/C78</f>
        <v>0.866741018255842</v>
      </c>
      <c r="G78" s="47" t="n">
        <v>9421</v>
      </c>
      <c r="H78" s="49" t="n">
        <f>G78/C78</f>
        <v>0.102009658487992</v>
      </c>
      <c r="I78" s="47" t="n">
        <v>2283</v>
      </c>
      <c r="J78" s="49" t="n">
        <f>I78/C78</f>
        <v>0.0247200987504602</v>
      </c>
      <c r="K78" s="47" t="n">
        <v>2954</v>
      </c>
      <c r="L78" s="49" t="n">
        <f>K78/C78</f>
        <v>0.0319856205470256</v>
      </c>
      <c r="M78" s="47" t="n">
        <v>128</v>
      </c>
      <c r="N78" s="49" t="n">
        <f>M78/C78</f>
        <v>0.00138597137102887</v>
      </c>
      <c r="O78" s="47" t="n">
        <v>4357</v>
      </c>
      <c r="P78" s="49" t="n">
        <f>O78/C78</f>
        <v>0.0471771661216623</v>
      </c>
      <c r="Q78" s="62" t="n">
        <f>C78-E78</f>
        <v>12307</v>
      </c>
      <c r="R78" s="49" t="n">
        <f>Q78/$C78</f>
        <v>0.133258981744158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</row>
    <row r="79" ht="12.75">
      <c r="A79" s="9" t="n">
        <v>77</v>
      </c>
      <c r="B79" s="25"/>
      <c r="C79" s="47" t="n">
        <f>Overview!B79</f>
        <v>92594</v>
      </c>
      <c r="D79" s="49" t="n">
        <f>F79+H79+J79+L79+N79+P79</f>
        <v>1.10154005659114</v>
      </c>
      <c r="E79" s="47" t="n">
        <v>75423</v>
      </c>
      <c r="F79" s="49" t="n">
        <f>E79/C79</f>
        <v>0.814556018748515</v>
      </c>
      <c r="G79" s="47" t="n">
        <v>13921</v>
      </c>
      <c r="H79" s="49" t="n">
        <f>G79/C79</f>
        <v>0.150344514763376</v>
      </c>
      <c r="I79" s="47" t="n">
        <v>2650</v>
      </c>
      <c r="J79" s="49" t="n">
        <f>I79/C79</f>
        <v>0.0286195649826123</v>
      </c>
      <c r="K79" s="47" t="n">
        <v>2722</v>
      </c>
      <c r="L79" s="49" t="n">
        <f>K79/C79</f>
        <v>0.0293971531632719</v>
      </c>
      <c r="M79" s="47" t="n">
        <v>142</v>
      </c>
      <c r="N79" s="49" t="n">
        <f>M79/C79</f>
        <v>0.00153357668963432</v>
      </c>
      <c r="O79" s="47" t="n">
        <v>7138</v>
      </c>
      <c r="P79" s="49" t="n">
        <f>O79/C79</f>
        <v>0.0770892282437307</v>
      </c>
      <c r="Q79" s="62" t="n">
        <f>C79-E79</f>
        <v>17171</v>
      </c>
      <c r="R79" s="49" t="n">
        <f>Q79/$C79</f>
        <v>0.185443981251485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</row>
    <row r="80" ht="12.75">
      <c r="A80" s="9" t="n">
        <v>78</v>
      </c>
      <c r="B80" s="25"/>
      <c r="C80" s="47" t="n">
        <f>Overview!B80</f>
        <v>92849</v>
      </c>
      <c r="D80" s="49" t="n">
        <f>F80+H80+J80+L80+N80+P80</f>
        <v>1.05047981130653</v>
      </c>
      <c r="E80" s="47" t="n">
        <v>87459</v>
      </c>
      <c r="F80" s="49" t="n">
        <f>E80/C80</f>
        <v>0.941948755506252</v>
      </c>
      <c r="G80" s="47" t="n">
        <v>4067</v>
      </c>
      <c r="H80" s="49" t="n">
        <f>G80/C80</f>
        <v>0.0438023026634643</v>
      </c>
      <c r="I80" s="47" t="n">
        <v>1893</v>
      </c>
      <c r="J80" s="49" t="n">
        <f>I80/C80</f>
        <v>0.0203879417118117</v>
      </c>
      <c r="K80" s="47" t="n">
        <v>761</v>
      </c>
      <c r="L80" s="49" t="n">
        <f>K80/C80</f>
        <v>0.00819610335060151</v>
      </c>
      <c r="M80" s="47" t="n">
        <v>95</v>
      </c>
      <c r="N80" s="49" t="n">
        <f>M80/C80</f>
        <v>0.00102316664692135</v>
      </c>
      <c r="O80" s="47" t="n">
        <v>3261</v>
      </c>
      <c r="P80" s="49" t="n">
        <f>O80/C80</f>
        <v>0.035121541427479</v>
      </c>
      <c r="Q80" s="62" t="n">
        <f>C80-E80</f>
        <v>5390</v>
      </c>
      <c r="R80" s="49" t="n">
        <f>Q80/$C80</f>
        <v>0.0580512444937479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</row>
    <row r="81" ht="12.75">
      <c r="A81" s="9" t="n">
        <v>79</v>
      </c>
      <c r="B81" s="25"/>
      <c r="C81" s="47" t="n">
        <f>Overview!B81</f>
        <v>91701</v>
      </c>
      <c r="D81" s="49" t="n">
        <f>F81+H81+J81+L81+N81+P81</f>
        <v>1.05955224043358</v>
      </c>
      <c r="E81" s="47" t="n">
        <v>86221</v>
      </c>
      <c r="F81" s="49" t="n">
        <f>E81/C81</f>
        <v>0.940240564443136</v>
      </c>
      <c r="G81" s="47" t="n">
        <v>2388</v>
      </c>
      <c r="H81" s="49" t="n">
        <f>G81/C81</f>
        <v>0.0260411554944875</v>
      </c>
      <c r="I81" s="47" t="n">
        <v>1626</v>
      </c>
      <c r="J81" s="49" t="n">
        <f>I81/C81</f>
        <v>0.0177315405502666</v>
      </c>
      <c r="K81" s="47" t="n">
        <v>3485</v>
      </c>
      <c r="L81" s="49" t="n">
        <f>K81/C81</f>
        <v>0.0380039476123488</v>
      </c>
      <c r="M81" s="47" t="n">
        <v>75</v>
      </c>
      <c r="N81" s="49" t="n">
        <f>M81/C81</f>
        <v>0.000817875486635915</v>
      </c>
      <c r="O81" s="47" t="n">
        <v>3367</v>
      </c>
      <c r="P81" s="49" t="n">
        <f>O81/C81</f>
        <v>0.0367171568467083</v>
      </c>
      <c r="Q81" s="62" t="n">
        <f>C81-E81</f>
        <v>5480</v>
      </c>
      <c r="R81" s="49" t="n">
        <f>Q81/$C81</f>
        <v>0.0597594355568642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</row>
    <row r="82" ht="12.75">
      <c r="A82" s="9" t="n">
        <v>80</v>
      </c>
      <c r="B82" s="25"/>
      <c r="C82" s="47" t="n">
        <f>Overview!B82</f>
        <v>90669</v>
      </c>
      <c r="D82" s="49" t="n">
        <f>F82+H82+J82+L82+N82+P82</f>
        <v>1.09134323749021</v>
      </c>
      <c r="E82" s="47" t="n">
        <v>59566</v>
      </c>
      <c r="F82" s="49" t="n">
        <f>E82/C82</f>
        <v>0.656961034091034</v>
      </c>
      <c r="G82" s="47" t="n">
        <v>17138</v>
      </c>
      <c r="H82" s="49" t="n">
        <f>G82/C82</f>
        <v>0.189017194410438</v>
      </c>
      <c r="I82" s="47" t="n">
        <v>2094</v>
      </c>
      <c r="J82" s="49" t="n">
        <f>I82/C82</f>
        <v>0.023094993878834</v>
      </c>
      <c r="K82" s="47" t="n">
        <v>9096</v>
      </c>
      <c r="L82" s="49" t="n">
        <f>K82/C82</f>
        <v>0.100320947622671</v>
      </c>
      <c r="M82" s="47" t="n">
        <v>131</v>
      </c>
      <c r="N82" s="49" t="n">
        <f>M82/C82</f>
        <v>0.00144481575841798</v>
      </c>
      <c r="O82" s="47" t="n">
        <v>10926</v>
      </c>
      <c r="P82" s="49" t="n">
        <f>O82/C82</f>
        <v>0.120504251728816</v>
      </c>
      <c r="Q82" s="62" t="n">
        <f>C82-E82</f>
        <v>31103</v>
      </c>
      <c r="R82" s="49" t="n">
        <f>Q82/$C82</f>
        <v>0.343038965908966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</row>
    <row r="83" ht="12.75">
      <c r="A83" s="9" t="n">
        <v>81</v>
      </c>
      <c r="B83" s="25"/>
      <c r="C83" s="47" t="n">
        <f>Overview!B83</f>
        <v>91029</v>
      </c>
      <c r="D83" s="49" t="n">
        <f>F83+H83+J83+L83+N83+P83</f>
        <v>1.07214184490657</v>
      </c>
      <c r="E83" s="47" t="n">
        <v>78706</v>
      </c>
      <c r="F83" s="49" t="n">
        <f>E83/C83</f>
        <v>0.864625558887827</v>
      </c>
      <c r="G83" s="47" t="n">
        <v>9148</v>
      </c>
      <c r="H83" s="49" t="n">
        <f>G83/C83</f>
        <v>0.100495446506059</v>
      </c>
      <c r="I83" s="47" t="n">
        <v>1716</v>
      </c>
      <c r="J83" s="49" t="n">
        <f>I83/C83</f>
        <v>0.0188511353524701</v>
      </c>
      <c r="K83" s="47" t="n">
        <v>3669</v>
      </c>
      <c r="L83" s="49" t="n">
        <f>K83/C83</f>
        <v>0.0403058366015226</v>
      </c>
      <c r="M83" s="47" t="n">
        <v>150</v>
      </c>
      <c r="N83" s="49" t="n">
        <f>M83/C83</f>
        <v>0.00164782651682431</v>
      </c>
      <c r="O83" s="47" t="n">
        <v>4207</v>
      </c>
      <c r="P83" s="49" t="n">
        <f>O83/C83</f>
        <v>0.0462160410418658</v>
      </c>
      <c r="Q83" s="62" t="n">
        <f>C83-E83</f>
        <v>12323</v>
      </c>
      <c r="R83" s="49" t="n">
        <f>Q83/$C83</f>
        <v>0.135374441112173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</row>
    <row r="84" ht="12.75">
      <c r="A84" s="9" t="n">
        <v>82</v>
      </c>
      <c r="B84" s="25"/>
      <c r="C84" s="47" t="n">
        <f>Overview!B84</f>
        <v>91524</v>
      </c>
      <c r="D84" s="49" t="n">
        <f>F84+H84+J84+L84+N84+P84</f>
        <v>1.10121935230104</v>
      </c>
      <c r="E84" s="47" t="n">
        <v>48011</v>
      </c>
      <c r="F84" s="49" t="n">
        <f>E84/C84</f>
        <v>0.524572789650802</v>
      </c>
      <c r="G84" s="47" t="n">
        <v>29145</v>
      </c>
      <c r="H84" s="49" t="n">
        <f>G84/C84</f>
        <v>0.318441064638783</v>
      </c>
      <c r="I84" s="47" t="n">
        <v>2470</v>
      </c>
      <c r="J84" s="49" t="n">
        <f>I84/C84</f>
        <v>0.0269874568419212</v>
      </c>
      <c r="K84" s="47" t="n">
        <v>3965</v>
      </c>
      <c r="L84" s="49" t="n">
        <f>K84/C84</f>
        <v>0.0433219701936104</v>
      </c>
      <c r="M84" s="47" t="n">
        <v>121</v>
      </c>
      <c r="N84" s="49" t="n">
        <f>M84/C84</f>
        <v>0.00132205760237752</v>
      </c>
      <c r="O84" s="47" t="n">
        <v>17076</v>
      </c>
      <c r="P84" s="49" t="n">
        <f>O84/C84</f>
        <v>0.186574013373541</v>
      </c>
      <c r="Q84" s="62" t="n">
        <f>C84-E84</f>
        <v>43513</v>
      </c>
      <c r="R84" s="49" t="n">
        <f>Q84/$C84</f>
        <v>0.475427210349198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</row>
    <row r="85" ht="12.75">
      <c r="A85" s="9" t="n">
        <v>83</v>
      </c>
      <c r="B85" s="25"/>
      <c r="C85" s="47" t="n">
        <f>Overview!B85</f>
        <v>90482</v>
      </c>
      <c r="D85" s="49" t="n">
        <f>F85+H85+J85+L85+N85+P85</f>
        <v>1.09913573970513</v>
      </c>
      <c r="E85" s="47" t="n">
        <v>72943</v>
      </c>
      <c r="F85" s="49" t="n">
        <f>E85/C85</f>
        <v>0.806160341283349</v>
      </c>
      <c r="G85" s="47" t="n">
        <v>8256</v>
      </c>
      <c r="H85" s="49" t="n">
        <f>G85/C85</f>
        <v>0.0912446674476692</v>
      </c>
      <c r="I85" s="47" t="n">
        <v>2183</v>
      </c>
      <c r="J85" s="49" t="n">
        <f>I85/C85</f>
        <v>0.0241263455714949</v>
      </c>
      <c r="K85" s="47" t="n">
        <v>3429</v>
      </c>
      <c r="L85" s="49" t="n">
        <f>K85/C85</f>
        <v>0.0378970402953074</v>
      </c>
      <c r="M85" s="47" t="n">
        <v>148</v>
      </c>
      <c r="N85" s="49" t="n">
        <f>M85/C85</f>
        <v>0.00163568444552508</v>
      </c>
      <c r="O85" s="47" t="n">
        <v>12493</v>
      </c>
      <c r="P85" s="49" t="n">
        <f>O85/C85</f>
        <v>0.138071660661789</v>
      </c>
      <c r="Q85" s="62" t="n">
        <f>C85-E85</f>
        <v>17539</v>
      </c>
      <c r="R85" s="49" t="n">
        <f>Q85/$C85</f>
        <v>0.193839658716651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</row>
    <row r="86" ht="12.75">
      <c r="A86" s="9" t="n">
        <v>84</v>
      </c>
      <c r="B86" s="25"/>
      <c r="C86" s="47" t="n">
        <f>Overview!B86</f>
        <v>91240</v>
      </c>
      <c r="D86" s="49" t="n">
        <f>F86+H86+J86+L86+N86+P86</f>
        <v>1.08422840859272</v>
      </c>
      <c r="E86" s="47" t="n">
        <v>75496</v>
      </c>
      <c r="F86" s="49" t="n">
        <f>E86/C86</f>
        <v>0.827444103463393</v>
      </c>
      <c r="G86" s="47" t="n">
        <v>9939</v>
      </c>
      <c r="H86" s="49" t="n">
        <f>G86/C86</f>
        <v>0.108932485751863</v>
      </c>
      <c r="I86" s="47" t="n">
        <v>2378</v>
      </c>
      <c r="J86" s="49" t="n">
        <f>I86/C86</f>
        <v>0.02606313020605</v>
      </c>
      <c r="K86" s="47" t="n">
        <v>2461</v>
      </c>
      <c r="L86" s="49" t="n">
        <f>K86/C86</f>
        <v>0.0269728189390618</v>
      </c>
      <c r="M86" s="47" t="n">
        <v>148</v>
      </c>
      <c r="N86" s="49" t="n">
        <f>M86/C86</f>
        <v>0.00162209557211749</v>
      </c>
      <c r="O86" s="47" t="n">
        <v>8503</v>
      </c>
      <c r="P86" s="49" t="n">
        <f>O86/C86</f>
        <v>0.0931937746602367</v>
      </c>
      <c r="Q86" s="62" t="n">
        <f>C86-E86</f>
        <v>15744</v>
      </c>
      <c r="R86" s="49" t="n">
        <f>Q86/$C86</f>
        <v>0.172555896536607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</row>
    <row r="87" ht="12.75">
      <c r="A87" s="9" t="n">
        <v>85</v>
      </c>
      <c r="B87" s="25"/>
      <c r="C87" s="47" t="n">
        <f>Overview!B87</f>
        <v>93469</v>
      </c>
      <c r="D87" s="49" t="n">
        <f>F87+H87+J87+L87+N87+P87</f>
        <v>1.05805133252736</v>
      </c>
      <c r="E87" s="47" t="n">
        <v>88092</v>
      </c>
      <c r="F87" s="49" t="n">
        <f>E87/C87</f>
        <v>0.942472905455285</v>
      </c>
      <c r="G87" s="47" t="n">
        <v>2110</v>
      </c>
      <c r="H87" s="49" t="n">
        <f>G87/C87</f>
        <v>0.0225743294568253</v>
      </c>
      <c r="I87" s="47" t="n">
        <v>1465</v>
      </c>
      <c r="J87" s="49" t="n">
        <f>I87/C87</f>
        <v>0.0156736458077009</v>
      </c>
      <c r="K87" s="47" t="n">
        <v>2751</v>
      </c>
      <c r="L87" s="49" t="n">
        <f>K87/C87</f>
        <v>0.0294322181685907</v>
      </c>
      <c r="M87" s="47" t="n">
        <v>109</v>
      </c>
      <c r="N87" s="49" t="n">
        <f>M87/C87</f>
        <v>0.00116616204303031</v>
      </c>
      <c r="O87" s="47" t="n">
        <v>4368</v>
      </c>
      <c r="P87" s="49" t="n">
        <f>O87/C87</f>
        <v>0.0467320715959302</v>
      </c>
      <c r="Q87" s="62" t="n">
        <f>C87-E87</f>
        <v>5377</v>
      </c>
      <c r="R87" s="49" t="n">
        <f>Q87/$C87</f>
        <v>0.0575270945447154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</row>
    <row r="88" ht="12.75">
      <c r="A88" s="9" t="n">
        <v>86</v>
      </c>
      <c r="B88" s="25"/>
      <c r="C88" s="47" t="n">
        <f>Overview!B88</f>
        <v>90575</v>
      </c>
      <c r="D88" s="49" t="n">
        <f>F88+H88+J88+L88+N88+P88</f>
        <v>1.1094672922992</v>
      </c>
      <c r="E88" s="47" t="n">
        <v>73099</v>
      </c>
      <c r="F88" s="49" t="n">
        <f>E88/C88</f>
        <v>0.807054926856197</v>
      </c>
      <c r="G88" s="47" t="n">
        <v>4100</v>
      </c>
      <c r="H88" s="49" t="n">
        <f>G88/C88</f>
        <v>0.0452663538504002</v>
      </c>
      <c r="I88" s="47" t="n">
        <v>2074</v>
      </c>
      <c r="J88" s="49" t="n">
        <f>I88/C88</f>
        <v>0.0228981507038366</v>
      </c>
      <c r="K88" s="47" t="n">
        <v>5833</v>
      </c>
      <c r="L88" s="49" t="n">
        <f>K88/C88</f>
        <v>0.0643996687827767</v>
      </c>
      <c r="M88" s="47" t="n">
        <v>163</v>
      </c>
      <c r="N88" s="49" t="n">
        <f>M88/C88</f>
        <v>0.00179961357990616</v>
      </c>
      <c r="O88" s="47" t="n">
        <v>15221</v>
      </c>
      <c r="P88" s="49" t="n">
        <f>O88/C88</f>
        <v>0.168048578526083</v>
      </c>
      <c r="Q88" s="62" t="n">
        <f>C88-E88</f>
        <v>17476</v>
      </c>
      <c r="R88" s="49" t="n">
        <f>Q88/$C88</f>
        <v>0.192945073143803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</row>
    <row r="89" ht="12.75">
      <c r="A89" s="9" t="n">
        <v>87</v>
      </c>
      <c r="B89" s="25"/>
      <c r="C89" s="47" t="n">
        <f>Overview!B89</f>
        <v>91376</v>
      </c>
      <c r="D89" s="49" t="n">
        <f>F89+H89+J89+L89+N89+P89</f>
        <v>1.07906890211872</v>
      </c>
      <c r="E89" s="47" t="n">
        <v>64998</v>
      </c>
      <c r="F89" s="49" t="n">
        <f>E89/C89</f>
        <v>0.711324636666083</v>
      </c>
      <c r="G89" s="47" t="n">
        <v>24904</v>
      </c>
      <c r="H89" s="49" t="n">
        <f>G89/C89</f>
        <v>0.27254421292243</v>
      </c>
      <c r="I89" s="47" t="n">
        <v>2914</v>
      </c>
      <c r="J89" s="49" t="n">
        <f>I89/C89</f>
        <v>0.0318902118718263</v>
      </c>
      <c r="K89" s="47" t="n">
        <v>936</v>
      </c>
      <c r="L89" s="49" t="n">
        <f>K89/C89</f>
        <v>0.0102433899492208</v>
      </c>
      <c r="M89" s="47" t="n">
        <v>130</v>
      </c>
      <c r="N89" s="49" t="n">
        <f>M89/C89</f>
        <v>0.00142269304850289</v>
      </c>
      <c r="O89" s="47" t="n">
        <v>4719</v>
      </c>
      <c r="P89" s="49" t="n">
        <f>O89/C89</f>
        <v>0.0516437576606549</v>
      </c>
      <c r="Q89" s="62" t="n">
        <f>C89-E89</f>
        <v>26378</v>
      </c>
      <c r="R89" s="49" t="n">
        <f>Q89/$C89</f>
        <v>0.288675363333917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</row>
    <row r="90" ht="12.75">
      <c r="A90" s="9" t="n">
        <v>88</v>
      </c>
      <c r="B90" s="25"/>
      <c r="C90" s="47" t="n">
        <f>Overview!B90</f>
        <v>90900</v>
      </c>
      <c r="D90" s="49" t="n">
        <f>F90+H90+J90+L90+N90+P90</f>
        <v>1.06112211221122</v>
      </c>
      <c r="E90" s="47" t="n">
        <v>86368</v>
      </c>
      <c r="F90" s="49" t="n">
        <f>E90/C90</f>
        <v>0.95014301430143</v>
      </c>
      <c r="G90" s="47" t="n">
        <v>2286</v>
      </c>
      <c r="H90" s="49" t="n">
        <f>G90/C90</f>
        <v>0.0251485148514852</v>
      </c>
      <c r="I90" s="47" t="n">
        <v>1982</v>
      </c>
      <c r="J90" s="49" t="n">
        <f>I90/C90</f>
        <v>0.0218041804180418</v>
      </c>
      <c r="K90" s="47" t="n">
        <v>1951</v>
      </c>
      <c r="L90" s="49" t="n">
        <f>K90/C90</f>
        <v>0.0214631463146315</v>
      </c>
      <c r="M90" s="47" t="n">
        <v>95</v>
      </c>
      <c r="N90" s="49" t="n">
        <f>M90/C90</f>
        <v>0.00104510451045105</v>
      </c>
      <c r="O90" s="47" t="n">
        <v>3774</v>
      </c>
      <c r="P90" s="49" t="n">
        <f>O90/C90</f>
        <v>0.0415181518151815</v>
      </c>
      <c r="Q90" s="62" t="n">
        <f>C90-E90</f>
        <v>4532</v>
      </c>
      <c r="R90" s="49" t="n">
        <f>Q90/$C90</f>
        <v>0.0498569856985699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</row>
    <row r="91" ht="12.75">
      <c r="A91" s="9" t="n">
        <v>89</v>
      </c>
      <c r="B91" s="25"/>
      <c r="C91" s="47" t="n">
        <f>Overview!B91</f>
        <v>93134</v>
      </c>
      <c r="D91" s="49" t="n">
        <f>F91+H91+J91+L91+N91+P91</f>
        <v>1.05863594390878</v>
      </c>
      <c r="E91" s="47" t="n">
        <v>87889</v>
      </c>
      <c r="F91" s="49" t="n">
        <f>E91/C91</f>
        <v>0.943683295037258</v>
      </c>
      <c r="G91" s="47" t="n">
        <v>2810</v>
      </c>
      <c r="H91" s="49" t="n">
        <f>G91/C91</f>
        <v>0.0301715807331372</v>
      </c>
      <c r="I91" s="47" t="n">
        <v>2145</v>
      </c>
      <c r="J91" s="49" t="n">
        <f>I91/C91</f>
        <v>0.0230313312002062</v>
      </c>
      <c r="K91" s="47" t="n">
        <v>1315</v>
      </c>
      <c r="L91" s="49" t="n">
        <f>K91/C91</f>
        <v>0.0141194408057208</v>
      </c>
      <c r="M91" s="47" t="n">
        <v>106</v>
      </c>
      <c r="N91" s="49" t="n">
        <f>M91/C91</f>
        <v>0.00113814503833187</v>
      </c>
      <c r="O91" s="47" t="n">
        <v>4330</v>
      </c>
      <c r="P91" s="49" t="n">
        <f>O91/C91</f>
        <v>0.0464921510941224</v>
      </c>
      <c r="Q91" s="62" t="n">
        <f>C91-E91</f>
        <v>5245</v>
      </c>
      <c r="R91" s="49" t="n">
        <f>Q91/$C91</f>
        <v>0.0563167049627419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</row>
    <row r="92" ht="12.75">
      <c r="A92" s="9" t="n">
        <v>90</v>
      </c>
      <c r="B92" s="25"/>
      <c r="C92" s="47" t="n">
        <f>Overview!B92</f>
        <v>89966</v>
      </c>
      <c r="D92" s="49" t="n">
        <f>F92+H92+J92+L92+N92+P92</f>
        <v>1.06367961229798</v>
      </c>
      <c r="E92" s="47" t="n">
        <v>85011</v>
      </c>
      <c r="F92" s="49" t="n">
        <f>E92/C92</f>
        <v>0.944923637818732</v>
      </c>
      <c r="G92" s="47" t="n">
        <v>2619</v>
      </c>
      <c r="H92" s="49" t="n">
        <f>G92/C92</f>
        <v>0.0291109974879399</v>
      </c>
      <c r="I92" s="47" t="n">
        <v>1761</v>
      </c>
      <c r="J92" s="49" t="n">
        <f>I92/C92</f>
        <v>0.0195740613120512</v>
      </c>
      <c r="K92" s="47" t="n">
        <v>1536</v>
      </c>
      <c r="L92" s="49" t="n">
        <f>K92/C92</f>
        <v>0.0170731165106818</v>
      </c>
      <c r="M92" s="47" t="n">
        <v>93</v>
      </c>
      <c r="N92" s="49" t="n">
        <f>M92/C92</f>
        <v>0.00103372385123269</v>
      </c>
      <c r="O92" s="47" t="n">
        <v>4675</v>
      </c>
      <c r="P92" s="49" t="n">
        <f>O92/C92</f>
        <v>0.0519640753173421</v>
      </c>
      <c r="Q92" s="62" t="n">
        <f>C92-E92</f>
        <v>4955</v>
      </c>
      <c r="R92" s="49" t="n">
        <f>Q92/$C92</f>
        <v>0.0550763621812685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</row>
    <row r="93" ht="12.75">
      <c r="A93" s="9" t="n">
        <v>91</v>
      </c>
      <c r="B93" s="25"/>
      <c r="C93" s="47" t="n">
        <f>Overview!B93</f>
        <v>91350</v>
      </c>
      <c r="D93" s="49" t="n">
        <f>F93+H93+J93+L93+N93+P93</f>
        <v>1.05458128078818</v>
      </c>
      <c r="E93" s="47" t="n">
        <v>88841</v>
      </c>
      <c r="F93" s="49" t="n">
        <f>E93/C93</f>
        <v>0.972534209085933</v>
      </c>
      <c r="G93" s="47" t="n">
        <v>1239</v>
      </c>
      <c r="H93" s="49" t="n">
        <f>G93/C93</f>
        <v>0.0135632183908046</v>
      </c>
      <c r="I93" s="47" t="n">
        <v>2084</v>
      </c>
      <c r="J93" s="49" t="n">
        <f>I93/C93</f>
        <v>0.0228133552271483</v>
      </c>
      <c r="K93" s="47" t="n">
        <v>785</v>
      </c>
      <c r="L93" s="49" t="n">
        <f>K93/C93</f>
        <v>0.00859332238642583</v>
      </c>
      <c r="M93" s="47" t="n">
        <v>110</v>
      </c>
      <c r="N93" s="49" t="n">
        <f>M93/C93</f>
        <v>0.00120415982484948</v>
      </c>
      <c r="O93" s="47" t="n">
        <v>3277</v>
      </c>
      <c r="P93" s="49" t="n">
        <f>O93/C93</f>
        <v>0.0358730158730159</v>
      </c>
      <c r="Q93" s="62" t="n">
        <f>C93-E93</f>
        <v>2509</v>
      </c>
      <c r="R93" s="49" t="n">
        <f>Q93/$C93</f>
        <v>0.0274657909140668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</row>
    <row r="94" ht="12.75">
      <c r="A94" s="9" t="n">
        <v>92</v>
      </c>
      <c r="B94" s="25"/>
      <c r="C94" s="47" t="n">
        <f>Overview!B94</f>
        <v>89488</v>
      </c>
      <c r="D94" s="49" t="n">
        <f>F94+H94+J94+L94+N94+P94</f>
        <v>1.06096906847845</v>
      </c>
      <c r="E94" s="47" t="n">
        <v>79699</v>
      </c>
      <c r="F94" s="49" t="n">
        <f>E94/C94</f>
        <v>0.890611031646701</v>
      </c>
      <c r="G94" s="47" t="n">
        <v>5415</v>
      </c>
      <c r="H94" s="49" t="n">
        <f>G94/C94</f>
        <v>0.0605109064902557</v>
      </c>
      <c r="I94" s="47" t="n">
        <v>4500</v>
      </c>
      <c r="J94" s="49" t="n">
        <f>I94/C94</f>
        <v>0.0502860718755587</v>
      </c>
      <c r="K94" s="47" t="n">
        <v>1749</v>
      </c>
      <c r="L94" s="49" t="n">
        <f>K94/C94</f>
        <v>0.0195445199356338</v>
      </c>
      <c r="M94" s="47" t="n">
        <v>102</v>
      </c>
      <c r="N94" s="49" t="n">
        <f>M94/C94</f>
        <v>0.00113981762917933</v>
      </c>
      <c r="O94" s="47" t="n">
        <v>3479</v>
      </c>
      <c r="P94" s="49" t="n">
        <f>O94/C94</f>
        <v>0.0388767209011264</v>
      </c>
      <c r="Q94" s="62" t="n">
        <f>C94-E94</f>
        <v>9789</v>
      </c>
      <c r="R94" s="49" t="n">
        <f>Q94/$C94</f>
        <v>0.109388968353299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</row>
    <row r="95" ht="12.75">
      <c r="A95" s="9" t="n">
        <v>93</v>
      </c>
      <c r="B95" s="25"/>
      <c r="C95" s="47" t="n">
        <f>Overview!B95</f>
        <v>89543</v>
      </c>
      <c r="D95" s="49" t="n">
        <f>F95+H95+J95+L95+N95+P95</f>
        <v>1.0561406251745</v>
      </c>
      <c r="E95" s="47" t="n">
        <v>64645</v>
      </c>
      <c r="F95" s="49" t="n">
        <f>E95/C95</f>
        <v>0.721943647186268</v>
      </c>
      <c r="G95" s="47" t="n">
        <v>23199</v>
      </c>
      <c r="H95" s="49" t="n">
        <f>G95/C95</f>
        <v>0.259082228649922</v>
      </c>
      <c r="I95" s="47" t="n">
        <v>1681</v>
      </c>
      <c r="J95" s="49" t="n">
        <f>I95/C95</f>
        <v>0.01877310342517</v>
      </c>
      <c r="K95" s="47" t="n">
        <v>446</v>
      </c>
      <c r="L95" s="49" t="n">
        <f>K95/C95</f>
        <v>0.00498084719073518</v>
      </c>
      <c r="M95" s="47" t="n">
        <v>87</v>
      </c>
      <c r="N95" s="49" t="n">
        <f>M95/C95</f>
        <v>0.000971600236757759</v>
      </c>
      <c r="O95" s="47" t="n">
        <v>4512</v>
      </c>
      <c r="P95" s="49" t="n">
        <f>O95/C95</f>
        <v>0.0503891984856438</v>
      </c>
      <c r="Q95" s="62" t="n">
        <f>C95-E95</f>
        <v>24898</v>
      </c>
      <c r="R95" s="49" t="n">
        <f>Q95/$C95</f>
        <v>0.278056352813732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</row>
    <row r="96" ht="12.75">
      <c r="A96" s="9" t="n">
        <v>94</v>
      </c>
      <c r="B96" s="25"/>
      <c r="C96" s="47" t="n">
        <f>Overview!B96</f>
        <v>90305</v>
      </c>
      <c r="D96" s="49" t="n">
        <f>F96+H96+J96+L96+N96+P96</f>
        <v>1.08130225347434</v>
      </c>
      <c r="E96" s="47" t="n">
        <v>70897</v>
      </c>
      <c r="F96" s="49" t="n">
        <f>E96/C96</f>
        <v>0.785083882398538</v>
      </c>
      <c r="G96" s="47" t="n">
        <v>15503</v>
      </c>
      <c r="H96" s="49" t="n">
        <f>G96/C96</f>
        <v>0.171673772216378</v>
      </c>
      <c r="I96" s="47" t="n">
        <v>1902</v>
      </c>
      <c r="J96" s="49" t="n">
        <f>I96/C96</f>
        <v>0.0210619567022867</v>
      </c>
      <c r="K96" s="47" t="n">
        <v>2484</v>
      </c>
      <c r="L96" s="49" t="n">
        <f>K96/C96</f>
        <v>0.0275067825701788</v>
      </c>
      <c r="M96" s="47" t="n">
        <v>120</v>
      </c>
      <c r="N96" s="49" t="n">
        <f>M96/C96</f>
        <v>0.00132883007585405</v>
      </c>
      <c r="O96" s="47" t="n">
        <v>6741</v>
      </c>
      <c r="P96" s="49" t="n">
        <f>O96/C96</f>
        <v>0.0746470295111013</v>
      </c>
      <c r="Q96" s="62" t="n">
        <f>C96-E96</f>
        <v>19408</v>
      </c>
      <c r="R96" s="49" t="n">
        <f>Q96/$C96</f>
        <v>0.214916117601462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</row>
    <row r="97" ht="12.75">
      <c r="A97" s="9" t="n">
        <v>95</v>
      </c>
      <c r="B97" s="25"/>
      <c r="C97" s="47" t="n">
        <f>Overview!B97</f>
        <v>92422</v>
      </c>
      <c r="D97" s="49" t="n">
        <f>F97+H97+J97+L97+N97+P97</f>
        <v>1.04953366081669</v>
      </c>
      <c r="E97" s="47" t="n">
        <v>89562</v>
      </c>
      <c r="F97" s="49" t="n">
        <f>E97/C97</f>
        <v>0.969054986907879</v>
      </c>
      <c r="G97" s="47" t="n">
        <v>1710</v>
      </c>
      <c r="H97" s="49" t="n">
        <f>G97/C97</f>
        <v>0.018502088247387</v>
      </c>
      <c r="I97" s="47" t="n">
        <v>2211</v>
      </c>
      <c r="J97" s="49" t="n">
        <f>I97/C97</f>
        <v>0.0239228755058319</v>
      </c>
      <c r="K97" s="47" t="n">
        <v>759</v>
      </c>
      <c r="L97" s="49" t="n">
        <f>K97/C97</f>
        <v>0.0082123303975244</v>
      </c>
      <c r="M97" s="47" t="n">
        <v>62</v>
      </c>
      <c r="N97" s="49" t="n">
        <f>M97/C97</f>
        <v>0.000670835948150873</v>
      </c>
      <c r="O97" s="47" t="n">
        <v>2696</v>
      </c>
      <c r="P97" s="49" t="n">
        <f>O97/C97</f>
        <v>0.0291705438099154</v>
      </c>
      <c r="Q97" s="62" t="n">
        <f>C97-E97</f>
        <v>2860</v>
      </c>
      <c r="R97" s="49" t="n">
        <f>Q97/$C97</f>
        <v>0.0309450130921209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</row>
    <row r="98" ht="12.75">
      <c r="A98" s="9" t="n">
        <v>96</v>
      </c>
      <c r="B98" s="25"/>
      <c r="C98" s="47" t="n">
        <f>Overview!B98</f>
        <v>93211</v>
      </c>
      <c r="D98" s="49" t="n">
        <f>F98+H98+J98+L98+N98+P98</f>
        <v>1.07560266492152</v>
      </c>
      <c r="E98" s="47" t="n">
        <v>87402</v>
      </c>
      <c r="F98" s="49" t="n">
        <f>E98/C98</f>
        <v>0.937679029299117</v>
      </c>
      <c r="G98" s="47" t="n">
        <v>3825</v>
      </c>
      <c r="H98" s="49" t="n">
        <f>G98/C98</f>
        <v>0.0410359292358198</v>
      </c>
      <c r="I98" s="47" t="n">
        <v>2250</v>
      </c>
      <c r="J98" s="49" t="n">
        <f>I98/C98</f>
        <v>0.0241387819034234</v>
      </c>
      <c r="K98" s="47" t="n">
        <v>2391</v>
      </c>
      <c r="L98" s="49" t="n">
        <f>K98/C98</f>
        <v>0.0256514789027046</v>
      </c>
      <c r="M98" s="47" t="n">
        <v>148</v>
      </c>
      <c r="N98" s="49" t="n">
        <f>M98/C98</f>
        <v>0.00158779543186963</v>
      </c>
      <c r="O98" s="47" t="n">
        <v>4242</v>
      </c>
      <c r="P98" s="49" t="n">
        <f>O98/C98</f>
        <v>0.0455096501485876</v>
      </c>
      <c r="Q98" s="62" t="n">
        <f>C98-E98</f>
        <v>5809</v>
      </c>
      <c r="R98" s="49" t="n">
        <f>Q98/$C98</f>
        <v>0.0623209707008829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</row>
    <row r="99" ht="12.75">
      <c r="A99" s="9" t="n">
        <v>97</v>
      </c>
      <c r="B99" s="25"/>
      <c r="C99" s="47" t="n">
        <f>Overview!B99</f>
        <v>92300</v>
      </c>
      <c r="D99" s="49" t="n">
        <f>F99+H99+J99+L99+N99+P99</f>
        <v>1.05438786565547</v>
      </c>
      <c r="E99" s="47" t="n">
        <v>88818</v>
      </c>
      <c r="F99" s="49" t="n">
        <f>E99/C99</f>
        <v>0.962275189599133</v>
      </c>
      <c r="G99" s="47" t="n">
        <v>2274</v>
      </c>
      <c r="H99" s="49" t="n">
        <f>G99/C99</f>
        <v>0.0246370530877573</v>
      </c>
      <c r="I99" s="47" t="n">
        <v>2095</v>
      </c>
      <c r="J99" s="49" t="n">
        <f>I99/C99</f>
        <v>0.0226977248104009</v>
      </c>
      <c r="K99" s="47" t="n">
        <v>733</v>
      </c>
      <c r="L99" s="49" t="n">
        <f>K99/C99</f>
        <v>0.00794149512459372</v>
      </c>
      <c r="M99" s="47" t="n">
        <v>47</v>
      </c>
      <c r="N99" s="49" t="n">
        <f>M99/C99</f>
        <v>0.000509209100758397</v>
      </c>
      <c r="O99" s="47" t="n">
        <v>3353</v>
      </c>
      <c r="P99" s="49" t="n">
        <f>O99/C99</f>
        <v>0.0363271939328277</v>
      </c>
      <c r="Q99" s="62" t="n">
        <f>C99-E99</f>
        <v>3482</v>
      </c>
      <c r="R99" s="49" t="n">
        <f>Q99/$C99</f>
        <v>0.0377248104008667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</row>
    <row r="100" ht="12.75">
      <c r="A100" s="9" t="n">
        <v>98</v>
      </c>
      <c r="B100" s="25"/>
      <c r="C100" s="47" t="n">
        <f>Overview!B100</f>
        <v>92049</v>
      </c>
      <c r="D100" s="49" t="n">
        <f>F100+H100+J100+L100+N100+P100</f>
        <v>1.04258601397082</v>
      </c>
      <c r="E100" s="47" t="n">
        <v>90135</v>
      </c>
      <c r="F100" s="49" t="n">
        <f>E100/C100</f>
        <v>0.979206726852003</v>
      </c>
      <c r="G100" s="47" t="n">
        <v>738</v>
      </c>
      <c r="H100" s="49" t="n">
        <f>G100/C100</f>
        <v>0.0080174689567513</v>
      </c>
      <c r="I100" s="47" t="n">
        <v>1840</v>
      </c>
      <c r="J100" s="49" t="n">
        <f>I100/C100</f>
        <v>0.0199893534965073</v>
      </c>
      <c r="K100" s="47" t="n">
        <v>495</v>
      </c>
      <c r="L100" s="49" t="n">
        <f>K100/C100</f>
        <v>0.00537757064172343</v>
      </c>
      <c r="M100" s="47" t="n">
        <v>69</v>
      </c>
      <c r="N100" s="49" t="n">
        <f>M100/C100</f>
        <v>0.000749600756119024</v>
      </c>
      <c r="O100" s="47" t="n">
        <v>2692</v>
      </c>
      <c r="P100" s="49" t="n">
        <f>O100/C100</f>
        <v>0.0292452932677161</v>
      </c>
      <c r="Q100" s="62" t="n">
        <f>C100-E100</f>
        <v>1914</v>
      </c>
      <c r="R100" s="49" t="n">
        <f>Q100/$C100</f>
        <v>0.0207932731479973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</row>
    <row r="101" ht="12.75">
      <c r="A101" s="9" t="n">
        <v>99</v>
      </c>
      <c r="B101" s="25"/>
      <c r="C101" s="47" t="n">
        <f>Overview!B101</f>
        <v>89584</v>
      </c>
      <c r="D101" s="49" t="n">
        <f>F101+H101+J101+L101+N101+P101</f>
        <v>1.04577826397571</v>
      </c>
      <c r="E101" s="47" t="n">
        <v>87725</v>
      </c>
      <c r="F101" s="49" t="n">
        <f>E101/C101</f>
        <v>0.979248526522593</v>
      </c>
      <c r="G101" s="47" t="n">
        <v>892</v>
      </c>
      <c r="H101" s="49" t="n">
        <f>G101/C101</f>
        <v>0.00995713520271477</v>
      </c>
      <c r="I101" s="47" t="n">
        <v>2345</v>
      </c>
      <c r="J101" s="49" t="n">
        <f>I101/C101</f>
        <v>0.0261765493838185</v>
      </c>
      <c r="K101" s="47" t="n">
        <v>595</v>
      </c>
      <c r="L101" s="49" t="n">
        <f>K101/C101</f>
        <v>0.0066418110376853</v>
      </c>
      <c r="M101" s="47" t="n">
        <v>77</v>
      </c>
      <c r="N101" s="49" t="n">
        <f>M101/C101</f>
        <v>0.000859528487229863</v>
      </c>
      <c r="O101" s="47" t="n">
        <v>2051</v>
      </c>
      <c r="P101" s="49" t="n">
        <f>O101/C101</f>
        <v>0.0228947133416682</v>
      </c>
      <c r="Q101" s="62" t="n">
        <f>C101-E101</f>
        <v>1859</v>
      </c>
      <c r="R101" s="49" t="n">
        <f>Q101/$C101</f>
        <v>0.0207514734774067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</row>
    <row r="102" ht="12.75">
      <c r="A102" s="9" t="n">
        <v>100</v>
      </c>
      <c r="B102" s="25"/>
      <c r="C102" s="47" t="n">
        <f>Overview!B102</f>
        <v>90713</v>
      </c>
      <c r="D102" s="49" t="n">
        <f>F102+H102+J102+L102+N102+P102</f>
        <v>1.05172356773561</v>
      </c>
      <c r="E102" s="47" t="n">
        <v>87874</v>
      </c>
      <c r="F102" s="49" t="n">
        <f>E102/C102</f>
        <v>0.96870349343534</v>
      </c>
      <c r="G102" s="47" t="n">
        <v>2002</v>
      </c>
      <c r="H102" s="49" t="n">
        <f>G102/C102</f>
        <v>0.0220696041361216</v>
      </c>
      <c r="I102" s="47" t="n">
        <v>2525</v>
      </c>
      <c r="J102" s="49" t="n">
        <f>I102/C102</f>
        <v>0.0278350401816719</v>
      </c>
      <c r="K102" s="47" t="n">
        <v>755</v>
      </c>
      <c r="L102" s="49" t="n">
        <f>K102/C102</f>
        <v>0.00832295260877713</v>
      </c>
      <c r="M102" s="47" t="n">
        <v>77</v>
      </c>
      <c r="N102" s="49" t="n">
        <f>M102/C102</f>
        <v>0.00084883092831237</v>
      </c>
      <c r="O102" s="47" t="n">
        <v>2172</v>
      </c>
      <c r="P102" s="49" t="n">
        <f>O102/C102</f>
        <v>0.0239436464453827</v>
      </c>
      <c r="Q102" s="62" t="n">
        <f>C102-E102</f>
        <v>2839</v>
      </c>
      <c r="R102" s="49" t="n">
        <f>Q102/$C102</f>
        <v>0.03129650656466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</f>
        <v>1.06119606064533</v>
      </c>
      <c r="E103" s="47" t="n">
        <v>88513</v>
      </c>
      <c r="F103" s="49" t="n">
        <f>E103/C103</f>
        <v>0.955822642650425</v>
      </c>
      <c r="G103" s="47" t="n">
        <v>2360</v>
      </c>
      <c r="H103" s="49" t="n">
        <f>G103/C103</f>
        <v>0.0254848602652153</v>
      </c>
      <c r="I103" s="47" t="n">
        <v>2625</v>
      </c>
      <c r="J103" s="49" t="n">
        <f>I103/C103</f>
        <v>0.0283465077102501</v>
      </c>
      <c r="K103" s="47" t="n">
        <v>779</v>
      </c>
      <c r="L103" s="49" t="n">
        <f>K103/C103</f>
        <v>0.00841216362144184</v>
      </c>
      <c r="M103" s="47" t="n">
        <v>122</v>
      </c>
      <c r="N103" s="49" t="n">
        <f>M103/C103</f>
        <v>0.00131743769167639</v>
      </c>
      <c r="O103" s="47" t="n">
        <v>3872</v>
      </c>
      <c r="P103" s="49" t="n">
        <f>O103/C103</f>
        <v>0.0418124487063194</v>
      </c>
      <c r="Q103" s="62" t="n">
        <f>C103-E103</f>
        <v>4091</v>
      </c>
      <c r="R103" s="49" t="n">
        <f>Q103/$C103</f>
        <v>0.0441773573495745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</row>
    <row r="104" ht="12.75">
      <c r="A104" s="9" t="n">
        <v>102</v>
      </c>
      <c r="B104" s="25"/>
      <c r="C104" s="47" t="n">
        <f>Overview!B104</f>
        <v>91886</v>
      </c>
      <c r="D104" s="49" t="n">
        <f>F104+H104+J104+L104+N104+P104</f>
        <v>1.0704786365714</v>
      </c>
      <c r="E104" s="47" t="n">
        <v>86715</v>
      </c>
      <c r="F104" s="49" t="n">
        <f>E104/C104</f>
        <v>0.943723744640098</v>
      </c>
      <c r="G104" s="47" t="n">
        <v>1959</v>
      </c>
      <c r="H104" s="49" t="n">
        <f>G104/C104</f>
        <v>0.021319896393357</v>
      </c>
      <c r="I104" s="47" t="n">
        <v>3341</v>
      </c>
      <c r="J104" s="49" t="n">
        <f>I104/C104</f>
        <v>0.0363602725115905</v>
      </c>
      <c r="K104" s="47" t="n">
        <v>740</v>
      </c>
      <c r="L104" s="49" t="n">
        <f>K104/C104</f>
        <v>0.00805345754521908</v>
      </c>
      <c r="M104" s="47" t="n">
        <v>91</v>
      </c>
      <c r="N104" s="49" t="n">
        <f>M104/C104</f>
        <v>0.000990357617047211</v>
      </c>
      <c r="O104" s="47" t="n">
        <v>5516</v>
      </c>
      <c r="P104" s="49" t="n">
        <f>O104/C104</f>
        <v>0.0600309078640925</v>
      </c>
      <c r="Q104" s="62" t="n">
        <f>C104-E104</f>
        <v>5171</v>
      </c>
      <c r="R104" s="49" t="n">
        <f>Q104/$C104</f>
        <v>0.0562762553599025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</row>
    <row r="105" ht="12.75">
      <c r="A105" s="9" t="n">
        <v>103</v>
      </c>
      <c r="B105" s="25"/>
      <c r="C105" s="47" t="n">
        <f>Overview!B105</f>
        <v>93426</v>
      </c>
      <c r="D105" s="49" t="n">
        <f>F105+H105+J105+L105+N105+P105</f>
        <v>1.05606576327789</v>
      </c>
      <c r="E105" s="47" t="n">
        <v>89606</v>
      </c>
      <c r="F105" s="49" t="n">
        <f>E105/C105</f>
        <v>0.959112024489971</v>
      </c>
      <c r="G105" s="47" t="n">
        <v>1192</v>
      </c>
      <c r="H105" s="49" t="n">
        <f>G105/C105</f>
        <v>0.0127587609444908</v>
      </c>
      <c r="I105" s="47" t="n">
        <v>3116</v>
      </c>
      <c r="J105" s="49" t="n">
        <f>I105/C105</f>
        <v>0.0333525999186522</v>
      </c>
      <c r="K105" s="47" t="n">
        <v>1254</v>
      </c>
      <c r="L105" s="49" t="n">
        <f>K105/C105</f>
        <v>0.0134223877721405</v>
      </c>
      <c r="M105" s="47" t="n">
        <v>150</v>
      </c>
      <c r="N105" s="49" t="n">
        <f>M105/C105</f>
        <v>0.00160554877657183</v>
      </c>
      <c r="O105" s="47" t="n">
        <v>3346</v>
      </c>
      <c r="P105" s="49" t="n">
        <f>O105/C105</f>
        <v>0.0358144413760623</v>
      </c>
      <c r="Q105" s="62" t="n">
        <f>C105-E105</f>
        <v>3820</v>
      </c>
      <c r="R105" s="49" t="n">
        <f>Q105/$C105</f>
        <v>0.0408879755100293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</row>
    <row r="106" ht="12.75">
      <c r="A106" s="9" t="n">
        <v>104</v>
      </c>
      <c r="B106" s="25"/>
      <c r="C106" s="47" t="n">
        <f>Overview!B106</f>
        <v>89466</v>
      </c>
      <c r="D106" s="49" t="n">
        <f>F106+H106+J106+L106+N106+P106</f>
        <v>1.05324927905573</v>
      </c>
      <c r="E106" s="47" t="n">
        <v>86878</v>
      </c>
      <c r="F106" s="49" t="n">
        <f>E106/C106</f>
        <v>0.971072809782487</v>
      </c>
      <c r="G106" s="47" t="n">
        <v>865</v>
      </c>
      <c r="H106" s="49" t="n">
        <f>G106/C106</f>
        <v>0.00966847741041289</v>
      </c>
      <c r="I106" s="47" t="n">
        <v>2971</v>
      </c>
      <c r="J106" s="49" t="n">
        <f>I106/C106</f>
        <v>0.0332081461113719</v>
      </c>
      <c r="K106" s="47" t="n">
        <v>806</v>
      </c>
      <c r="L106" s="49" t="n">
        <f>K106/C106</f>
        <v>0.00900900900900901</v>
      </c>
      <c r="M106" s="47" t="n">
        <v>156</v>
      </c>
      <c r="N106" s="49" t="n">
        <f>M106/C106</f>
        <v>0.001743679163034</v>
      </c>
      <c r="O106" s="47" t="n">
        <v>2554</v>
      </c>
      <c r="P106" s="49" t="n">
        <f>O106/C106</f>
        <v>0.0285471575794156</v>
      </c>
      <c r="Q106" s="62" t="n">
        <f>C106-E106</f>
        <v>2588</v>
      </c>
      <c r="R106" s="49" t="n">
        <f>Q106/$C106</f>
        <v>0.0289271902175128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</f>
        <v>1.04973140795837</v>
      </c>
      <c r="E107" s="47" t="n">
        <v>87735</v>
      </c>
      <c r="F107" s="49" t="n">
        <f>E107/C107</f>
        <v>0.979830468723825</v>
      </c>
      <c r="G107" s="47" t="n">
        <v>814</v>
      </c>
      <c r="H107" s="49" t="n">
        <f>G107/C107</f>
        <v>0.00909080756301582</v>
      </c>
      <c r="I107" s="47" t="n">
        <v>2507</v>
      </c>
      <c r="J107" s="49" t="n">
        <f>I107/C107</f>
        <v>0.0279983471258976</v>
      </c>
      <c r="K107" s="47" t="n">
        <v>650</v>
      </c>
      <c r="L107" s="49" t="n">
        <f>K107/C107</f>
        <v>0.00725924436850158</v>
      </c>
      <c r="M107" s="47" t="n">
        <v>110</v>
      </c>
      <c r="N107" s="49" t="n">
        <f>M107/C107</f>
        <v>0.00122848750851565</v>
      </c>
      <c r="O107" s="47" t="n">
        <v>2178</v>
      </c>
      <c r="P107" s="49" t="n">
        <f>O107/C107</f>
        <v>0.0243240526686099</v>
      </c>
      <c r="Q107" s="62" t="n">
        <f>C107-E107</f>
        <v>1806</v>
      </c>
      <c r="R107" s="49" t="n">
        <f>Q107/$C107</f>
        <v>0.0201695312761752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</f>
        <v>1.04870426409904</v>
      </c>
      <c r="E108" s="47" t="n">
        <v>88776</v>
      </c>
      <c r="F108" s="49" t="n">
        <f>E108/C108</f>
        <v>0.976902338376891</v>
      </c>
      <c r="G108" s="47" t="n">
        <v>840</v>
      </c>
      <c r="H108" s="49" t="n">
        <f>G108/C108</f>
        <v>0.00924346629986245</v>
      </c>
      <c r="I108" s="47" t="n">
        <v>3223</v>
      </c>
      <c r="J108" s="49" t="n">
        <f>I108/C108</f>
        <v>0.0354662998624484</v>
      </c>
      <c r="K108" s="47" t="n">
        <v>647</v>
      </c>
      <c r="L108" s="49" t="n">
        <f>K108/C108</f>
        <v>0.00711966987620358</v>
      </c>
      <c r="M108" s="47" t="n">
        <v>100</v>
      </c>
      <c r="N108" s="49" t="n">
        <f>M108/C108</f>
        <v>0.00110041265474553</v>
      </c>
      <c r="O108" s="47" t="n">
        <v>1715</v>
      </c>
      <c r="P108" s="49" t="n">
        <f>O108/C108</f>
        <v>0.0188720770288858</v>
      </c>
      <c r="Q108" s="62" t="n">
        <f>C108-E108</f>
        <v>2099</v>
      </c>
      <c r="R108" s="49" t="n">
        <f>Q108/$C108</f>
        <v>0.0230976616231087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</f>
        <v>1.06775547189351</v>
      </c>
      <c r="E109" s="47" t="n">
        <v>83701</v>
      </c>
      <c r="F109" s="49" t="n">
        <f>E109/C109</f>
        <v>0.902913668676713</v>
      </c>
      <c r="G109" s="47" t="n">
        <v>1724</v>
      </c>
      <c r="H109" s="49" t="n">
        <f>G109/C109</f>
        <v>0.0185974261334829</v>
      </c>
      <c r="I109" s="47" t="n">
        <v>10671</v>
      </c>
      <c r="J109" s="49" t="n">
        <f>I109/C109</f>
        <v>0.115112026838977</v>
      </c>
      <c r="K109" s="47" t="n">
        <v>820</v>
      </c>
      <c r="L109" s="49" t="n">
        <f>K109/C109</f>
        <v>0.00884564352056612</v>
      </c>
      <c r="M109" s="47" t="n">
        <v>167</v>
      </c>
      <c r="N109" s="49" t="n">
        <f>M109/C109</f>
        <v>0.00180149081455432</v>
      </c>
      <c r="O109" s="47" t="n">
        <v>1899</v>
      </c>
      <c r="P109" s="49" t="n">
        <f>O109/C109</f>
        <v>0.0204852159092135</v>
      </c>
      <c r="Q109" s="62" t="n">
        <f>C109-E109</f>
        <v>9000</v>
      </c>
      <c r="R109" s="49" t="n">
        <f>Q109/$C109</f>
        <v>0.0970863313232867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</f>
        <v>1.06077255332005</v>
      </c>
      <c r="E110" s="47" t="n">
        <v>81549</v>
      </c>
      <c r="F110" s="49" t="n">
        <f>E110/C110</f>
        <v>0.91252825459347</v>
      </c>
      <c r="G110" s="47" t="n">
        <v>2541</v>
      </c>
      <c r="H110" s="49" t="n">
        <f>G110/C110</f>
        <v>0.0284336324776761</v>
      </c>
      <c r="I110" s="47" t="n">
        <v>8400</v>
      </c>
      <c r="J110" s="49" t="n">
        <f>I110/C110</f>
        <v>0.0939954792650449</v>
      </c>
      <c r="K110" s="47" t="n">
        <v>672</v>
      </c>
      <c r="L110" s="49" t="n">
        <f>K110/C110</f>
        <v>0.00751963834120359</v>
      </c>
      <c r="M110" s="47" t="n">
        <v>124</v>
      </c>
      <c r="N110" s="49" t="n">
        <f>M110/C110</f>
        <v>0.00138755231296019</v>
      </c>
      <c r="O110" s="47" t="n">
        <v>1511</v>
      </c>
      <c r="P110" s="49" t="n">
        <f>O110/C110</f>
        <v>0.0169079963297003</v>
      </c>
      <c r="Q110" s="62" t="n">
        <f>C110-E110</f>
        <v>7817</v>
      </c>
      <c r="R110" s="49" t="n">
        <f>Q110/$C110</f>
        <v>0.0874717454065305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</f>
        <v>1.06010513365395</v>
      </c>
      <c r="E111" s="47" t="n">
        <v>83789</v>
      </c>
      <c r="F111" s="49" t="n">
        <f>E111/C111</f>
        <v>0.937132311821944</v>
      </c>
      <c r="G111" s="47" t="n">
        <v>2604</v>
      </c>
      <c r="H111" s="49" t="n">
        <f>G111/C111</f>
        <v>0.0291242590314283</v>
      </c>
      <c r="I111" s="47" t="n">
        <v>5497</v>
      </c>
      <c r="J111" s="49" t="n">
        <f>I111/C111</f>
        <v>0.0614808187003691</v>
      </c>
      <c r="K111" s="47" t="n">
        <v>888</v>
      </c>
      <c r="L111" s="49" t="n">
        <f>K111/C111</f>
        <v>0.00993177496924281</v>
      </c>
      <c r="M111" s="47" t="n">
        <v>114</v>
      </c>
      <c r="N111" s="49" t="n">
        <f>M111/C111</f>
        <v>0.00127502516497036</v>
      </c>
      <c r="O111" s="47" t="n">
        <v>1892</v>
      </c>
      <c r="P111" s="49" t="n">
        <f>O111/C111</f>
        <v>0.0211609439659993</v>
      </c>
      <c r="Q111" s="62" t="n">
        <f>C111-E111</f>
        <v>5621</v>
      </c>
      <c r="R111" s="49" t="n">
        <f>Q111/$C111</f>
        <v>0.0628676881780561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</f>
        <v>1.04625060580693</v>
      </c>
      <c r="E112" s="47" t="n">
        <v>87674</v>
      </c>
      <c r="F112" s="49" t="n">
        <f>E112/C112</f>
        <v>0.965700312816672</v>
      </c>
      <c r="G112" s="47" t="n">
        <v>1000</v>
      </c>
      <c r="H112" s="49" t="n">
        <f>G112/C112</f>
        <v>0.0110146715424946</v>
      </c>
      <c r="I112" s="47" t="n">
        <v>2699</v>
      </c>
      <c r="J112" s="49" t="n">
        <f>I112/C112</f>
        <v>0.0297285984931929</v>
      </c>
      <c r="K112" s="47" t="n">
        <v>1542</v>
      </c>
      <c r="L112" s="49" t="n">
        <f>K112/C112</f>
        <v>0.0169846235185267</v>
      </c>
      <c r="M112" s="47" t="n">
        <v>130</v>
      </c>
      <c r="N112" s="49" t="n">
        <f>M112/C112</f>
        <v>0.0014319073005243</v>
      </c>
      <c r="O112" s="47" t="n">
        <v>1942</v>
      </c>
      <c r="P112" s="49" t="n">
        <f>O112/C112</f>
        <v>0.0213904921355245</v>
      </c>
      <c r="Q112" s="62" t="n">
        <f>C112-E112</f>
        <v>3114</v>
      </c>
      <c r="R112" s="49" t="n">
        <f>Q112/$C112</f>
        <v>0.0342996871833282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</sheetData>
  <printOptions headings="true" gridLines="true"/>
  <pageMargins bottom="0.57" footer="0.28" header="0.29" left="0.32" right="0.31" top="0.55"/>
  <pageSetup paperSize="1" orientation="landscape" fitToHeight="6" scale="63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M427"/>
  <sheetViews>
    <sheetView zoomScale="100" topLeftCell="A1" workbookViewId="0" showGridLines="true" showRowColHeaders="false">
      <pane xSplit="1" ySplit="2" topLeftCell="B3" activePane="bottomRight" state="frozen"/>
      <selection activeCell="A3" sqref="B3:CW3 A3:A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00390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65</v>
      </c>
      <c r="F2" s="65" t="s">
        <v>66</v>
      </c>
      <c r="G2" s="64" t="s">
        <v>67</v>
      </c>
      <c r="H2" s="65" t="s">
        <v>68</v>
      </c>
      <c r="I2" s="66" t="s">
        <v>69</v>
      </c>
      <c r="J2" s="65" t="s">
        <v>70</v>
      </c>
      <c r="K2" s="64" t="s">
        <v>71</v>
      </c>
      <c r="L2" s="65" t="s">
        <v>72</v>
      </c>
      <c r="M2" s="66" t="s">
        <v>73</v>
      </c>
      <c r="N2" s="65" t="s">
        <v>74</v>
      </c>
      <c r="O2" s="64" t="s">
        <v>75</v>
      </c>
      <c r="P2" s="65" t="s">
        <v>76</v>
      </c>
      <c r="Q2" s="64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91856</v>
      </c>
      <c r="D3" s="49" t="n">
        <f>F3+H3+J3+L3+N3+P3+R3</f>
        <v>1.03389000174186</v>
      </c>
      <c r="E3" s="47" t="n">
        <v>17678</v>
      </c>
      <c r="F3" s="49" t="n">
        <f>E3/C3</f>
        <v>0.192453405330082</v>
      </c>
      <c r="G3" s="47" t="n">
        <v>34199</v>
      </c>
      <c r="H3" s="49" t="n">
        <f>G3/C3</f>
        <v>0.372311008535098</v>
      </c>
      <c r="I3" s="47" t="n">
        <v>1025</v>
      </c>
      <c r="J3" s="49" t="n">
        <f>I3/C3</f>
        <v>0.0111587702490855</v>
      </c>
      <c r="K3" s="47" t="n">
        <v>726</v>
      </c>
      <c r="L3" s="49" t="n">
        <f>K3/C3</f>
        <v>0.00790367531788887</v>
      </c>
      <c r="M3" s="47" t="n">
        <v>120</v>
      </c>
      <c r="N3" s="49" t="n">
        <f>M3/C3</f>
        <v>0.00130639261452709</v>
      </c>
      <c r="O3" s="47" t="n">
        <v>874</v>
      </c>
      <c r="P3" s="49" t="n">
        <f>O3/C3</f>
        <v>0.00951489287580561</v>
      </c>
      <c r="Q3" s="47" t="n">
        <f>'1A-PopNHRaceAlone'!Q3</f>
        <v>40347</v>
      </c>
      <c r="R3" s="49" t="n">
        <f>Q3/C3</f>
        <v>0.439241856819369</v>
      </c>
      <c r="S3" s="62" t="n">
        <f>C3-E3</f>
        <v>74178</v>
      </c>
      <c r="T3" s="49" t="n">
        <f>S3/$C3</f>
        <v>0.807546594669918</v>
      </c>
    </row>
    <row r="4" ht="12.75">
      <c r="A4" s="9" t="n">
        <v>2</v>
      </c>
      <c r="B4" s="25"/>
      <c r="C4" s="47" t="n">
        <f>Overview!B4</f>
        <v>89622</v>
      </c>
      <c r="D4" s="49" t="n">
        <f>F4+H4+J4+L4+N4+P4+R4</f>
        <v>1.04979804065966</v>
      </c>
      <c r="E4" s="47" t="n">
        <v>60697</v>
      </c>
      <c r="F4" s="49" t="n">
        <f>E4/C4</f>
        <v>0.67725558456629</v>
      </c>
      <c r="G4" s="47" t="n">
        <v>11940</v>
      </c>
      <c r="H4" s="49" t="n">
        <f>G4/C4</f>
        <v>0.133226216777131</v>
      </c>
      <c r="I4" s="47" t="n">
        <v>2048</v>
      </c>
      <c r="J4" s="49" t="n">
        <f>I4/C4</f>
        <v>0.0228515319899132</v>
      </c>
      <c r="K4" s="47" t="n">
        <v>1443</v>
      </c>
      <c r="L4" s="49" t="n">
        <f>K4/C4</f>
        <v>0.0161009573542211</v>
      </c>
      <c r="M4" s="47" t="n">
        <v>97</v>
      </c>
      <c r="N4" s="49" t="n">
        <f>M4/C4</f>
        <v>0.00108232353663163</v>
      </c>
      <c r="O4" s="47" t="n">
        <v>1207</v>
      </c>
      <c r="P4" s="49" t="n">
        <f>O4/C4</f>
        <v>0.0134676753475709</v>
      </c>
      <c r="Q4" s="47" t="n">
        <f>'1A-PopNHRaceAlone'!Q4</f>
        <v>16653</v>
      </c>
      <c r="R4" s="49" t="n">
        <f>Q4/C4</f>
        <v>0.185813751087903</v>
      </c>
      <c r="S4" s="62" t="n">
        <f>C4-E4</f>
        <v>28925</v>
      </c>
      <c r="T4" s="49" t="n">
        <f>S4/$C4</f>
        <v>0.32274441543371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</row>
    <row r="5" ht="12.75">
      <c r="A5" s="9" t="n">
        <v>3</v>
      </c>
      <c r="B5" s="25"/>
      <c r="C5" s="47" t="n">
        <f>Overview!B5</f>
        <v>93531</v>
      </c>
      <c r="D5" s="49" t="n">
        <f>F5+H5+J5+L5+N5+P5+R5</f>
        <v>1.04430616587014</v>
      </c>
      <c r="E5" s="47" t="n">
        <v>51430</v>
      </c>
      <c r="F5" s="49" t="n">
        <f>E5/C5</f>
        <v>0.549871165709765</v>
      </c>
      <c r="G5" s="47" t="n">
        <v>32555</v>
      </c>
      <c r="H5" s="49" t="n">
        <f>G5/C5</f>
        <v>0.348066416482236</v>
      </c>
      <c r="I5" s="47" t="n">
        <v>993</v>
      </c>
      <c r="J5" s="49" t="n">
        <f>I5/C5</f>
        <v>0.0106168008467781</v>
      </c>
      <c r="K5" s="47" t="n">
        <v>3520</v>
      </c>
      <c r="L5" s="49" t="n">
        <f>K5/C5</f>
        <v>0.0376345810479948</v>
      </c>
      <c r="M5" s="47" t="n">
        <v>68</v>
      </c>
      <c r="N5" s="49" t="n">
        <f>M5/C5</f>
        <v>0.000727031679336263</v>
      </c>
      <c r="O5" s="47" t="n">
        <v>1431</v>
      </c>
      <c r="P5" s="49" t="n">
        <f>O5/C5</f>
        <v>0.0152997401930911</v>
      </c>
      <c r="Q5" s="47" t="n">
        <f>'1A-PopNHRaceAlone'!Q5</f>
        <v>7678</v>
      </c>
      <c r="R5" s="49" t="n">
        <f>Q5/C5</f>
        <v>0.0820904299109386</v>
      </c>
      <c r="S5" s="62" t="n">
        <f>C5-E5</f>
        <v>42101</v>
      </c>
      <c r="T5" s="49" t="n">
        <f>S5/$C5</f>
        <v>0.450128834290235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</row>
    <row r="6" ht="12.75" s="25" customFormat="true">
      <c r="A6" s="9" t="n">
        <v>4</v>
      </c>
      <c r="B6" s="25"/>
      <c r="C6" s="47" t="n">
        <f>Overview!B6</f>
        <v>90903</v>
      </c>
      <c r="D6" s="49" t="n">
        <f>F6+H6+J6+L6+N6+P6+R6</f>
        <v>1.03720449270101</v>
      </c>
      <c r="E6" s="47" t="n">
        <v>39937</v>
      </c>
      <c r="F6" s="49" t="n">
        <f>E6/C6</f>
        <v>0.439336435541181</v>
      </c>
      <c r="G6" s="47" t="n">
        <v>49368</v>
      </c>
      <c r="H6" s="49" t="n">
        <f>G6/C6</f>
        <v>0.543084386653906</v>
      </c>
      <c r="I6" s="47" t="n">
        <v>686</v>
      </c>
      <c r="J6" s="49" t="n">
        <f>I6/C6</f>
        <v>0.00754650561587626</v>
      </c>
      <c r="K6" s="47" t="n">
        <v>1442</v>
      </c>
      <c r="L6" s="49" t="n">
        <f>K6/C6</f>
        <v>0.0158630628252093</v>
      </c>
      <c r="M6" s="47" t="n">
        <v>106</v>
      </c>
      <c r="N6" s="49" t="n">
        <f>M6/C6</f>
        <v>0.00116607812723452</v>
      </c>
      <c r="O6" s="47" t="n">
        <v>1184</v>
      </c>
      <c r="P6" s="49" t="n">
        <f>O6/C6</f>
        <v>0.0130248726664687</v>
      </c>
      <c r="Q6" s="47" t="n">
        <f>'1A-PopNHRaceAlone'!Q6</f>
        <v>1562</v>
      </c>
      <c r="R6" s="49" t="n">
        <f>Q6/C6</f>
        <v>0.0171831512711352</v>
      </c>
      <c r="S6" s="62" t="n">
        <f>C6-E6</f>
        <v>50966</v>
      </c>
      <c r="T6" s="49" t="n">
        <f>S6/$C6</f>
        <v>0.560663564458819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</row>
    <row r="7" ht="12.75">
      <c r="A7" s="9" t="n">
        <v>5</v>
      </c>
      <c r="B7" s="25"/>
      <c r="C7" s="47" t="n">
        <f>Overview!B7</f>
        <v>92744</v>
      </c>
      <c r="D7" s="49" t="n">
        <f>F7+H7+J7+L7+N7+P7+R7</f>
        <v>1.03552790477012</v>
      </c>
      <c r="E7" s="47" t="n">
        <v>36414</v>
      </c>
      <c r="F7" s="49" t="n">
        <f>E7/C7</f>
        <v>0.392629172776676</v>
      </c>
      <c r="G7" s="47" t="n">
        <v>53565</v>
      </c>
      <c r="H7" s="49" t="n">
        <f>G7/C7</f>
        <v>0.577557577848702</v>
      </c>
      <c r="I7" s="47" t="n">
        <v>979</v>
      </c>
      <c r="J7" s="49" t="n">
        <f>I7/C7</f>
        <v>0.0105559389286638</v>
      </c>
      <c r="K7" s="47" t="n">
        <v>2097</v>
      </c>
      <c r="L7" s="49" t="n">
        <f>K7/C7</f>
        <v>0.0226106271025619</v>
      </c>
      <c r="M7" s="47" t="n">
        <v>81</v>
      </c>
      <c r="N7" s="49" t="n">
        <f>M7/C7</f>
        <v>0.000873371862330717</v>
      </c>
      <c r="O7" s="47" t="n">
        <v>1088</v>
      </c>
      <c r="P7" s="49" t="n">
        <f>O7/C7</f>
        <v>0.0117312171137756</v>
      </c>
      <c r="Q7" s="47" t="n">
        <f>'1A-PopNHRaceAlone'!Q7</f>
        <v>1815</v>
      </c>
      <c r="R7" s="49" t="n">
        <f>Q7/C7</f>
        <v>0.0195699991374105</v>
      </c>
      <c r="S7" s="62" t="n">
        <f>C7-E7</f>
        <v>56330</v>
      </c>
      <c r="T7" s="49" t="n">
        <f>S7/$C7</f>
        <v>0.607370827223324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</row>
    <row r="8" ht="12.75">
      <c r="A8" s="9" t="n">
        <v>6</v>
      </c>
      <c r="B8" s="25"/>
      <c r="C8" s="47" t="n">
        <f>Overview!B8</f>
        <v>93629</v>
      </c>
      <c r="D8" s="49" t="n">
        <f>F8+H8+J8+L8+N8+P8+R8</f>
        <v>1.03750974591206</v>
      </c>
      <c r="E8" s="47" t="n">
        <v>36462</v>
      </c>
      <c r="F8" s="49" t="n">
        <f>E8/C8</f>
        <v>0.38943062512683</v>
      </c>
      <c r="G8" s="47" t="n">
        <v>54902</v>
      </c>
      <c r="H8" s="49" t="n">
        <f>G8/C8</f>
        <v>0.586378152068269</v>
      </c>
      <c r="I8" s="47" t="n">
        <v>1074</v>
      </c>
      <c r="J8" s="49" t="n">
        <f>I8/C8</f>
        <v>0.0114708049856348</v>
      </c>
      <c r="K8" s="47" t="n">
        <v>1698</v>
      </c>
      <c r="L8" s="49" t="n">
        <f>K8/C8</f>
        <v>0.018135406764998</v>
      </c>
      <c r="M8" s="47" t="n">
        <v>77</v>
      </c>
      <c r="N8" s="49" t="n">
        <f>M8/C8</f>
        <v>0.000822394770850912</v>
      </c>
      <c r="O8" s="47" t="n">
        <v>1031</v>
      </c>
      <c r="P8" s="49" t="n">
        <f>O8/C8</f>
        <v>0.0110115455681466</v>
      </c>
      <c r="Q8" s="47" t="n">
        <f>'1A-PopNHRaceAlone'!Q8</f>
        <v>1897</v>
      </c>
      <c r="R8" s="49" t="n">
        <f>Q8/C8</f>
        <v>0.020260816627327</v>
      </c>
      <c r="S8" s="62" t="n">
        <f>C8-E8</f>
        <v>57167</v>
      </c>
      <c r="T8" s="49" t="n">
        <f>S8/$C8</f>
        <v>0.61056937487317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</row>
    <row r="9" ht="12.75">
      <c r="A9" s="9" t="n">
        <v>7</v>
      </c>
      <c r="B9" s="25"/>
      <c r="C9" s="47" t="n">
        <f>Overview!B9</f>
        <v>92948</v>
      </c>
      <c r="D9" s="49" t="n">
        <f>F9+H9+J9+L9+N9+P9+R9</f>
        <v>1.04173301200671</v>
      </c>
      <c r="E9" s="47" t="n">
        <v>44163</v>
      </c>
      <c r="F9" s="49" t="n">
        <f>E9/C9</f>
        <v>0.47513663553815</v>
      </c>
      <c r="G9" s="47" t="n">
        <v>45392</v>
      </c>
      <c r="H9" s="49" t="n">
        <f>G9/C9</f>
        <v>0.488359082497741</v>
      </c>
      <c r="I9" s="47" t="n">
        <v>1209</v>
      </c>
      <c r="J9" s="49" t="n">
        <f>I9/C9</f>
        <v>0.013007272883763</v>
      </c>
      <c r="K9" s="47" t="n">
        <v>2233</v>
      </c>
      <c r="L9" s="49" t="n">
        <f>K9/C9</f>
        <v>0.024024185566123</v>
      </c>
      <c r="M9" s="47" t="n">
        <v>105</v>
      </c>
      <c r="N9" s="49" t="n">
        <f>M9/C9</f>
        <v>0.00112966389809356</v>
      </c>
      <c r="O9" s="47" t="n">
        <v>1126</v>
      </c>
      <c r="P9" s="49" t="n">
        <f>O9/C9</f>
        <v>0.0121143004690795</v>
      </c>
      <c r="Q9" s="47" t="n">
        <f>'1A-PopNHRaceAlone'!Q9</f>
        <v>2599</v>
      </c>
      <c r="R9" s="49" t="n">
        <f>Q9/C9</f>
        <v>0.0279618711537634</v>
      </c>
      <c r="S9" s="62" t="n">
        <f>C9-E9</f>
        <v>48785</v>
      </c>
      <c r="T9" s="49" t="n">
        <f>S9/$C9</f>
        <v>0.52486336446185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ht="12.75">
      <c r="A10" s="9" t="n">
        <v>8</v>
      </c>
      <c r="B10" s="25"/>
      <c r="C10" s="47" t="n">
        <f>Overview!B10</f>
        <v>92670</v>
      </c>
      <c r="D10" s="49" t="n">
        <f>F10+H10+J10+L10+N10+P10+R10</f>
        <v>1.05074997302255</v>
      </c>
      <c r="E10" s="47" t="n">
        <v>42304</v>
      </c>
      <c r="F10" s="49" t="n">
        <f>E10/C10</f>
        <v>0.456501564691918</v>
      </c>
      <c r="G10" s="47" t="n">
        <v>44853</v>
      </c>
      <c r="H10" s="49" t="n">
        <f>G10/C10</f>
        <v>0.484007769504694</v>
      </c>
      <c r="I10" s="47" t="n">
        <v>1756</v>
      </c>
      <c r="J10" s="49" t="n">
        <f>I10/C10</f>
        <v>0.0189489586705514</v>
      </c>
      <c r="K10" s="47" t="n">
        <v>4537</v>
      </c>
      <c r="L10" s="49" t="n">
        <f>K10/C10</f>
        <v>0.048958670551419</v>
      </c>
      <c r="M10" s="47" t="n">
        <v>78</v>
      </c>
      <c r="N10" s="49" t="n">
        <f>M10/C10</f>
        <v>0.000841696341858207</v>
      </c>
      <c r="O10" s="47" t="n">
        <v>1102</v>
      </c>
      <c r="P10" s="49" t="n">
        <f>O10/C10</f>
        <v>0.0118916585734326</v>
      </c>
      <c r="Q10" s="47" t="n">
        <f>'1A-PopNHRaceAlone'!Q10</f>
        <v>2743</v>
      </c>
      <c r="R10" s="49" t="n">
        <f>Q10/C10</f>
        <v>0.0295996546886803</v>
      </c>
      <c r="S10" s="62" t="n">
        <f>C10-E10</f>
        <v>50366</v>
      </c>
      <c r="T10" s="49" t="n">
        <f>S10/$C10</f>
        <v>0.543498435308082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</row>
    <row r="11" ht="12.75">
      <c r="A11" s="9" t="n">
        <v>9</v>
      </c>
      <c r="B11" s="25"/>
      <c r="C11" s="47" t="n">
        <f>Overview!B11</f>
        <v>90818</v>
      </c>
      <c r="D11" s="49" t="n">
        <f>F11+H11+J11+L11+N11+P11+R11</f>
        <v>1.04339448127023</v>
      </c>
      <c r="E11" s="47" t="n">
        <v>28890</v>
      </c>
      <c r="F11" s="49" t="n">
        <f>E11/C11</f>
        <v>0.318108744962452</v>
      </c>
      <c r="G11" s="47" t="n">
        <v>46988</v>
      </c>
      <c r="H11" s="49" t="n">
        <f>G11/C11</f>
        <v>0.517386421194036</v>
      </c>
      <c r="I11" s="47" t="n">
        <v>872</v>
      </c>
      <c r="J11" s="49" t="n">
        <f>I11/C11</f>
        <v>0.00960162082406571</v>
      </c>
      <c r="K11" s="47" t="n">
        <v>15529</v>
      </c>
      <c r="L11" s="49" t="n">
        <f>K11/C11</f>
        <v>0.170990332312978</v>
      </c>
      <c r="M11" s="47" t="n">
        <v>95</v>
      </c>
      <c r="N11" s="49" t="n">
        <f>M11/C11</f>
        <v>0.00104604814023652</v>
      </c>
      <c r="O11" s="47" t="n">
        <v>960</v>
      </c>
      <c r="P11" s="49" t="n">
        <f>O11/C11</f>
        <v>0.0105705917329164</v>
      </c>
      <c r="Q11" s="47" t="n">
        <f>'1A-PopNHRaceAlone'!Q11</f>
        <v>1425</v>
      </c>
      <c r="R11" s="49" t="n">
        <f>Q11/C11</f>
        <v>0.0156907221035478</v>
      </c>
      <c r="S11" s="62" t="n">
        <f>C11-E11</f>
        <v>61928</v>
      </c>
      <c r="T11" s="49" t="n">
        <f>S11/$C11</f>
        <v>0.681891255037548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</row>
    <row r="12" ht="12.75">
      <c r="A12" s="9" t="n">
        <v>10</v>
      </c>
      <c r="B12" s="25"/>
      <c r="C12" s="47" t="n">
        <f>Overview!B12</f>
        <v>90534</v>
      </c>
      <c r="D12" s="49" t="n">
        <f>F12+H12+J12+L12+N12+P12+R12</f>
        <v>1.03627366514238</v>
      </c>
      <c r="E12" s="47" t="n">
        <v>50615</v>
      </c>
      <c r="F12" s="49" t="n">
        <f>E12/C12</f>
        <v>0.559071729957806</v>
      </c>
      <c r="G12" s="47" t="n">
        <v>36037</v>
      </c>
      <c r="H12" s="49" t="n">
        <f>G12/C12</f>
        <v>0.398049351624804</v>
      </c>
      <c r="I12" s="47" t="n">
        <v>1043</v>
      </c>
      <c r="J12" s="49" t="n">
        <f>I12/C12</f>
        <v>0.0115205337221375</v>
      </c>
      <c r="K12" s="47" t="n">
        <v>2591</v>
      </c>
      <c r="L12" s="49" t="n">
        <f>K12/C12</f>
        <v>0.0286190823337089</v>
      </c>
      <c r="M12" s="47" t="n">
        <v>85</v>
      </c>
      <c r="N12" s="49" t="n">
        <f>M12/C12</f>
        <v>0.000938873793271036</v>
      </c>
      <c r="O12" s="47" t="n">
        <v>936</v>
      </c>
      <c r="P12" s="49" t="n">
        <f>O12/C12</f>
        <v>0.0103386573000199</v>
      </c>
      <c r="Q12" s="47" t="n">
        <f>'1A-PopNHRaceAlone'!Q12</f>
        <v>2511</v>
      </c>
      <c r="R12" s="49" t="n">
        <f>Q12/C12</f>
        <v>0.0277354364106303</v>
      </c>
      <c r="S12" s="62" t="n">
        <f>C12-E12</f>
        <v>39919</v>
      </c>
      <c r="T12" s="49" t="n">
        <f>S12/$C12</f>
        <v>0.440928270042194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</row>
    <row r="13" ht="12.75">
      <c r="A13" s="9" t="n">
        <v>11</v>
      </c>
      <c r="B13" s="25"/>
      <c r="C13" s="47" t="n">
        <f>Overview!B13</f>
        <v>91145</v>
      </c>
      <c r="D13" s="49" t="n">
        <f>F13+H13+J13+L13+N13+P13+R13</f>
        <v>1.03694113774755</v>
      </c>
      <c r="E13" s="47" t="n">
        <v>44809</v>
      </c>
      <c r="F13" s="49" t="n">
        <f>E13/C13</f>
        <v>0.491623237698173</v>
      </c>
      <c r="G13" s="47" t="n">
        <v>44312</v>
      </c>
      <c r="H13" s="49" t="n">
        <f>G13/C13</f>
        <v>0.486170387843546</v>
      </c>
      <c r="I13" s="47" t="n">
        <v>1269</v>
      </c>
      <c r="J13" s="49" t="n">
        <f>I13/C13</f>
        <v>0.0139228701519557</v>
      </c>
      <c r="K13" s="47" t="n">
        <v>1167</v>
      </c>
      <c r="L13" s="49" t="n">
        <f>K13/C13</f>
        <v>0.0128037742059356</v>
      </c>
      <c r="M13" s="47" t="n">
        <v>68</v>
      </c>
      <c r="N13" s="49" t="n">
        <f>M13/C13</f>
        <v>0.000746063964013385</v>
      </c>
      <c r="O13" s="47" t="n">
        <v>887</v>
      </c>
      <c r="P13" s="49" t="n">
        <f>O13/C13</f>
        <v>0.00973174611882166</v>
      </c>
      <c r="Q13" s="47" t="n">
        <f>'1A-PopNHRaceAlone'!Q13</f>
        <v>2000</v>
      </c>
      <c r="R13" s="49" t="n">
        <f>Q13/C13</f>
        <v>0.0219430577650996</v>
      </c>
      <c r="S13" s="62" t="n">
        <f>C13-E13</f>
        <v>46336</v>
      </c>
      <c r="T13" s="49" t="n">
        <f>S13/$C13</f>
        <v>0.508376762301827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</row>
    <row r="14" ht="12.75">
      <c r="A14" s="9" t="n">
        <v>12</v>
      </c>
      <c r="B14" s="25"/>
      <c r="C14" s="47" t="n">
        <f>Overview!B14</f>
        <v>90630</v>
      </c>
      <c r="D14" s="49" t="n">
        <f>F14+H14+J14+L14+N14+P14+R14</f>
        <v>1.05372393247269</v>
      </c>
      <c r="E14" s="47" t="n">
        <v>45812</v>
      </c>
      <c r="F14" s="49" t="n">
        <f>E14/C14</f>
        <v>0.5054838353746</v>
      </c>
      <c r="G14" s="47" t="n">
        <v>42705</v>
      </c>
      <c r="H14" s="49" t="n">
        <f>G14/C14</f>
        <v>0.471201588877855</v>
      </c>
      <c r="I14" s="47" t="n">
        <v>1864</v>
      </c>
      <c r="J14" s="49" t="n">
        <f>I14/C14</f>
        <v>0.0205671411232484</v>
      </c>
      <c r="K14" s="47" t="n">
        <v>1616</v>
      </c>
      <c r="L14" s="49" t="n">
        <f>K14/C14</f>
        <v>0.0178307403729449</v>
      </c>
      <c r="M14" s="47" t="n">
        <v>70</v>
      </c>
      <c r="N14" s="49" t="n">
        <f>M14/C14</f>
        <v>0.00077237117952113</v>
      </c>
      <c r="O14" s="47" t="n">
        <v>1213</v>
      </c>
      <c r="P14" s="49" t="n">
        <f>O14/C14</f>
        <v>0.0133840891537019</v>
      </c>
      <c r="Q14" s="47" t="n">
        <f>'1A-PopNHRaceAlone'!Q14</f>
        <v>2219</v>
      </c>
      <c r="R14" s="49" t="n">
        <f>Q14/C14</f>
        <v>0.0244841663908198</v>
      </c>
      <c r="S14" s="62" t="n">
        <f>C14-E14</f>
        <v>44818</v>
      </c>
      <c r="T14" s="49" t="n">
        <f>S14/$C14</f>
        <v>0.4945161646254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</row>
    <row r="15" ht="12.75">
      <c r="A15" s="9" t="n">
        <v>13</v>
      </c>
      <c r="B15" s="25"/>
      <c r="C15" s="47" t="n">
        <f>Overview!B15</f>
        <v>90393</v>
      </c>
      <c r="D15" s="49" t="n">
        <f>F15+H15+J15+L15+N15+P15+R15</f>
        <v>1.04374232518005</v>
      </c>
      <c r="E15" s="47" t="n">
        <v>46238</v>
      </c>
      <c r="F15" s="49" t="n">
        <f>E15/C15</f>
        <v>0.511521909882402</v>
      </c>
      <c r="G15" s="47" t="n">
        <v>39325</v>
      </c>
      <c r="H15" s="49" t="n">
        <f>G15/C15</f>
        <v>0.435044749040302</v>
      </c>
      <c r="I15" s="47" t="n">
        <v>1499</v>
      </c>
      <c r="J15" s="49" t="n">
        <f>I15/C15</f>
        <v>0.0165831424999723</v>
      </c>
      <c r="K15" s="47" t="n">
        <v>4249</v>
      </c>
      <c r="L15" s="49" t="n">
        <f>K15/C15</f>
        <v>0.0470058522230704</v>
      </c>
      <c r="M15" s="47" t="n">
        <v>81</v>
      </c>
      <c r="N15" s="49" t="n">
        <f>M15/C15</f>
        <v>0.000896087086389433</v>
      </c>
      <c r="O15" s="47" t="n">
        <v>992</v>
      </c>
      <c r="P15" s="49" t="n">
        <f>O15/C15</f>
        <v>0.0109743011073866</v>
      </c>
      <c r="Q15" s="47" t="n">
        <f>'1A-PopNHRaceAlone'!Q15</f>
        <v>1963</v>
      </c>
      <c r="R15" s="49" t="n">
        <f>Q15/C15</f>
        <v>0.0217162833405242</v>
      </c>
      <c r="S15" s="62" t="n">
        <f>C15-E15</f>
        <v>44155</v>
      </c>
      <c r="T15" s="49" t="n">
        <f>S15/$C15</f>
        <v>0.488478090117598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</row>
    <row r="16" ht="12.75">
      <c r="A16" s="9" t="n">
        <v>14</v>
      </c>
      <c r="B16" s="25"/>
      <c r="C16" s="47" t="n">
        <f>Overview!B16</f>
        <v>90555</v>
      </c>
      <c r="D16" s="49" t="n">
        <f>F16+H16+J16+L16+N16+P16+R16</f>
        <v>1.04556346971454</v>
      </c>
      <c r="E16" s="47" t="n">
        <v>38739</v>
      </c>
      <c r="F16" s="49" t="n">
        <f>E16/C16</f>
        <v>0.427795262547623</v>
      </c>
      <c r="G16" s="47" t="n">
        <v>41339</v>
      </c>
      <c r="H16" s="49" t="n">
        <f>G16/C16</f>
        <v>0.456507095135553</v>
      </c>
      <c r="I16" s="47" t="n">
        <v>1437</v>
      </c>
      <c r="J16" s="49" t="n">
        <f>I16/C16</f>
        <v>0.0158688090110982</v>
      </c>
      <c r="K16" s="47" t="n">
        <v>9784</v>
      </c>
      <c r="L16" s="49" t="n">
        <f>K16/C16</f>
        <v>0.108044834630887</v>
      </c>
      <c r="M16" s="47" t="n">
        <v>81</v>
      </c>
      <c r="N16" s="49" t="n">
        <f>M16/C16</f>
        <v>0.000894484015239357</v>
      </c>
      <c r="O16" s="47" t="n">
        <v>1080</v>
      </c>
      <c r="P16" s="49" t="n">
        <f>O16/C16</f>
        <v>0.0119264535365248</v>
      </c>
      <c r="Q16" s="47" t="n">
        <f>'1A-PopNHRaceAlone'!Q16</f>
        <v>2221</v>
      </c>
      <c r="R16" s="49" t="n">
        <f>Q16/C16</f>
        <v>0.0245265308376125</v>
      </c>
      <c r="S16" s="62" t="n">
        <f>C16-E16</f>
        <v>51816</v>
      </c>
      <c r="T16" s="49" t="n">
        <f>S16/$C16</f>
        <v>0.572204737452377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</row>
    <row r="17" ht="12.75">
      <c r="A17" s="9" t="n">
        <v>15</v>
      </c>
      <c r="B17" s="25"/>
      <c r="C17" s="47" t="n">
        <f>Overview!B17</f>
        <v>92301</v>
      </c>
      <c r="D17" s="49" t="n">
        <f>F17+H17+J17+L17+N17+P17+R17</f>
        <v>1.04244807748562</v>
      </c>
      <c r="E17" s="47" t="n">
        <v>78211</v>
      </c>
      <c r="F17" s="49" t="n">
        <f>E17/C17</f>
        <v>0.847347266010119</v>
      </c>
      <c r="G17" s="47" t="n">
        <v>7968</v>
      </c>
      <c r="H17" s="49" t="n">
        <f>G17/C17</f>
        <v>0.0863262586537524</v>
      </c>
      <c r="I17" s="47" t="n">
        <v>1267</v>
      </c>
      <c r="J17" s="49" t="n">
        <f>I17/C17</f>
        <v>0.0137268285284016</v>
      </c>
      <c r="K17" s="47" t="n">
        <v>2608</v>
      </c>
      <c r="L17" s="49" t="n">
        <f>K17/C17</f>
        <v>0.0282553818485174</v>
      </c>
      <c r="M17" s="47" t="n">
        <v>76</v>
      </c>
      <c r="N17" s="49" t="n">
        <f>M17/C17</f>
        <v>0.00082339302932796</v>
      </c>
      <c r="O17" s="47" t="n">
        <v>1258</v>
      </c>
      <c r="P17" s="49" t="n">
        <f>O17/C17</f>
        <v>0.0136293214591391</v>
      </c>
      <c r="Q17" s="47" t="n">
        <f>'1A-PopNHRaceAlone'!Q17</f>
        <v>4831</v>
      </c>
      <c r="R17" s="49" t="n">
        <f>Q17/C17</f>
        <v>0.0523396279563602</v>
      </c>
      <c r="S17" s="62" t="n">
        <f>C17-E17</f>
        <v>14090</v>
      </c>
      <c r="T17" s="49" t="n">
        <f>S17/$C17</f>
        <v>0.152652733989881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</row>
    <row r="18" ht="12.75">
      <c r="A18" s="9" t="n">
        <v>16</v>
      </c>
      <c r="B18" s="25"/>
      <c r="C18" s="47" t="n">
        <f>Overview!B18</f>
        <v>93035</v>
      </c>
      <c r="D18" s="49" t="n">
        <f>F18+H18+J18+L18+N18+P18+R18</f>
        <v>1.040533132692</v>
      </c>
      <c r="E18" s="47" t="n">
        <v>35347</v>
      </c>
      <c r="F18" s="49" t="n">
        <f>E18/C18</f>
        <v>0.379932283549202</v>
      </c>
      <c r="G18" s="47" t="n">
        <v>54949</v>
      </c>
      <c r="H18" s="49" t="n">
        <f>G18/C18</f>
        <v>0.590627183318106</v>
      </c>
      <c r="I18" s="47" t="n">
        <v>1407</v>
      </c>
      <c r="J18" s="49" t="n">
        <f>I18/C18</f>
        <v>0.0151233406782394</v>
      </c>
      <c r="K18" s="47" t="n">
        <v>1354</v>
      </c>
      <c r="L18" s="49" t="n">
        <f>K18/C18</f>
        <v>0.0145536626000967</v>
      </c>
      <c r="M18" s="47" t="n">
        <v>62</v>
      </c>
      <c r="N18" s="49" t="n">
        <f>M18/C18</f>
        <v>0.000666415864997044</v>
      </c>
      <c r="O18" s="47" t="n">
        <v>1019</v>
      </c>
      <c r="P18" s="49" t="n">
        <f>O18/C18</f>
        <v>0.0109528672005159</v>
      </c>
      <c r="Q18" s="47" t="n">
        <f>'1A-PopNHRaceAlone'!Q18</f>
        <v>2668</v>
      </c>
      <c r="R18" s="49" t="n">
        <f>Q18/C18</f>
        <v>0.0286773794808405</v>
      </c>
      <c r="S18" s="62" t="n">
        <f>C18-E18</f>
        <v>57688</v>
      </c>
      <c r="T18" s="49" t="n">
        <f>S18/$C18</f>
        <v>0.620067716450798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</row>
    <row r="19" ht="12.75">
      <c r="A19" s="9" t="n">
        <v>17</v>
      </c>
      <c r="B19" s="25"/>
      <c r="C19" s="47" t="n">
        <f>Overview!B19</f>
        <v>90737</v>
      </c>
      <c r="D19" s="49" t="n">
        <f>F19+H19+J19+L19+N19+P19+R19</f>
        <v>1.04591291314458</v>
      </c>
      <c r="E19" s="47" t="n">
        <v>44621</v>
      </c>
      <c r="F19" s="49" t="n">
        <f>E19/C19</f>
        <v>0.491761905286708</v>
      </c>
      <c r="G19" s="47" t="n">
        <v>42462</v>
      </c>
      <c r="H19" s="49" t="n">
        <f>G19/C19</f>
        <v>0.467967863164971</v>
      </c>
      <c r="I19" s="47" t="n">
        <v>1632</v>
      </c>
      <c r="J19" s="49" t="n">
        <f>I19/C19</f>
        <v>0.0179860475880842</v>
      </c>
      <c r="K19" s="47" t="n">
        <v>2241</v>
      </c>
      <c r="L19" s="49" t="n">
        <f>K19/C19</f>
        <v>0.0246977528461377</v>
      </c>
      <c r="M19" s="47" t="n">
        <v>53</v>
      </c>
      <c r="N19" s="49" t="n">
        <f>M19/C19</f>
        <v>0.00058410571211303</v>
      </c>
      <c r="O19" s="47" t="n">
        <v>1082</v>
      </c>
      <c r="P19" s="49" t="n">
        <f>O19/C19</f>
        <v>0.0119245732171</v>
      </c>
      <c r="Q19" s="47" t="n">
        <f>'1A-PopNHRaceAlone'!Q19</f>
        <v>2812</v>
      </c>
      <c r="R19" s="49" t="n">
        <f>Q19/C19</f>
        <v>0.0309906653294687</v>
      </c>
      <c r="S19" s="62" t="n">
        <f>C19-E19</f>
        <v>46116</v>
      </c>
      <c r="T19" s="49" t="n">
        <f>S19/$C19</f>
        <v>0.508238094713292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</row>
    <row r="20" ht="12.75">
      <c r="A20" s="9" t="n">
        <v>18</v>
      </c>
      <c r="B20" s="25"/>
      <c r="C20" s="47" t="n">
        <f>Overview!B20</f>
        <v>92169</v>
      </c>
      <c r="D20" s="49" t="n">
        <f>F20+H20+J20+L20+N20+P20+R20</f>
        <v>1.04114181557791</v>
      </c>
      <c r="E20" s="47" t="n">
        <v>36415</v>
      </c>
      <c r="F20" s="49" t="n">
        <f>E20/C20</f>
        <v>0.395089455239831</v>
      </c>
      <c r="G20" s="47" t="n">
        <v>50028</v>
      </c>
      <c r="H20" s="49" t="n">
        <f>G20/C20</f>
        <v>0.542785535266738</v>
      </c>
      <c r="I20" s="47" t="n">
        <v>1207</v>
      </c>
      <c r="J20" s="49" t="n">
        <f>I20/C20</f>
        <v>0.0130955093361108</v>
      </c>
      <c r="K20" s="47" t="n">
        <v>4577</v>
      </c>
      <c r="L20" s="49" t="n">
        <f>K20/C20</f>
        <v>0.0496587789820873</v>
      </c>
      <c r="M20" s="47" t="n">
        <v>58</v>
      </c>
      <c r="N20" s="49" t="n">
        <f>M20/C20</f>
        <v>0.000629278824767547</v>
      </c>
      <c r="O20" s="47" t="n">
        <v>1177</v>
      </c>
      <c r="P20" s="49" t="n">
        <f>O20/C20</f>
        <v>0.0127700202888173</v>
      </c>
      <c r="Q20" s="47" t="n">
        <f>'1A-PopNHRaceAlone'!Q20</f>
        <v>2499</v>
      </c>
      <c r="R20" s="49" t="n">
        <f>Q20/C20</f>
        <v>0.0271132376395534</v>
      </c>
      <c r="S20" s="62" t="n">
        <f>C20-E20</f>
        <v>55754</v>
      </c>
      <c r="T20" s="49" t="n">
        <f>S20/$C20</f>
        <v>0.604910544760169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</row>
    <row r="21" ht="12.75">
      <c r="A21" s="9" t="n">
        <v>19</v>
      </c>
      <c r="B21" s="25"/>
      <c r="C21" s="47" t="n">
        <f>Overview!B21</f>
        <v>90931</v>
      </c>
      <c r="D21" s="49" t="n">
        <f>F21+H21+J21+L21+N21+P21+R21</f>
        <v>1.03747896756882</v>
      </c>
      <c r="E21" s="47" t="n">
        <v>57939</v>
      </c>
      <c r="F21" s="49" t="n">
        <f>E21/C21</f>
        <v>0.637175440718787</v>
      </c>
      <c r="G21" s="47" t="n">
        <v>23667</v>
      </c>
      <c r="H21" s="49" t="n">
        <f>G21/C21</f>
        <v>0.26027427389999</v>
      </c>
      <c r="I21" s="47" t="n">
        <v>761</v>
      </c>
      <c r="J21" s="49" t="n">
        <f>I21/C21</f>
        <v>0.00836898307507891</v>
      </c>
      <c r="K21" s="47" t="n">
        <v>8186</v>
      </c>
      <c r="L21" s="49" t="n">
        <f>K21/C21</f>
        <v>0.0900243041427016</v>
      </c>
      <c r="M21" s="47" t="n">
        <v>59</v>
      </c>
      <c r="N21" s="49" t="n">
        <f>M21/C21</f>
        <v>0.000648843628685487</v>
      </c>
      <c r="O21" s="47" t="n">
        <v>1183</v>
      </c>
      <c r="P21" s="49" t="n">
        <f>O21/C21</f>
        <v>0.0130098646226259</v>
      </c>
      <c r="Q21" s="47" t="n">
        <f>'1A-PopNHRaceAlone'!Q21</f>
        <v>2544</v>
      </c>
      <c r="R21" s="49" t="n">
        <f>Q21/C21</f>
        <v>0.0279772574809471</v>
      </c>
      <c r="S21" s="62" t="n">
        <f>C21-E21</f>
        <v>32992</v>
      </c>
      <c r="T21" s="49" t="n">
        <f>S21/$C21</f>
        <v>0.362824559281213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</row>
    <row r="22" ht="12.75">
      <c r="A22" s="9" t="n">
        <v>20</v>
      </c>
      <c r="B22" s="25"/>
      <c r="C22" s="47" t="n">
        <f>Overview!B22</f>
        <v>93017</v>
      </c>
      <c r="D22" s="49" t="n">
        <f>F22+H22+J22+L22+N22+P22+R22</f>
        <v>1.03801455647892</v>
      </c>
      <c r="E22" s="47" t="n">
        <v>73509</v>
      </c>
      <c r="F22" s="49" t="n">
        <f>E22/C22</f>
        <v>0.790274895986755</v>
      </c>
      <c r="G22" s="47" t="n">
        <v>10327</v>
      </c>
      <c r="H22" s="49" t="n">
        <f>G22/C22</f>
        <v>0.11102271627767</v>
      </c>
      <c r="I22" s="47" t="n">
        <v>918</v>
      </c>
      <c r="J22" s="49" t="n">
        <f>I22/C22</f>
        <v>0.00986916370125891</v>
      </c>
      <c r="K22" s="47" t="n">
        <v>7900</v>
      </c>
      <c r="L22" s="49" t="n">
        <f>K22/C22</f>
        <v>0.0849307115903545</v>
      </c>
      <c r="M22" s="47" t="n">
        <v>82</v>
      </c>
      <c r="N22" s="49" t="n">
        <f>M22/C22</f>
        <v>0.000881559284861907</v>
      </c>
      <c r="O22" s="47" t="n">
        <v>1328</v>
      </c>
      <c r="P22" s="49" t="n">
        <f>O22/C22</f>
        <v>0.0142769601255684</v>
      </c>
      <c r="Q22" s="47" t="n">
        <f>'1A-PopNHRaceAlone'!Q22</f>
        <v>2489</v>
      </c>
      <c r="R22" s="49" t="n">
        <f>Q22/C22</f>
        <v>0.0267585495124547</v>
      </c>
      <c r="S22" s="62" t="n">
        <f>C22-E22</f>
        <v>19508</v>
      </c>
      <c r="T22" s="49" t="n">
        <f>S22/$C22</f>
        <v>0.209725104013245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</row>
    <row r="23" ht="12.75">
      <c r="A23" s="9" t="n">
        <v>21</v>
      </c>
      <c r="B23" s="25"/>
      <c r="C23" s="47" t="n">
        <f>Overview!B23</f>
        <v>93876</v>
      </c>
      <c r="D23" s="49" t="n">
        <f>F23+H23+J23+L23+N23+P23+R23</f>
        <v>1.0368145212834</v>
      </c>
      <c r="E23" s="47" t="n">
        <v>56658</v>
      </c>
      <c r="F23" s="49" t="n">
        <f>E23/C23</f>
        <v>0.603540841109549</v>
      </c>
      <c r="G23" s="47" t="n">
        <v>7884</v>
      </c>
      <c r="H23" s="49" t="n">
        <f>G23/C23</f>
        <v>0.0839831266777451</v>
      </c>
      <c r="I23" s="47" t="n">
        <v>863</v>
      </c>
      <c r="J23" s="49" t="n">
        <f>I23/C23</f>
        <v>0.00919297797094039</v>
      </c>
      <c r="K23" s="47" t="n">
        <v>27235</v>
      </c>
      <c r="L23" s="49" t="n">
        <f>K23/C23</f>
        <v>0.290116749754996</v>
      </c>
      <c r="M23" s="47" t="n">
        <v>79</v>
      </c>
      <c r="N23" s="49" t="n">
        <f>M23/C23</f>
        <v>0.000841535642762793</v>
      </c>
      <c r="O23" s="47" t="n">
        <v>1347</v>
      </c>
      <c r="P23" s="49" t="n">
        <f>O23/C23</f>
        <v>0.014348715326601</v>
      </c>
      <c r="Q23" s="47" t="n">
        <f>'1A-PopNHRaceAlone'!Q23</f>
        <v>3266</v>
      </c>
      <c r="R23" s="49" t="n">
        <f>Q23/C23</f>
        <v>0.0347905748008011</v>
      </c>
      <c r="S23" s="62" t="n">
        <f>C23-E23</f>
        <v>37218</v>
      </c>
      <c r="T23" s="49" t="n">
        <f>S23/$C23</f>
        <v>0.396459158890451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</row>
    <row r="24" ht="12.75">
      <c r="A24" s="9" t="n">
        <v>22</v>
      </c>
      <c r="B24" s="25"/>
      <c r="C24" s="47" t="n">
        <f>Overview!B24</f>
        <v>91654</v>
      </c>
      <c r="D24" s="49" t="n">
        <f>F24+H24+J24+L24+N24+P24+R24</f>
        <v>1.03536124991817</v>
      </c>
      <c r="E24" s="47" t="n">
        <v>80969</v>
      </c>
      <c r="F24" s="49" t="n">
        <f>E24/C24</f>
        <v>0.883420254435158</v>
      </c>
      <c r="G24" s="47" t="n">
        <v>2563</v>
      </c>
      <c r="H24" s="49" t="n">
        <f>G24/C24</f>
        <v>0.0279638640975844</v>
      </c>
      <c r="I24" s="47" t="n">
        <v>1100</v>
      </c>
      <c r="J24" s="49" t="n">
        <f>I24/C24</f>
        <v>0.0120016584109804</v>
      </c>
      <c r="K24" s="47" t="n">
        <v>6170</v>
      </c>
      <c r="L24" s="49" t="n">
        <f>K24/C24</f>
        <v>0.0673183930870448</v>
      </c>
      <c r="M24" s="47" t="n">
        <v>45</v>
      </c>
      <c r="N24" s="49" t="n">
        <f>M24/C24</f>
        <v>0.000490976934994654</v>
      </c>
      <c r="O24" s="47" t="n">
        <v>1128</v>
      </c>
      <c r="P24" s="49" t="n">
        <f>O24/C24</f>
        <v>0.0123071551705327</v>
      </c>
      <c r="Q24" s="47" t="n">
        <f>'1A-PopNHRaceAlone'!Q24</f>
        <v>2920</v>
      </c>
      <c r="R24" s="49" t="n">
        <f>Q24/C24</f>
        <v>0.0318589477818753</v>
      </c>
      <c r="S24" s="62" t="n">
        <f>C24-E24</f>
        <v>10685</v>
      </c>
      <c r="T24" s="49" t="n">
        <f>S24/$C24</f>
        <v>0.116579745564842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</row>
    <row r="25" ht="12.75">
      <c r="A25" s="9" t="n">
        <v>23</v>
      </c>
      <c r="B25" s="25"/>
      <c r="C25" s="47" t="n">
        <f>Overview!B25</f>
        <v>91944</v>
      </c>
      <c r="D25" s="49" t="n">
        <f>F25+H25+J25+L25+N25+P25+R25</f>
        <v>1.04969329156878</v>
      </c>
      <c r="E25" s="47" t="n">
        <v>68740</v>
      </c>
      <c r="F25" s="49" t="n">
        <f>E25/C25</f>
        <v>0.74762899156008</v>
      </c>
      <c r="G25" s="47" t="n">
        <v>5311</v>
      </c>
      <c r="H25" s="49" t="n">
        <f>G25/C25</f>
        <v>0.0577634212129122</v>
      </c>
      <c r="I25" s="47" t="n">
        <v>872</v>
      </c>
      <c r="J25" s="49" t="n">
        <f>I25/C25</f>
        <v>0.0094840337596798</v>
      </c>
      <c r="K25" s="47" t="n">
        <v>15924</v>
      </c>
      <c r="L25" s="49" t="n">
        <f>K25/C25</f>
        <v>0.173192377969199</v>
      </c>
      <c r="M25" s="47" t="n">
        <v>127</v>
      </c>
      <c r="N25" s="49" t="n">
        <f>M25/C25</f>
        <v>0.00138127555903593</v>
      </c>
      <c r="O25" s="47" t="n">
        <v>1458</v>
      </c>
      <c r="P25" s="49" t="n">
        <f>O25/C25</f>
        <v>0.0158574784651527</v>
      </c>
      <c r="Q25" s="47" t="n">
        <f>'1A-PopNHRaceAlone'!Q25</f>
        <v>4081</v>
      </c>
      <c r="R25" s="49" t="n">
        <f>Q25/C25</f>
        <v>0.0443857130427217</v>
      </c>
      <c r="S25" s="62" t="n">
        <f>C25-E25</f>
        <v>23204</v>
      </c>
      <c r="T25" s="49" t="n">
        <f>S25/$C25</f>
        <v>0.25237100843992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</row>
    <row r="26" ht="12.75">
      <c r="A26" s="9" t="n">
        <v>24</v>
      </c>
      <c r="B26" s="25"/>
      <c r="C26" s="47" t="n">
        <f>Overview!B26</f>
        <v>91480</v>
      </c>
      <c r="D26" s="49" t="n">
        <f>F26+H26+J26+L26+N26+P26+R26</f>
        <v>1.04520113686052</v>
      </c>
      <c r="E26" s="47" t="n">
        <v>59653</v>
      </c>
      <c r="F26" s="49" t="n">
        <f>E26/C26</f>
        <v>0.652087888062965</v>
      </c>
      <c r="G26" s="47" t="n">
        <v>10313</v>
      </c>
      <c r="H26" s="49" t="n">
        <f>G26/C26</f>
        <v>0.112735024048972</v>
      </c>
      <c r="I26" s="47" t="n">
        <v>1233</v>
      </c>
      <c r="J26" s="49" t="n">
        <f>I26/C26</f>
        <v>0.0134783559247923</v>
      </c>
      <c r="K26" s="47" t="n">
        <v>19685</v>
      </c>
      <c r="L26" s="49" t="n">
        <f>K26/C26</f>
        <v>0.215183646698732</v>
      </c>
      <c r="M26" s="47" t="n">
        <v>68</v>
      </c>
      <c r="N26" s="49" t="n">
        <f>M26/C26</f>
        <v>0.000743331875819851</v>
      </c>
      <c r="O26" s="47" t="n">
        <v>1286</v>
      </c>
      <c r="P26" s="49" t="n">
        <f>O26/C26</f>
        <v>0.0140577175338872</v>
      </c>
      <c r="Q26" s="47" t="n">
        <f>'1A-PopNHRaceAlone'!Q26</f>
        <v>3377</v>
      </c>
      <c r="R26" s="49" t="n">
        <f>Q26/C26</f>
        <v>0.0369151727153476</v>
      </c>
      <c r="S26" s="62" t="n">
        <f>C26-E26</f>
        <v>31827</v>
      </c>
      <c r="T26" s="49" t="n">
        <f>S26/$C26</f>
        <v>0.347912111937035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</row>
    <row r="27" ht="12.75">
      <c r="A27" s="9" t="n">
        <v>25</v>
      </c>
      <c r="B27" s="25"/>
      <c r="C27" s="47" t="n">
        <f>Overview!B27</f>
        <v>90562</v>
      </c>
      <c r="D27" s="49" t="n">
        <f>F27+H27+J27+L27+N27+P27+R27</f>
        <v>1.05508933106601</v>
      </c>
      <c r="E27" s="47" t="n">
        <v>62363</v>
      </c>
      <c r="F27" s="49" t="n">
        <f>E27/C27</f>
        <v>0.688622159404607</v>
      </c>
      <c r="G27" s="47" t="n">
        <v>20595</v>
      </c>
      <c r="H27" s="49" t="n">
        <f>G27/C27</f>
        <v>0.227413263841346</v>
      </c>
      <c r="I27" s="47" t="n">
        <v>2120</v>
      </c>
      <c r="J27" s="49" t="n">
        <f>I27/C27</f>
        <v>0.0234093770013913</v>
      </c>
      <c r="K27" s="47" t="n">
        <v>5059</v>
      </c>
      <c r="L27" s="49" t="n">
        <f>K27/C27</f>
        <v>0.0558622821934145</v>
      </c>
      <c r="M27" s="47" t="n">
        <v>73</v>
      </c>
      <c r="N27" s="49" t="n">
        <f>M27/C27</f>
        <v>0.000806077604293191</v>
      </c>
      <c r="O27" s="47" t="n">
        <v>1297</v>
      </c>
      <c r="P27" s="49" t="n">
        <f>O27/C27</f>
        <v>0.0143216801749078</v>
      </c>
      <c r="Q27" s="47" t="n">
        <f>'1A-PopNHRaceAlone'!Q27</f>
        <v>4044</v>
      </c>
      <c r="R27" s="49" t="n">
        <f>Q27/C27</f>
        <v>0.0446544908460502</v>
      </c>
      <c r="S27" s="62" t="n">
        <f>C27-E27</f>
        <v>28199</v>
      </c>
      <c r="T27" s="49" t="n">
        <f>S27/$C27</f>
        <v>0.311377840595393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</row>
    <row r="28" ht="12.75">
      <c r="A28" s="9" t="n">
        <v>26</v>
      </c>
      <c r="B28" s="25"/>
      <c r="C28" s="47" t="n">
        <f>Overview!B28</f>
        <v>91723</v>
      </c>
      <c r="D28" s="49" t="n">
        <f>F28+H28+J28+L28+N28+P28+R28</f>
        <v>1.05962517580105</v>
      </c>
      <c r="E28" s="47" t="n">
        <v>50877</v>
      </c>
      <c r="F28" s="49" t="n">
        <f>E28/C28</f>
        <v>0.554680941530478</v>
      </c>
      <c r="G28" s="47" t="n">
        <v>37410</v>
      </c>
      <c r="H28" s="49" t="n">
        <f>G28/C28</f>
        <v>0.407858443356628</v>
      </c>
      <c r="I28" s="47" t="n">
        <v>2176</v>
      </c>
      <c r="J28" s="49" t="n">
        <f>I28/C28</f>
        <v>0.0237236025860471</v>
      </c>
      <c r="K28" s="47" t="n">
        <v>1477</v>
      </c>
      <c r="L28" s="49" t="n">
        <f>K28/C28</f>
        <v>0.0161028313509153</v>
      </c>
      <c r="M28" s="47" t="n">
        <v>113</v>
      </c>
      <c r="N28" s="49" t="n">
        <f>M28/C28</f>
        <v>0.00123197017105851</v>
      </c>
      <c r="O28" s="47" t="n">
        <v>1286</v>
      </c>
      <c r="P28" s="49" t="n">
        <f>O28/C28</f>
        <v>0.0140204746900995</v>
      </c>
      <c r="Q28" s="47" t="n">
        <f>'1A-PopNHRaceAlone'!Q28</f>
        <v>3853</v>
      </c>
      <c r="R28" s="49" t="n">
        <f>Q28/C28</f>
        <v>0.042006912115827</v>
      </c>
      <c r="S28" s="62" t="n">
        <f>C28-E28</f>
        <v>40846</v>
      </c>
      <c r="T28" s="49" t="n">
        <f>S28/$C28</f>
        <v>0.445319058469522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</row>
    <row r="29" ht="12.75">
      <c r="A29" s="9" t="n">
        <v>27</v>
      </c>
      <c r="B29" s="25"/>
      <c r="C29" s="47" t="n">
        <f>Overview!B29</f>
        <v>90457</v>
      </c>
      <c r="D29" s="49" t="n">
        <f>F29+H29+J29+L29+N29+P29+R29</f>
        <v>1.04616558143648</v>
      </c>
      <c r="E29" s="47" t="n">
        <v>80114</v>
      </c>
      <c r="F29" s="49" t="n">
        <f>E29/C29</f>
        <v>0.885658379119361</v>
      </c>
      <c r="G29" s="47" t="n">
        <v>3642</v>
      </c>
      <c r="H29" s="49" t="n">
        <f>G29/C29</f>
        <v>0.0402622240401517</v>
      </c>
      <c r="I29" s="47" t="n">
        <v>2173</v>
      </c>
      <c r="J29" s="49" t="n">
        <f>I29/C29</f>
        <v>0.02402246371204</v>
      </c>
      <c r="K29" s="47" t="n">
        <v>1601</v>
      </c>
      <c r="L29" s="49" t="n">
        <f>K29/C29</f>
        <v>0.0176990172125983</v>
      </c>
      <c r="M29" s="47" t="n">
        <v>80</v>
      </c>
      <c r="N29" s="49" t="n">
        <f>M29/C29</f>
        <v>0.000884398111810031</v>
      </c>
      <c r="O29" s="47" t="n">
        <v>1266</v>
      </c>
      <c r="P29" s="49" t="n">
        <f>O29/C29</f>
        <v>0.0139956001193937</v>
      </c>
      <c r="Q29" s="47" t="n">
        <f>'1A-PopNHRaceAlone'!Q29</f>
        <v>5757</v>
      </c>
      <c r="R29" s="49" t="n">
        <f>Q29/C29</f>
        <v>0.0636434991211294</v>
      </c>
      <c r="S29" s="62" t="n">
        <f>C29-E29</f>
        <v>10343</v>
      </c>
      <c r="T29" s="49" t="n">
        <f>S29/$C29</f>
        <v>0.114341620880639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</row>
    <row r="30" ht="12.75">
      <c r="A30" s="9" t="n">
        <v>28</v>
      </c>
      <c r="B30" s="25"/>
      <c r="C30" s="47" t="n">
        <f>Overview!B30</f>
        <v>91598</v>
      </c>
      <c r="D30" s="49" t="n">
        <f>F30+H30+J30+L30+N30+P30+R30</f>
        <v>1.05225004912771</v>
      </c>
      <c r="E30" s="47" t="n">
        <v>73097</v>
      </c>
      <c r="F30" s="49" t="n">
        <f>E30/C30</f>
        <v>0.798019607415009</v>
      </c>
      <c r="G30" s="47" t="n">
        <v>10188</v>
      </c>
      <c r="H30" s="49" t="n">
        <f>G30/C30</f>
        <v>0.111225135919998</v>
      </c>
      <c r="I30" s="47" t="n">
        <v>2329</v>
      </c>
      <c r="J30" s="49" t="n">
        <f>I30/C30</f>
        <v>0.0254263193519509</v>
      </c>
      <c r="K30" s="47" t="n">
        <v>3636</v>
      </c>
      <c r="L30" s="49" t="n">
        <f>K30/C30</f>
        <v>0.0396951898513068</v>
      </c>
      <c r="M30" s="47" t="n">
        <v>82</v>
      </c>
      <c r="N30" s="49" t="n">
        <f>M30/C30</f>
        <v>0.000895216052752244</v>
      </c>
      <c r="O30" s="47" t="n">
        <v>1336</v>
      </c>
      <c r="P30" s="49" t="n">
        <f>O30/C30</f>
        <v>0.0145854712985</v>
      </c>
      <c r="Q30" s="47" t="n">
        <f>'1A-PopNHRaceAlone'!Q30</f>
        <v>5716</v>
      </c>
      <c r="R30" s="49" t="n">
        <f>Q30/C30</f>
        <v>0.062403109238193</v>
      </c>
      <c r="S30" s="62" t="n">
        <f>C30-E30</f>
        <v>18501</v>
      </c>
      <c r="T30" s="49" t="n">
        <f>S30/$C30</f>
        <v>0.201980392584991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</row>
    <row r="31" ht="12.75">
      <c r="A31" s="9" t="n">
        <v>29</v>
      </c>
      <c r="B31" s="25"/>
      <c r="C31" s="47" t="n">
        <f>Overview!B31</f>
        <v>89568</v>
      </c>
      <c r="D31" s="49" t="n">
        <f>F31+H31+J31+L31+N31+P31+R31</f>
        <v>1.05682833154698</v>
      </c>
      <c r="E31" s="47" t="n">
        <v>68989</v>
      </c>
      <c r="F31" s="49" t="n">
        <f>E31/C31</f>
        <v>0.770241604144337</v>
      </c>
      <c r="G31" s="47" t="n">
        <v>14077</v>
      </c>
      <c r="H31" s="49" t="n">
        <f>G31/C31</f>
        <v>0.157165505537692</v>
      </c>
      <c r="I31" s="47" t="n">
        <v>2344</v>
      </c>
      <c r="J31" s="49" t="n">
        <f>I31/C31</f>
        <v>0.0261700607359771</v>
      </c>
      <c r="K31" s="47" t="n">
        <v>1699</v>
      </c>
      <c r="L31" s="49" t="n">
        <f>K31/C31</f>
        <v>0.0189688281529118</v>
      </c>
      <c r="M31" s="47" t="n">
        <v>86</v>
      </c>
      <c r="N31" s="49" t="n">
        <f>M31/C31</f>
        <v>0.000960164344408717</v>
      </c>
      <c r="O31" s="47" t="n">
        <v>1406</v>
      </c>
      <c r="P31" s="49" t="n">
        <f>O31/C31</f>
        <v>0.0156975705609146</v>
      </c>
      <c r="Q31" s="47" t="n">
        <f>'1A-PopNHRaceAlone'!Q31</f>
        <v>6057</v>
      </c>
      <c r="R31" s="49" t="n">
        <f>Q31/C31</f>
        <v>0.0676245980707395</v>
      </c>
      <c r="S31" s="62" t="n">
        <f>C31-E31</f>
        <v>20579</v>
      </c>
      <c r="T31" s="49" t="n">
        <f>S31/$C31</f>
        <v>0.229758395855663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</row>
    <row r="32" ht="12.75">
      <c r="A32" s="9" t="n">
        <v>30</v>
      </c>
      <c r="B32" s="25"/>
      <c r="C32" s="47" t="n">
        <f>Overview!B32</f>
        <v>93460</v>
      </c>
      <c r="D32" s="49" t="n">
        <f>F32+H32+J32+L32+N32+P32+R32</f>
        <v>1.04899422212711</v>
      </c>
      <c r="E32" s="47" t="n">
        <v>86030</v>
      </c>
      <c r="F32" s="49" t="n">
        <f>E32/C32</f>
        <v>0.920500748983522</v>
      </c>
      <c r="G32" s="47" t="n">
        <v>3497</v>
      </c>
      <c r="H32" s="49" t="n">
        <f>G32/C32</f>
        <v>0.0374170768243099</v>
      </c>
      <c r="I32" s="47" t="n">
        <v>2289</v>
      </c>
      <c r="J32" s="49" t="n">
        <f>I32/C32</f>
        <v>0.024491761181254</v>
      </c>
      <c r="K32" s="47" t="n">
        <v>984</v>
      </c>
      <c r="L32" s="49" t="n">
        <f>K32/C32</f>
        <v>0.0105285683714958</v>
      </c>
      <c r="M32" s="47" t="n">
        <v>52</v>
      </c>
      <c r="N32" s="49" t="n">
        <f>M32/C32</f>
        <v>0.000556387759469292</v>
      </c>
      <c r="O32" s="47" t="n">
        <v>1388</v>
      </c>
      <c r="P32" s="49" t="n">
        <f>O32/C32</f>
        <v>0.014851273271988</v>
      </c>
      <c r="Q32" s="47" t="n">
        <f>'1A-PopNHRaceAlone'!Q32</f>
        <v>3799</v>
      </c>
      <c r="R32" s="49" t="n">
        <f>Q32/C32</f>
        <v>0.0406484057350738</v>
      </c>
      <c r="S32" s="62" t="n">
        <f>C32-E32</f>
        <v>7430</v>
      </c>
      <c r="T32" s="49" t="n">
        <f>S32/$C32</f>
        <v>0.0794992510164776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</row>
    <row r="33" ht="12.75">
      <c r="A33" s="9" t="n">
        <v>31</v>
      </c>
      <c r="B33" s="25"/>
      <c r="C33" s="47" t="n">
        <f>Overview!B33</f>
        <v>91254</v>
      </c>
      <c r="D33" s="49" t="n">
        <f>F33+H33+J33+L33+N33+P33+R33</f>
        <v>1.05708242926337</v>
      </c>
      <c r="E33" s="47" t="n">
        <v>69225</v>
      </c>
      <c r="F33" s="49" t="n">
        <f>E33/C33</f>
        <v>0.758596883424288</v>
      </c>
      <c r="G33" s="47" t="n">
        <v>17908</v>
      </c>
      <c r="H33" s="49" t="n">
        <f>G33/C33</f>
        <v>0.196243452341815</v>
      </c>
      <c r="I33" s="47" t="n">
        <v>2279</v>
      </c>
      <c r="J33" s="49" t="n">
        <f>I33/C33</f>
        <v>0.0249742477042102</v>
      </c>
      <c r="K33" s="47" t="n">
        <v>1849</v>
      </c>
      <c r="L33" s="49" t="n">
        <f>K33/C33</f>
        <v>0.0202621254958687</v>
      </c>
      <c r="M33" s="47" t="n">
        <v>94</v>
      </c>
      <c r="N33" s="49" t="n">
        <f>M33/C33</f>
        <v>0.00103009183159094</v>
      </c>
      <c r="O33" s="47" t="n">
        <v>1310</v>
      </c>
      <c r="P33" s="49" t="n">
        <f>O33/C33</f>
        <v>0.0143555350998312</v>
      </c>
      <c r="Q33" s="47" t="n">
        <f>'1A-PopNHRaceAlone'!Q33</f>
        <v>3798</v>
      </c>
      <c r="R33" s="49" t="n">
        <f>Q33/C33</f>
        <v>0.0416200933657703</v>
      </c>
      <c r="S33" s="62" t="n">
        <f>C33-E33</f>
        <v>22029</v>
      </c>
      <c r="T33" s="49" t="n">
        <f>S33/$C33</f>
        <v>0.241403116575712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</row>
    <row r="34" ht="12.75">
      <c r="A34" s="9" t="n">
        <v>32</v>
      </c>
      <c r="B34" s="25"/>
      <c r="C34" s="47" t="n">
        <f>Overview!B34</f>
        <v>92731</v>
      </c>
      <c r="D34" s="49" t="n">
        <f>F34+H34+J34+L34+N34+P34+R34</f>
        <v>1.07183142638384</v>
      </c>
      <c r="E34" s="47" t="n">
        <v>56396</v>
      </c>
      <c r="F34" s="49" t="n">
        <f>E34/C34</f>
        <v>0.608167710905738</v>
      </c>
      <c r="G34" s="47" t="n">
        <v>28212</v>
      </c>
      <c r="H34" s="49" t="n">
        <f>G34/C34</f>
        <v>0.30423482977645</v>
      </c>
      <c r="I34" s="47" t="n">
        <v>1937</v>
      </c>
      <c r="J34" s="49" t="n">
        <f>I34/C34</f>
        <v>0.0208883760554723</v>
      </c>
      <c r="K34" s="47" t="n">
        <v>4511</v>
      </c>
      <c r="L34" s="49" t="n">
        <f>K34/C34</f>
        <v>0.0486460838338851</v>
      </c>
      <c r="M34" s="47" t="n">
        <v>186</v>
      </c>
      <c r="N34" s="49" t="n">
        <f>M34/C34</f>
        <v>0.00200580172757762</v>
      </c>
      <c r="O34" s="47" t="n">
        <v>1614</v>
      </c>
      <c r="P34" s="49" t="n">
        <f>O34/C34</f>
        <v>0.0174051827328509</v>
      </c>
      <c r="Q34" s="47" t="n">
        <f>'1A-PopNHRaceAlone'!Q34</f>
        <v>6536</v>
      </c>
      <c r="R34" s="49" t="n">
        <f>Q34/C34</f>
        <v>0.0704834413518672</v>
      </c>
      <c r="S34" s="62" t="n">
        <f>C34-E34</f>
        <v>36335</v>
      </c>
      <c r="T34" s="49" t="n">
        <f>S34/$C34</f>
        <v>0.391832289094262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</row>
    <row r="35" ht="12.75">
      <c r="A35" s="9" t="n">
        <v>33</v>
      </c>
      <c r="B35" s="25"/>
      <c r="C35" s="47" t="n">
        <f>Overview!B35</f>
        <v>90911</v>
      </c>
      <c r="D35" s="49" t="n">
        <f>F35+H35+J35+L35+N35+P35+R35</f>
        <v>1.05779278635149</v>
      </c>
      <c r="E35" s="47" t="n">
        <v>67077</v>
      </c>
      <c r="F35" s="49" t="n">
        <f>E35/C35</f>
        <v>0.737831505538384</v>
      </c>
      <c r="G35" s="47" t="n">
        <v>8812</v>
      </c>
      <c r="H35" s="49" t="n">
        <f>G35/C35</f>
        <v>0.0969299644707461</v>
      </c>
      <c r="I35" s="47" t="n">
        <v>1279</v>
      </c>
      <c r="J35" s="49" t="n">
        <f>I35/C35</f>
        <v>0.0140687045572043</v>
      </c>
      <c r="K35" s="47" t="n">
        <v>12257</v>
      </c>
      <c r="L35" s="49" t="n">
        <f>K35/C35</f>
        <v>0.134824168692457</v>
      </c>
      <c r="M35" s="47" t="n">
        <v>131</v>
      </c>
      <c r="N35" s="49" t="n">
        <f>M35/C35</f>
        <v>0.00144096973963547</v>
      </c>
      <c r="O35" s="47" t="n">
        <v>1430</v>
      </c>
      <c r="P35" s="49" t="n">
        <f>O35/C35</f>
        <v>0.0157296696769368</v>
      </c>
      <c r="Q35" s="47" t="n">
        <f>'1A-PopNHRaceAlone'!Q35</f>
        <v>5179</v>
      </c>
      <c r="R35" s="49" t="n">
        <f>Q35/C35</f>
        <v>0.0569678036761228</v>
      </c>
      <c r="S35" s="62" t="n">
        <f>C35-E35</f>
        <v>23834</v>
      </c>
      <c r="T35" s="49" t="n">
        <f>S35/$C35</f>
        <v>0.262168494461616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</row>
    <row r="36" ht="12.75">
      <c r="A36" s="9" t="n">
        <v>34</v>
      </c>
      <c r="B36" s="25"/>
      <c r="C36" s="47" t="n">
        <f>Overview!B36</f>
        <v>93881</v>
      </c>
      <c r="D36" s="49" t="n">
        <f>F36+H36+J36+L36+N36+P36+R36</f>
        <v>1.04362970143053</v>
      </c>
      <c r="E36" s="47" t="n">
        <v>82119</v>
      </c>
      <c r="F36" s="49" t="n">
        <f>E36/C36</f>
        <v>0.874713733343275</v>
      </c>
      <c r="G36" s="47" t="n">
        <v>3481</v>
      </c>
      <c r="H36" s="49" t="n">
        <f>G36/C36</f>
        <v>0.0370788551464088</v>
      </c>
      <c r="I36" s="47" t="n">
        <v>2133</v>
      </c>
      <c r="J36" s="49" t="n">
        <f>I36/C36</f>
        <v>0.0227202522342114</v>
      </c>
      <c r="K36" s="47" t="n">
        <v>874</v>
      </c>
      <c r="L36" s="49" t="n">
        <f>K36/C36</f>
        <v>0.00930965797126149</v>
      </c>
      <c r="M36" s="47" t="n">
        <v>38</v>
      </c>
      <c r="N36" s="49" t="n">
        <f>M36/C36</f>
        <v>0.000404767737880934</v>
      </c>
      <c r="O36" s="47" t="n">
        <v>1114</v>
      </c>
      <c r="P36" s="49" t="n">
        <f>O36/C36</f>
        <v>0.0118660857894569</v>
      </c>
      <c r="Q36" s="47" t="n">
        <f>'1A-PopNHRaceAlone'!Q36</f>
        <v>8218</v>
      </c>
      <c r="R36" s="49" t="n">
        <f>Q36/C36</f>
        <v>0.08753634920804</v>
      </c>
      <c r="S36" s="62" t="n">
        <f>C36-E36</f>
        <v>11762</v>
      </c>
      <c r="T36" s="49" t="n">
        <f>S36/$C36</f>
        <v>0.125286266656725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</row>
    <row r="37" ht="12.75">
      <c r="A37" s="9" t="n">
        <v>35</v>
      </c>
      <c r="B37" s="25"/>
      <c r="C37" s="47" t="n">
        <f>Overview!B37</f>
        <v>93023</v>
      </c>
      <c r="D37" s="49" t="n">
        <f>F37+H37+J37+L37+N37+P37+R37</f>
        <v>1.03845285574535</v>
      </c>
      <c r="E37" s="47" t="n">
        <v>86715</v>
      </c>
      <c r="F37" s="49" t="n">
        <f>E37/C37</f>
        <v>0.932188813519237</v>
      </c>
      <c r="G37" s="47" t="n">
        <v>1910</v>
      </c>
      <c r="H37" s="49" t="n">
        <f>G37/C37</f>
        <v>0.0205325564645303</v>
      </c>
      <c r="I37" s="47" t="n">
        <v>2031</v>
      </c>
      <c r="J37" s="49" t="n">
        <f>I37/C37</f>
        <v>0.0218333100416026</v>
      </c>
      <c r="K37" s="47" t="n">
        <v>853</v>
      </c>
      <c r="L37" s="49" t="n">
        <f>K37/C37</f>
        <v>0.00916977521688185</v>
      </c>
      <c r="M37" s="47" t="n">
        <v>70</v>
      </c>
      <c r="N37" s="49" t="n">
        <f>M37/C37</f>
        <v>0.000752502069380691</v>
      </c>
      <c r="O37" s="47" t="n">
        <v>1118</v>
      </c>
      <c r="P37" s="49" t="n">
        <f>O37/C37</f>
        <v>0.0120185330509659</v>
      </c>
      <c r="Q37" s="47" t="n">
        <f>'1A-PopNHRaceAlone'!Q37</f>
        <v>3903</v>
      </c>
      <c r="R37" s="49" t="n">
        <f>Q37/C37</f>
        <v>0.0419573653827548</v>
      </c>
      <c r="S37" s="62" t="n">
        <f>C37-E37</f>
        <v>6308</v>
      </c>
      <c r="T37" s="49" t="n">
        <f>S37/$C37</f>
        <v>0.0678111864807628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</row>
    <row r="38" ht="12.75">
      <c r="A38" s="9" t="n">
        <v>36</v>
      </c>
      <c r="B38" s="25"/>
      <c r="C38" s="47" t="n">
        <f>Overview!B38</f>
        <v>89634</v>
      </c>
      <c r="D38" s="49" t="n">
        <f>F38+H38+J38+L38+N38+P38+R38</f>
        <v>1.04846375259388</v>
      </c>
      <c r="E38" s="47" t="n">
        <v>79465</v>
      </c>
      <c r="F38" s="49" t="n">
        <f>E38/C38</f>
        <v>0.886549746747886</v>
      </c>
      <c r="G38" s="47" t="n">
        <v>3781</v>
      </c>
      <c r="H38" s="49" t="n">
        <f>G38/C38</f>
        <v>0.0421826539036526</v>
      </c>
      <c r="I38" s="47" t="n">
        <v>1930</v>
      </c>
      <c r="J38" s="49" t="n">
        <f>I38/C38</f>
        <v>0.0215320079434143</v>
      </c>
      <c r="K38" s="47" t="n">
        <v>1020</v>
      </c>
      <c r="L38" s="49" t="n">
        <f>K38/C38</f>
        <v>0.0113796104156905</v>
      </c>
      <c r="M38" s="47" t="n">
        <v>71</v>
      </c>
      <c r="N38" s="49" t="n">
        <f>M38/C38</f>
        <v>0.000792110136778455</v>
      </c>
      <c r="O38" s="47" t="n">
        <v>1437</v>
      </c>
      <c r="P38" s="49" t="n">
        <f>O38/C38</f>
        <v>0.0160318629091639</v>
      </c>
      <c r="Q38" s="47" t="n">
        <f>'1A-PopNHRaceAlone'!Q38</f>
        <v>6274</v>
      </c>
      <c r="R38" s="49" t="n">
        <f>Q38/C38</f>
        <v>0.0699957605372961</v>
      </c>
      <c r="S38" s="62" t="n">
        <f>C38-E38</f>
        <v>10169</v>
      </c>
      <c r="T38" s="49" t="n">
        <f>S38/$C38</f>
        <v>0.113450253252114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</row>
    <row r="39" ht="12.75">
      <c r="A39" s="9" t="n">
        <v>37</v>
      </c>
      <c r="B39" s="25"/>
      <c r="C39" s="47" t="n">
        <f>Overview!B39</f>
        <v>91456</v>
      </c>
      <c r="D39" s="49" t="n">
        <f>F39+H39+J39+L39+N39+P39+R39</f>
        <v>1.05984298460462</v>
      </c>
      <c r="E39" s="47" t="n">
        <v>76665</v>
      </c>
      <c r="F39" s="49" t="n">
        <f>E39/C39</f>
        <v>0.838271955913226</v>
      </c>
      <c r="G39" s="47" t="n">
        <v>7502</v>
      </c>
      <c r="H39" s="49" t="n">
        <f>G39/C39</f>
        <v>0.0820285164450665</v>
      </c>
      <c r="I39" s="47" t="n">
        <v>2765</v>
      </c>
      <c r="J39" s="49" t="n">
        <f>I39/C39</f>
        <v>0.0302331175647306</v>
      </c>
      <c r="K39" s="47" t="n">
        <v>2283</v>
      </c>
      <c r="L39" s="49" t="n">
        <f>K39/C39</f>
        <v>0.0249628236529041</v>
      </c>
      <c r="M39" s="47" t="n">
        <v>146</v>
      </c>
      <c r="N39" s="49" t="n">
        <f>M39/C39</f>
        <v>0.00159639608117565</v>
      </c>
      <c r="O39" s="47" t="n">
        <v>1585</v>
      </c>
      <c r="P39" s="49" t="n">
        <f>O39/C39</f>
        <v>0.0173307382785164</v>
      </c>
      <c r="Q39" s="47" t="n">
        <f>'1A-PopNHRaceAlone'!Q39</f>
        <v>5983</v>
      </c>
      <c r="R39" s="49" t="n">
        <f>Q39/C39</f>
        <v>0.0654194366689993</v>
      </c>
      <c r="S39" s="62" t="n">
        <f>C39-E39</f>
        <v>14791</v>
      </c>
      <c r="T39" s="49" t="n">
        <f>S39/$C39</f>
        <v>0.161728044086774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</row>
    <row r="40" ht="12.75">
      <c r="A40" s="9" t="n">
        <v>38</v>
      </c>
      <c r="B40" s="25"/>
      <c r="C40" s="47" t="n">
        <f>Overview!B40</f>
        <v>93422</v>
      </c>
      <c r="D40" s="49" t="n">
        <f>F40+H40+J40+L40+N40+P40+R40</f>
        <v>1.04420800239772</v>
      </c>
      <c r="E40" s="47" t="n">
        <v>66844</v>
      </c>
      <c r="F40" s="49" t="n">
        <f>E40/C40</f>
        <v>0.715505983601293</v>
      </c>
      <c r="G40" s="47" t="n">
        <v>19142</v>
      </c>
      <c r="H40" s="49" t="n">
        <f>G40/C40</f>
        <v>0.2048982038492</v>
      </c>
      <c r="I40" s="47" t="n">
        <v>1753</v>
      </c>
      <c r="J40" s="49" t="n">
        <f>I40/C40</f>
        <v>0.0187643167562244</v>
      </c>
      <c r="K40" s="47" t="n">
        <v>2165</v>
      </c>
      <c r="L40" s="49" t="n">
        <f>K40/C40</f>
        <v>0.0231744128791933</v>
      </c>
      <c r="M40" s="47" t="n">
        <v>73</v>
      </c>
      <c r="N40" s="49" t="n">
        <f>M40/C40</f>
        <v>0.000781400526642547</v>
      </c>
      <c r="O40" s="47" t="n">
        <v>1379</v>
      </c>
      <c r="P40" s="49" t="n">
        <f>O40/C40</f>
        <v>0.0147609770717818</v>
      </c>
      <c r="Q40" s="47" t="n">
        <f>'1A-PopNHRaceAlone'!Q40</f>
        <v>6196</v>
      </c>
      <c r="R40" s="49" t="n">
        <f>Q40/C40</f>
        <v>0.0663227077133866</v>
      </c>
      <c r="S40" s="62" t="n">
        <f>C40-E40</f>
        <v>26578</v>
      </c>
      <c r="T40" s="49" t="n">
        <f>S40/$C40</f>
        <v>0.284494016398707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</row>
    <row r="41" ht="12.75">
      <c r="A41" s="9" t="n">
        <v>39</v>
      </c>
      <c r="B41" s="25"/>
      <c r="C41" s="47" t="n">
        <f>Overview!B41</f>
        <v>90102</v>
      </c>
      <c r="D41" s="49" t="n">
        <f>F41+H41+J41+L41+N41+P41+R41</f>
        <v>1.05129741848128</v>
      </c>
      <c r="E41" s="47" t="n">
        <v>77377</v>
      </c>
      <c r="F41" s="49" t="n">
        <f>E41/C41</f>
        <v>0.858771170451266</v>
      </c>
      <c r="G41" s="47" t="n">
        <v>2664</v>
      </c>
      <c r="H41" s="49" t="n">
        <f>G41/C41</f>
        <v>0.0295664913098488</v>
      </c>
      <c r="I41" s="47" t="n">
        <v>2800</v>
      </c>
      <c r="J41" s="49" t="n">
        <f>I41/C41</f>
        <v>0.0310758917671084</v>
      </c>
      <c r="K41" s="47" t="n">
        <v>763</v>
      </c>
      <c r="L41" s="49" t="n">
        <f>K41/C41</f>
        <v>0.00846818050653704</v>
      </c>
      <c r="M41" s="47" t="n">
        <v>84</v>
      </c>
      <c r="N41" s="49" t="n">
        <f>M41/C41</f>
        <v>0.000932276753013252</v>
      </c>
      <c r="O41" s="47" t="n">
        <v>1345</v>
      </c>
      <c r="P41" s="49" t="n">
        <f>O41/C41</f>
        <v>0.014927526580986</v>
      </c>
      <c r="Q41" s="47" t="n">
        <f>'1A-PopNHRaceAlone'!Q41</f>
        <v>9691</v>
      </c>
      <c r="R41" s="49" t="n">
        <f>Q41/C41</f>
        <v>0.107555881112517</v>
      </c>
      <c r="S41" s="62" t="n">
        <f>C41-E41</f>
        <v>12725</v>
      </c>
      <c r="T41" s="49" t="n">
        <f>S41/$C41</f>
        <v>0.141228829548734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</row>
    <row r="42" ht="12.75">
      <c r="A42" s="9" t="n">
        <v>40</v>
      </c>
      <c r="B42" s="25"/>
      <c r="C42" s="47" t="n">
        <f>Overview!B42</f>
        <v>91819</v>
      </c>
      <c r="D42" s="49" t="n">
        <f>F42+H42+J42+L42+N42+P42+R42</f>
        <v>1.05856086430913</v>
      </c>
      <c r="E42" s="47" t="n">
        <v>75306</v>
      </c>
      <c r="F42" s="49" t="n">
        <f>E42/C42</f>
        <v>0.820157048105512</v>
      </c>
      <c r="G42" s="47" t="n">
        <v>9212</v>
      </c>
      <c r="H42" s="49" t="n">
        <f>G42/C42</f>
        <v>0.10032781886102</v>
      </c>
      <c r="I42" s="47" t="n">
        <v>1845</v>
      </c>
      <c r="J42" s="49" t="n">
        <f>I42/C42</f>
        <v>0.0200938803515612</v>
      </c>
      <c r="K42" s="47" t="n">
        <v>4629</v>
      </c>
      <c r="L42" s="49" t="n">
        <f>K42/C42</f>
        <v>0.0504144022479008</v>
      </c>
      <c r="M42" s="47" t="n">
        <v>103</v>
      </c>
      <c r="N42" s="49" t="n">
        <f>M42/C42</f>
        <v>0.00112177218222808</v>
      </c>
      <c r="O42" s="47" t="n">
        <v>1306</v>
      </c>
      <c r="P42" s="49" t="n">
        <f>O42/C42</f>
        <v>0.0142236356309696</v>
      </c>
      <c r="Q42" s="47" t="n">
        <f>'1A-PopNHRaceAlone'!Q42</f>
        <v>4795</v>
      </c>
      <c r="R42" s="49" t="n">
        <f>Q42/C42</f>
        <v>0.0522223069299382</v>
      </c>
      <c r="S42" s="62" t="n">
        <f>C42-E42</f>
        <v>16513</v>
      </c>
      <c r="T42" s="49" t="n">
        <f>S42/$C42</f>
        <v>0.179842951894488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</row>
    <row r="43" ht="12.75">
      <c r="A43" s="9" t="n">
        <v>41</v>
      </c>
      <c r="B43" s="25"/>
      <c r="C43" s="47" t="n">
        <f>Overview!B43</f>
        <v>92190</v>
      </c>
      <c r="D43" s="49" t="n">
        <f>F43+H43+J43+L43+N43+P43+R43</f>
        <v>1.06536500705066</v>
      </c>
      <c r="E43" s="47" t="n">
        <v>61108</v>
      </c>
      <c r="F43" s="49" t="n">
        <f>E43/C43</f>
        <v>0.662848465126369</v>
      </c>
      <c r="G43" s="47" t="n">
        <v>23083</v>
      </c>
      <c r="H43" s="49" t="n">
        <f>G43/C43</f>
        <v>0.25038507430307</v>
      </c>
      <c r="I43" s="47" t="n">
        <v>1819</v>
      </c>
      <c r="J43" s="49" t="n">
        <f>I43/C43</f>
        <v>0.0197309903460245</v>
      </c>
      <c r="K43" s="47" t="n">
        <v>3257</v>
      </c>
      <c r="L43" s="49" t="n">
        <f>K43/C43</f>
        <v>0.035329211411216</v>
      </c>
      <c r="M43" s="47" t="n">
        <v>112</v>
      </c>
      <c r="N43" s="49" t="n">
        <f>M43/C43</f>
        <v>0.00121488230827639</v>
      </c>
      <c r="O43" s="47" t="n">
        <v>1492</v>
      </c>
      <c r="P43" s="49" t="n">
        <f>O43/C43</f>
        <v>0.0161839678923961</v>
      </c>
      <c r="Q43" s="47" t="n">
        <f>'1A-PopNHRaceAlone'!Q43</f>
        <v>7345</v>
      </c>
      <c r="R43" s="49" t="n">
        <f>Q43/C43</f>
        <v>0.079672415663304</v>
      </c>
      <c r="S43" s="62" t="n">
        <f>C43-E43</f>
        <v>31082</v>
      </c>
      <c r="T43" s="49" t="n">
        <f>S43/$C43</f>
        <v>0.337151534873631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</row>
    <row r="44" ht="12.75">
      <c r="A44" s="9" t="n">
        <v>42</v>
      </c>
      <c r="B44" s="25"/>
      <c r="C44" s="47" t="n">
        <f>Overview!B44</f>
        <v>89434</v>
      </c>
      <c r="D44" s="49" t="n">
        <f>F44+H44+J44+L44+N44+P44+R44</f>
        <v>1.0518930160789</v>
      </c>
      <c r="E44" s="47" t="n">
        <v>81795</v>
      </c>
      <c r="F44" s="49" t="n">
        <f>E44/C44</f>
        <v>0.914585057137107</v>
      </c>
      <c r="G44" s="47" t="n">
        <v>4126</v>
      </c>
      <c r="H44" s="49" t="n">
        <f>G44/C44</f>
        <v>0.0461345796900508</v>
      </c>
      <c r="I44" s="47" t="n">
        <v>2220</v>
      </c>
      <c r="J44" s="49" t="n">
        <f>I44/C44</f>
        <v>0.0248227743363821</v>
      </c>
      <c r="K44" s="47" t="n">
        <v>1473</v>
      </c>
      <c r="L44" s="49" t="n">
        <f>K44/C44</f>
        <v>0.016470246215086</v>
      </c>
      <c r="M44" s="47" t="n">
        <v>55</v>
      </c>
      <c r="N44" s="49" t="n">
        <f>M44/C44</f>
        <v>0.000614978643468927</v>
      </c>
      <c r="O44" s="47" t="n">
        <v>1360</v>
      </c>
      <c r="P44" s="49" t="n">
        <f>O44/C44</f>
        <v>0.0152067446385044</v>
      </c>
      <c r="Q44" s="47" t="n">
        <f>'1A-PopNHRaceAlone'!Q44</f>
        <v>3046</v>
      </c>
      <c r="R44" s="49" t="n">
        <f>Q44/C44</f>
        <v>0.0340586354182973</v>
      </c>
      <c r="S44" s="62" t="n">
        <f>C44-E44</f>
        <v>7639</v>
      </c>
      <c r="T44" s="49" t="n">
        <f>S44/$C44</f>
        <v>0.0854149428628933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</row>
    <row r="45" ht="12.75">
      <c r="A45" s="9" t="n">
        <v>43</v>
      </c>
      <c r="B45" s="25"/>
      <c r="C45" s="47" t="n">
        <f>Overview!B45</f>
        <v>92797</v>
      </c>
      <c r="D45" s="49" t="n">
        <f>F45+H45+J45+L45+N45+P45+R45</f>
        <v>1.04132676702911</v>
      </c>
      <c r="E45" s="47" t="n">
        <v>85700</v>
      </c>
      <c r="F45" s="49" t="n">
        <f>E45/C45</f>
        <v>0.923521234522668</v>
      </c>
      <c r="G45" s="47" t="n">
        <v>1432</v>
      </c>
      <c r="H45" s="49" t="n">
        <f>G45/C45</f>
        <v>0.0154315333469832</v>
      </c>
      <c r="I45" s="47" t="n">
        <v>2042</v>
      </c>
      <c r="J45" s="49" t="n">
        <f>I45/C45</f>
        <v>0.022005021714064</v>
      </c>
      <c r="K45" s="47" t="n">
        <v>906</v>
      </c>
      <c r="L45" s="49" t="n">
        <f>K45/C45</f>
        <v>0.00976324665668071</v>
      </c>
      <c r="M45" s="47" t="n">
        <v>81</v>
      </c>
      <c r="N45" s="49" t="n">
        <f>M45/C45</f>
        <v>0.000872873045464832</v>
      </c>
      <c r="O45" s="47" t="n">
        <v>1351</v>
      </c>
      <c r="P45" s="49" t="n">
        <f>O45/C45</f>
        <v>0.0145586603015184</v>
      </c>
      <c r="Q45" s="47" t="n">
        <f>'1A-PopNHRaceAlone'!Q45</f>
        <v>5120</v>
      </c>
      <c r="R45" s="49" t="n">
        <f>Q45/C45</f>
        <v>0.0551741974417276</v>
      </c>
      <c r="S45" s="62" t="n">
        <f>C45-E45</f>
        <v>7097</v>
      </c>
      <c r="T45" s="49" t="n">
        <f>S45/$C45</f>
        <v>0.0764787654773322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</row>
    <row r="46" ht="12.75">
      <c r="A46" s="9" t="n">
        <v>44</v>
      </c>
      <c r="B46" s="25"/>
      <c r="C46" s="47" t="n">
        <f>Overview!B46</f>
        <v>89974</v>
      </c>
      <c r="D46" s="49" t="n">
        <f>F46+H46+J46+L46+N46+P46+R46</f>
        <v>1.06438526685487</v>
      </c>
      <c r="E46" s="47" t="n">
        <v>65814</v>
      </c>
      <c r="F46" s="49" t="n">
        <f>E46/C46</f>
        <v>0.731477982528286</v>
      </c>
      <c r="G46" s="47" t="n">
        <v>16598</v>
      </c>
      <c r="H46" s="49" t="n">
        <f>G46/C46</f>
        <v>0.184475515148821</v>
      </c>
      <c r="I46" s="47" t="n">
        <v>2206</v>
      </c>
      <c r="J46" s="49" t="n">
        <f>I46/C46</f>
        <v>0.0245181941449752</v>
      </c>
      <c r="K46" s="47" t="n">
        <v>3849</v>
      </c>
      <c r="L46" s="49" t="n">
        <f>K46/C46</f>
        <v>0.0427790250516816</v>
      </c>
      <c r="M46" s="47" t="n">
        <v>103</v>
      </c>
      <c r="N46" s="49" t="n">
        <f>M46/C46</f>
        <v>0.00114477515726766</v>
      </c>
      <c r="O46" s="47" t="n">
        <v>1199</v>
      </c>
      <c r="P46" s="49" t="n">
        <f>O46/C46</f>
        <v>0.0133260719763487</v>
      </c>
      <c r="Q46" s="47" t="n">
        <f>'1A-PopNHRaceAlone'!Q46</f>
        <v>5998</v>
      </c>
      <c r="R46" s="49" t="n">
        <f>Q46/C46</f>
        <v>0.0666637028474893</v>
      </c>
      <c r="S46" s="62" t="n">
        <f>C46-E46</f>
        <v>24160</v>
      </c>
      <c r="T46" s="49" t="n">
        <f>S46/$C46</f>
        <v>0.268522017471714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</row>
    <row r="47" ht="12.75">
      <c r="A47" s="9" t="n">
        <v>45</v>
      </c>
      <c r="B47" s="25"/>
      <c r="C47" s="47" t="n">
        <f>Overview!B47</f>
        <v>90484</v>
      </c>
      <c r="D47" s="49" t="n">
        <f>F47+H47+J47+L47+N47+P47+R47</f>
        <v>1.04065912205473</v>
      </c>
      <c r="E47" s="47" t="n">
        <v>85286</v>
      </c>
      <c r="F47" s="49" t="n">
        <f>E47/C47</f>
        <v>0.942553379603024</v>
      </c>
      <c r="G47" s="47" t="n">
        <v>2021</v>
      </c>
      <c r="H47" s="49" t="n">
        <f>G47/C47</f>
        <v>0.0223354405198709</v>
      </c>
      <c r="I47" s="47" t="n">
        <v>2123</v>
      </c>
      <c r="J47" s="49" t="n">
        <f>I47/C47</f>
        <v>0.0234627116396269</v>
      </c>
      <c r="K47" s="47" t="n">
        <v>853</v>
      </c>
      <c r="L47" s="49" t="n">
        <f>K47/C47</f>
        <v>0.00942708103090049</v>
      </c>
      <c r="M47" s="47" t="n">
        <v>45</v>
      </c>
      <c r="N47" s="49" t="n">
        <f>M47/C47</f>
        <v>0.000497325494009991</v>
      </c>
      <c r="O47" s="47" t="n">
        <v>1034</v>
      </c>
      <c r="P47" s="49" t="n">
        <f>O47/C47</f>
        <v>0.0114274346845851</v>
      </c>
      <c r="Q47" s="47" t="n">
        <f>'1A-PopNHRaceAlone'!Q47</f>
        <v>2801</v>
      </c>
      <c r="R47" s="49" t="n">
        <f>Q47/C47</f>
        <v>0.0309557490827108</v>
      </c>
      <c r="S47" s="62" t="n">
        <f>C47-E47</f>
        <v>5198</v>
      </c>
      <c r="T47" s="49" t="n">
        <f>S47/$C47</f>
        <v>0.0574466203969763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</row>
    <row r="48" ht="12.75">
      <c r="A48" s="9" t="n">
        <v>46</v>
      </c>
      <c r="B48" s="25"/>
      <c r="C48" s="47" t="n">
        <f>Overview!B48</f>
        <v>91382</v>
      </c>
      <c r="D48" s="49" t="n">
        <f>F48+H48+J48+L48+N48+P48+R48</f>
        <v>1.0599899323718</v>
      </c>
      <c r="E48" s="47" t="n">
        <v>73902</v>
      </c>
      <c r="F48" s="49" t="n">
        <f>E48/C48</f>
        <v>0.808715064235845</v>
      </c>
      <c r="G48" s="47" t="n">
        <v>13776</v>
      </c>
      <c r="H48" s="49" t="n">
        <f>G48/C48</f>
        <v>0.15075178919262</v>
      </c>
      <c r="I48" s="47" t="n">
        <v>1987</v>
      </c>
      <c r="J48" s="49" t="n">
        <f>I48/C48</f>
        <v>0.0217438882930993</v>
      </c>
      <c r="K48" s="47" t="n">
        <v>1658</v>
      </c>
      <c r="L48" s="49" t="n">
        <f>K48/C48</f>
        <v>0.0181436169048609</v>
      </c>
      <c r="M48" s="47" t="n">
        <v>64</v>
      </c>
      <c r="N48" s="49" t="n">
        <f>M48/C48</f>
        <v>0.000700356744216585</v>
      </c>
      <c r="O48" s="47" t="n">
        <v>1210</v>
      </c>
      <c r="P48" s="49" t="n">
        <f>O48/C48</f>
        <v>0.0132411196953448</v>
      </c>
      <c r="Q48" s="47" t="n">
        <f>'1A-PopNHRaceAlone'!Q48</f>
        <v>4267</v>
      </c>
      <c r="R48" s="49" t="n">
        <f>Q48/C48</f>
        <v>0.0466940973058151</v>
      </c>
      <c r="S48" s="62" t="n">
        <f>C48-E48</f>
        <v>17480</v>
      </c>
      <c r="T48" s="49" t="n">
        <f>S48/$C48</f>
        <v>0.191284935764155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</row>
    <row r="49" ht="12.75">
      <c r="A49" s="9" t="n">
        <v>47</v>
      </c>
      <c r="B49" s="25"/>
      <c r="C49" s="47" t="n">
        <f>Overview!B49</f>
        <v>93750</v>
      </c>
      <c r="D49" s="49" t="n">
        <f>F49+H49+J49+L49+N49+P49+R49</f>
        <v>1.05559466666667</v>
      </c>
      <c r="E49" s="47" t="n">
        <v>82361</v>
      </c>
      <c r="F49" s="49" t="n">
        <f>E49/C49</f>
        <v>0.878517333333333</v>
      </c>
      <c r="G49" s="47" t="n">
        <v>4219</v>
      </c>
      <c r="H49" s="49" t="n">
        <f>G49/C49</f>
        <v>0.0450026666666667</v>
      </c>
      <c r="I49" s="47" t="n">
        <v>1714</v>
      </c>
      <c r="J49" s="49" t="n">
        <f>I49/C49</f>
        <v>0.0182826666666667</v>
      </c>
      <c r="K49" s="47" t="n">
        <v>5009</v>
      </c>
      <c r="L49" s="49" t="n">
        <f>K49/C49</f>
        <v>0.0534293333333333</v>
      </c>
      <c r="M49" s="47" t="n">
        <v>116</v>
      </c>
      <c r="N49" s="49" t="n">
        <f>M49/C49</f>
        <v>0.00123733333333333</v>
      </c>
      <c r="O49" s="47" t="n">
        <v>1530</v>
      </c>
      <c r="P49" s="49" t="n">
        <f>O49/C49</f>
        <v>0.01632</v>
      </c>
      <c r="Q49" s="47" t="n">
        <f>'1A-PopNHRaceAlone'!Q49</f>
        <v>4013</v>
      </c>
      <c r="R49" s="49" t="n">
        <f>Q49/C49</f>
        <v>0.0428053333333333</v>
      </c>
      <c r="S49" s="62" t="n">
        <f>C49-E49</f>
        <v>11389</v>
      </c>
      <c r="T49" s="49" t="n">
        <f>S49/$C49</f>
        <v>0.121482666666667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</row>
    <row r="50" ht="12.75">
      <c r="A50" s="9" t="n">
        <v>48</v>
      </c>
      <c r="B50" s="25"/>
      <c r="C50" s="47" t="n">
        <f>Overview!B50</f>
        <v>92896</v>
      </c>
      <c r="D50" s="49" t="n">
        <f>F50+H50+J50+L50+N50+P50+R50</f>
        <v>1.04543790905959</v>
      </c>
      <c r="E50" s="47" t="n">
        <v>81754</v>
      </c>
      <c r="F50" s="49" t="n">
        <f>E50/C50</f>
        <v>0.880059421288322</v>
      </c>
      <c r="G50" s="47" t="n">
        <v>2355</v>
      </c>
      <c r="H50" s="49" t="n">
        <f>G50/C50</f>
        <v>0.025350930072339</v>
      </c>
      <c r="I50" s="47" t="n">
        <v>1610</v>
      </c>
      <c r="J50" s="49" t="n">
        <f>I50/C50</f>
        <v>0.0173312090940406</v>
      </c>
      <c r="K50" s="47" t="n">
        <v>7104</v>
      </c>
      <c r="L50" s="49" t="n">
        <f>K50/C50</f>
        <v>0.0764726145366862</v>
      </c>
      <c r="M50" s="47" t="n">
        <v>74</v>
      </c>
      <c r="N50" s="49" t="n">
        <f>M50/C50</f>
        <v>0.000796589734757148</v>
      </c>
      <c r="O50" s="47" t="n">
        <v>1378</v>
      </c>
      <c r="P50" s="49" t="n">
        <f>O50/C50</f>
        <v>0.0148337926283155</v>
      </c>
      <c r="Q50" s="47" t="n">
        <f>'1A-PopNHRaceAlone'!Q50</f>
        <v>2842</v>
      </c>
      <c r="R50" s="49" t="n">
        <f>Q50/C50</f>
        <v>0.0305933517051326</v>
      </c>
      <c r="S50" s="62" t="n">
        <f>C50-E50</f>
        <v>11142</v>
      </c>
      <c r="T50" s="49" t="n">
        <f>S50/$C50</f>
        <v>0.119940578711678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</row>
    <row r="51" ht="12.75">
      <c r="A51" s="9" t="n">
        <v>49</v>
      </c>
      <c r="B51" s="25"/>
      <c r="C51" s="47" t="n">
        <f>Overview!B51</f>
        <v>93247</v>
      </c>
      <c r="D51" s="49" t="n">
        <f>F51+H51+J51+L51+N51+P51+R51</f>
        <v>1.04169571139018</v>
      </c>
      <c r="E51" s="47" t="n">
        <v>79419</v>
      </c>
      <c r="F51" s="49" t="n">
        <f>E51/C51</f>
        <v>0.851705684901391</v>
      </c>
      <c r="G51" s="47" t="n">
        <v>6168</v>
      </c>
      <c r="H51" s="49" t="n">
        <f>G51/C51</f>
        <v>0.06614690016837</v>
      </c>
      <c r="I51" s="47" t="n">
        <v>1494</v>
      </c>
      <c r="J51" s="49" t="n">
        <f>I51/C51</f>
        <v>0.016021963173078</v>
      </c>
      <c r="K51" s="47" t="n">
        <v>4748</v>
      </c>
      <c r="L51" s="49" t="n">
        <f>K51/C51</f>
        <v>0.0509185282100228</v>
      </c>
      <c r="M51" s="47" t="n">
        <v>112</v>
      </c>
      <c r="N51" s="49" t="n">
        <f>M51/C51</f>
        <v>0.00120111102770062</v>
      </c>
      <c r="O51" s="47" t="n">
        <v>1436</v>
      </c>
      <c r="P51" s="49" t="n">
        <f>O51/C51</f>
        <v>0.0153999592480187</v>
      </c>
      <c r="Q51" s="47" t="n">
        <f>'1A-PopNHRaceAlone'!Q51</f>
        <v>3758</v>
      </c>
      <c r="R51" s="49" t="n">
        <f>Q51/C51</f>
        <v>0.0403015646615977</v>
      </c>
      <c r="S51" s="62" t="n">
        <f>C51-E51</f>
        <v>13828</v>
      </c>
      <c r="T51" s="49" t="n">
        <f>S51/$C51</f>
        <v>0.148294315098609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</row>
    <row r="52" ht="12.75">
      <c r="A52" s="9" t="n">
        <v>50</v>
      </c>
      <c r="B52" s="25"/>
      <c r="C52" s="47" t="n">
        <f>Overview!B52</f>
        <v>93139</v>
      </c>
      <c r="D52" s="49" t="n">
        <f>F52+H52+J52+L52+N52+P52+R52</f>
        <v>1.04144343400724</v>
      </c>
      <c r="E52" s="47" t="n">
        <v>88613</v>
      </c>
      <c r="F52" s="49" t="n">
        <f>E52/C52</f>
        <v>0.951405963130375</v>
      </c>
      <c r="G52" s="47" t="n">
        <v>886</v>
      </c>
      <c r="H52" s="49" t="n">
        <f>G52/C52</f>
        <v>0.00951266386798226</v>
      </c>
      <c r="I52" s="47" t="n">
        <v>2084</v>
      </c>
      <c r="J52" s="49" t="n">
        <f>I52/C52</f>
        <v>0.0223751597075339</v>
      </c>
      <c r="K52" s="47" t="n">
        <v>1194</v>
      </c>
      <c r="L52" s="49" t="n">
        <f>K52/C52</f>
        <v>0.0128195492758136</v>
      </c>
      <c r="M52" s="47" t="n">
        <v>145</v>
      </c>
      <c r="N52" s="49" t="n">
        <f>M52/C52</f>
        <v>0.001556812935505</v>
      </c>
      <c r="O52" s="47" t="n">
        <v>1269</v>
      </c>
      <c r="P52" s="49" t="n">
        <f>O52/C52</f>
        <v>0.0136247973459024</v>
      </c>
      <c r="Q52" s="47" t="n">
        <f>'1A-PopNHRaceAlone'!Q52</f>
        <v>2808</v>
      </c>
      <c r="R52" s="49" t="n">
        <f>Q52/C52</f>
        <v>0.0301484877441244</v>
      </c>
      <c r="S52" s="62" t="n">
        <f>C52-E52</f>
        <v>4526</v>
      </c>
      <c r="T52" s="49" t="n">
        <f>S52/$C52</f>
        <v>0.048594036869625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</row>
    <row r="53" ht="12.75">
      <c r="A53" s="9" t="n">
        <v>51</v>
      </c>
      <c r="B53" s="25"/>
      <c r="C53" s="47" t="n">
        <f>Overview!B53</f>
        <v>91507</v>
      </c>
      <c r="D53" s="49" t="n">
        <f>F53+H53+J53+L53+N53+P53+R53</f>
        <v>1.04543914673194</v>
      </c>
      <c r="E53" s="47" t="n">
        <v>85418</v>
      </c>
      <c r="F53" s="49" t="n">
        <f>E53/C53</f>
        <v>0.933458642508223</v>
      </c>
      <c r="G53" s="47" t="n">
        <v>1765</v>
      </c>
      <c r="H53" s="49" t="n">
        <f>G53/C53</f>
        <v>0.0192881418907843</v>
      </c>
      <c r="I53" s="47" t="n">
        <v>1890</v>
      </c>
      <c r="J53" s="49" t="n">
        <f>I53/C53</f>
        <v>0.0206541576054291</v>
      </c>
      <c r="K53" s="47" t="n">
        <v>1864</v>
      </c>
      <c r="L53" s="49" t="n">
        <f>K53/C53</f>
        <v>0.020370026336783</v>
      </c>
      <c r="M53" s="47" t="n">
        <v>61</v>
      </c>
      <c r="N53" s="49" t="n">
        <f>M53/C53</f>
        <v>0.000666615668746653</v>
      </c>
      <c r="O53" s="47" t="n">
        <v>1544</v>
      </c>
      <c r="P53" s="49" t="n">
        <f>O53/C53</f>
        <v>0.0168730261072923</v>
      </c>
      <c r="Q53" s="47" t="n">
        <f>'1A-PopNHRaceAlone'!Q53</f>
        <v>3123</v>
      </c>
      <c r="R53" s="49" t="n">
        <f>Q53/C53</f>
        <v>0.0341285366146852</v>
      </c>
      <c r="S53" s="62" t="n">
        <f>C53-E53</f>
        <v>6089</v>
      </c>
      <c r="T53" s="49" t="n">
        <f>S53/$C53</f>
        <v>0.0665413574917766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</row>
    <row r="54" ht="12.75">
      <c r="A54" s="9" t="n">
        <v>52</v>
      </c>
      <c r="B54" s="25"/>
      <c r="C54" s="47" t="n">
        <f>Overview!B54</f>
        <v>91098</v>
      </c>
      <c r="D54" s="49" t="n">
        <f>F54+H54+J54+L54+N54+P54+R54</f>
        <v>1.04495159059474</v>
      </c>
      <c r="E54" s="47" t="n">
        <v>81237</v>
      </c>
      <c r="F54" s="49" t="n">
        <f>E54/C54</f>
        <v>0.8917539353224</v>
      </c>
      <c r="G54" s="47" t="n">
        <v>3386</v>
      </c>
      <c r="H54" s="49" t="n">
        <f>G54/C54</f>
        <v>0.0371687633098421</v>
      </c>
      <c r="I54" s="47" t="n">
        <v>1702</v>
      </c>
      <c r="J54" s="49" t="n">
        <f>I54/C54</f>
        <v>0.0186831763595249</v>
      </c>
      <c r="K54" s="47" t="n">
        <v>2229</v>
      </c>
      <c r="L54" s="49" t="n">
        <f>K54/C54</f>
        <v>0.0244681551735494</v>
      </c>
      <c r="M54" s="47" t="n">
        <v>43</v>
      </c>
      <c r="N54" s="49" t="n">
        <f>M54/C54</f>
        <v>0.000472019144218314</v>
      </c>
      <c r="O54" s="47" t="n">
        <v>1344</v>
      </c>
      <c r="P54" s="49" t="n">
        <f>O54/C54</f>
        <v>0.0147533425541724</v>
      </c>
      <c r="Q54" s="47" t="n">
        <f>'1A-PopNHRaceAlone'!Q54</f>
        <v>5252</v>
      </c>
      <c r="R54" s="49" t="n">
        <f>Q54/C54</f>
        <v>0.0576521987310369</v>
      </c>
      <c r="S54" s="62" t="n">
        <f>C54-E54</f>
        <v>9861</v>
      </c>
      <c r="T54" s="49" t="n">
        <f>S54/$C54</f>
        <v>0.1082460646776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</row>
    <row r="55" ht="12.75">
      <c r="A55" s="9" t="n">
        <v>53</v>
      </c>
      <c r="B55" s="25"/>
      <c r="C55" s="47" t="n">
        <f>Overview!B55</f>
        <v>93056</v>
      </c>
      <c r="D55" s="49" t="n">
        <f>F55+H55+J55+L55+N55+P55+R55</f>
        <v>1.04986244841816</v>
      </c>
      <c r="E55" s="47" t="n">
        <v>41820</v>
      </c>
      <c r="F55" s="49" t="n">
        <f>E55/C55</f>
        <v>0.449406808803301</v>
      </c>
      <c r="G55" s="47" t="n">
        <v>34111</v>
      </c>
      <c r="H55" s="49" t="n">
        <f>G55/C55</f>
        <v>0.366564219394773</v>
      </c>
      <c r="I55" s="47" t="n">
        <v>1574</v>
      </c>
      <c r="J55" s="49" t="n">
        <f>I55/C55</f>
        <v>0.0169145460797799</v>
      </c>
      <c r="K55" s="47" t="n">
        <v>2622</v>
      </c>
      <c r="L55" s="49" t="n">
        <f>K55/C55</f>
        <v>0.0281765818431912</v>
      </c>
      <c r="M55" s="47" t="n">
        <v>83</v>
      </c>
      <c r="N55" s="49" t="n">
        <f>M55/C55</f>
        <v>0.000891936038514443</v>
      </c>
      <c r="O55" s="47" t="n">
        <v>1110</v>
      </c>
      <c r="P55" s="49" t="n">
        <f>O55/C55</f>
        <v>0.0119283012379642</v>
      </c>
      <c r="Q55" s="47" t="n">
        <f>'1A-PopNHRaceAlone'!Q55</f>
        <v>16376</v>
      </c>
      <c r="R55" s="49" t="n">
        <f>Q55/C55</f>
        <v>0.175980055020633</v>
      </c>
      <c r="S55" s="62" t="n">
        <f>C55-E55</f>
        <v>51236</v>
      </c>
      <c r="T55" s="49" t="n">
        <f>S55/$C55</f>
        <v>0.550593191196699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</row>
    <row r="56" ht="12.75">
      <c r="A56" s="9" t="n">
        <v>54</v>
      </c>
      <c r="B56" s="25"/>
      <c r="C56" s="47" t="n">
        <f>Overview!B56</f>
        <v>92949</v>
      </c>
      <c r="D56" s="49" t="n">
        <f>F56+H56+J56+L56+N56+P56+R56</f>
        <v>1.04437917567698</v>
      </c>
      <c r="E56" s="47" t="n">
        <v>72184</v>
      </c>
      <c r="F56" s="49" t="n">
        <f>E56/C56</f>
        <v>0.776597919289073</v>
      </c>
      <c r="G56" s="47" t="n">
        <v>7385</v>
      </c>
      <c r="H56" s="49" t="n">
        <f>G56/C56</f>
        <v>0.0794521726968553</v>
      </c>
      <c r="I56" s="47" t="n">
        <v>1213</v>
      </c>
      <c r="J56" s="49" t="n">
        <f>I56/C56</f>
        <v>0.0130501672960441</v>
      </c>
      <c r="K56" s="47" t="n">
        <v>9996</v>
      </c>
      <c r="L56" s="49" t="n">
        <f>K56/C56</f>
        <v>0.107542846076881</v>
      </c>
      <c r="M56" s="47" t="n">
        <v>68</v>
      </c>
      <c r="N56" s="49" t="n">
        <f>M56/C56</f>
        <v>0.000731583986917557</v>
      </c>
      <c r="O56" s="47" t="n">
        <v>1435</v>
      </c>
      <c r="P56" s="49" t="n">
        <f>O56/C56</f>
        <v>0.015438573841569</v>
      </c>
      <c r="Q56" s="47" t="n">
        <f>'1A-PopNHRaceAlone'!Q56</f>
        <v>4793</v>
      </c>
      <c r="R56" s="49" t="n">
        <f>Q56/C56</f>
        <v>0.0515659124896449</v>
      </c>
      <c r="S56" s="62" t="n">
        <f>C56-E56</f>
        <v>20765</v>
      </c>
      <c r="T56" s="49" t="n">
        <f>S56/$C56</f>
        <v>0.223402080710927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</row>
    <row r="57" ht="12.75">
      <c r="A57" s="9" t="n">
        <v>55</v>
      </c>
      <c r="B57" s="25"/>
      <c r="C57" s="47" t="n">
        <f>Overview!B57</f>
        <v>91805</v>
      </c>
      <c r="D57" s="49" t="n">
        <f>F57+H57+J57+L57+N57+P57+R57</f>
        <v>1.04094548227221</v>
      </c>
      <c r="E57" s="47" t="n">
        <v>71134</v>
      </c>
      <c r="F57" s="49" t="n">
        <f>E57/C57</f>
        <v>0.774837971788029</v>
      </c>
      <c r="G57" s="47" t="n">
        <v>3833</v>
      </c>
      <c r="H57" s="49" t="n">
        <f>G57/C57</f>
        <v>0.0417515385872229</v>
      </c>
      <c r="I57" s="47" t="n">
        <v>1039</v>
      </c>
      <c r="J57" s="49" t="n">
        <f>I57/C57</f>
        <v>0.0113174663689342</v>
      </c>
      <c r="K57" s="47" t="n">
        <v>13782</v>
      </c>
      <c r="L57" s="49" t="n">
        <f>K57/C57</f>
        <v>0.150122542345188</v>
      </c>
      <c r="M57" s="47" t="n">
        <v>69</v>
      </c>
      <c r="N57" s="49" t="n">
        <f>M57/C57</f>
        <v>0.000751593050487446</v>
      </c>
      <c r="O57" s="47" t="n">
        <v>1404</v>
      </c>
      <c r="P57" s="49" t="n">
        <f>O57/C57</f>
        <v>0.0152932846794837</v>
      </c>
      <c r="Q57" s="47" t="n">
        <f>'1A-PopNHRaceAlone'!Q57</f>
        <v>4303</v>
      </c>
      <c r="R57" s="49" t="n">
        <f>Q57/C57</f>
        <v>0.046871085452862</v>
      </c>
      <c r="S57" s="62" t="n">
        <f>C57-E57</f>
        <v>20671</v>
      </c>
      <c r="T57" s="49" t="n">
        <f>S57/$C57</f>
        <v>0.225162028211971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</row>
    <row r="58" ht="12.75">
      <c r="A58" s="9" t="n">
        <v>56</v>
      </c>
      <c r="B58" s="25"/>
      <c r="C58" s="47" t="n">
        <f>Overview!B58</f>
        <v>90410</v>
      </c>
      <c r="D58" s="49" t="n">
        <f>F58+H58+J58+L58+N58+P58+R58</f>
        <v>1.03794934188696</v>
      </c>
      <c r="E58" s="47" t="n">
        <v>64371</v>
      </c>
      <c r="F58" s="49" t="n">
        <f>E58/C58</f>
        <v>0.711989824134498</v>
      </c>
      <c r="G58" s="47" t="n">
        <v>3730</v>
      </c>
      <c r="H58" s="49" t="n">
        <f>G58/C58</f>
        <v>0.0412564981749806</v>
      </c>
      <c r="I58" s="47" t="n">
        <v>927</v>
      </c>
      <c r="J58" s="49" t="n">
        <f>I58/C58</f>
        <v>0.010253290565203</v>
      </c>
      <c r="K58" s="47" t="n">
        <v>20561</v>
      </c>
      <c r="L58" s="49" t="n">
        <f>K58/C58</f>
        <v>0.227419533237474</v>
      </c>
      <c r="M58" s="47" t="n">
        <v>70</v>
      </c>
      <c r="N58" s="49" t="n">
        <f>M58/C58</f>
        <v>0.000774250635991594</v>
      </c>
      <c r="O58" s="47" t="n">
        <v>1122</v>
      </c>
      <c r="P58" s="49" t="n">
        <f>O58/C58</f>
        <v>0.0124101316226081</v>
      </c>
      <c r="Q58" s="47" t="n">
        <f>'1A-PopNHRaceAlone'!Q58</f>
        <v>3060</v>
      </c>
      <c r="R58" s="49" t="n">
        <f>Q58/C58</f>
        <v>0.033845813516204</v>
      </c>
      <c r="S58" s="62" t="n">
        <f>C58-E58</f>
        <v>26039</v>
      </c>
      <c r="T58" s="49" t="n">
        <f>S58/$C58</f>
        <v>0.288010175865502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</row>
    <row r="59" ht="12.75">
      <c r="A59" s="9" t="n">
        <v>57</v>
      </c>
      <c r="B59" s="25"/>
      <c r="C59" s="47" t="n">
        <f>Overview!B59</f>
        <v>89693</v>
      </c>
      <c r="D59" s="49" t="n">
        <f>F59+H59+J59+L59+N59+P59+R59</f>
        <v>1.0353204820889</v>
      </c>
      <c r="E59" s="47" t="n">
        <v>69777</v>
      </c>
      <c r="F59" s="49" t="n">
        <f>E59/C59</f>
        <v>0.777953686463827</v>
      </c>
      <c r="G59" s="47" t="n">
        <v>5336</v>
      </c>
      <c r="H59" s="49" t="n">
        <f>G59/C59</f>
        <v>0.0594918221042891</v>
      </c>
      <c r="I59" s="47" t="n">
        <v>856</v>
      </c>
      <c r="J59" s="49" t="n">
        <f>I59/C59</f>
        <v>0.00954366561493093</v>
      </c>
      <c r="K59" s="47" t="n">
        <v>13481</v>
      </c>
      <c r="L59" s="49" t="n">
        <f>K59/C59</f>
        <v>0.150301584293089</v>
      </c>
      <c r="M59" s="47" t="n">
        <v>82</v>
      </c>
      <c r="N59" s="49" t="n">
        <f>M59/C59</f>
        <v>0.00091422965002843</v>
      </c>
      <c r="O59" s="47" t="n">
        <v>997</v>
      </c>
      <c r="P59" s="49" t="n">
        <f>O59/C59</f>
        <v>0.0111156946472969</v>
      </c>
      <c r="Q59" s="47" t="n">
        <f>'1A-PopNHRaceAlone'!Q59</f>
        <v>2332</v>
      </c>
      <c r="R59" s="49" t="n">
        <f>Q59/C59</f>
        <v>0.0259997993154427</v>
      </c>
      <c r="S59" s="62" t="n">
        <f>C59-E59</f>
        <v>19916</v>
      </c>
      <c r="T59" s="49" t="n">
        <f>S59/$C59</f>
        <v>0.222046313536173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</row>
    <row r="60" ht="12.75">
      <c r="A60" s="9" t="n">
        <v>58</v>
      </c>
      <c r="B60" s="25"/>
      <c r="C60" s="47" t="n">
        <f>Overview!B60</f>
        <v>90454</v>
      </c>
      <c r="D60" s="49" t="n">
        <f>F60+H60+J60+L60+N60+P60+R60</f>
        <v>1.04260729210427</v>
      </c>
      <c r="E60" s="47" t="n">
        <v>74192</v>
      </c>
      <c r="F60" s="49" t="n">
        <f>E60/C60</f>
        <v>0.820218011364893</v>
      </c>
      <c r="G60" s="47" t="n">
        <v>8442</v>
      </c>
      <c r="H60" s="49" t="n">
        <f>G60/C60</f>
        <v>0.0933292060052623</v>
      </c>
      <c r="I60" s="47" t="n">
        <v>1245</v>
      </c>
      <c r="J60" s="49" t="n">
        <f>I60/C60</f>
        <v>0.013763902093882</v>
      </c>
      <c r="K60" s="47" t="n">
        <v>6704</v>
      </c>
      <c r="L60" s="49" t="n">
        <f>K60/C60</f>
        <v>0.0741150197890641</v>
      </c>
      <c r="M60" s="47" t="n">
        <v>88</v>
      </c>
      <c r="N60" s="49" t="n">
        <f>M60/C60</f>
        <v>0.000972870188161939</v>
      </c>
      <c r="O60" s="47" t="n">
        <v>1177</v>
      </c>
      <c r="P60" s="49" t="n">
        <f>O60/C60</f>
        <v>0.0130121387666659</v>
      </c>
      <c r="Q60" s="47" t="n">
        <f>'1A-PopNHRaceAlone'!Q60</f>
        <v>2460</v>
      </c>
      <c r="R60" s="49" t="n">
        <f>Q60/C60</f>
        <v>0.0271961438963451</v>
      </c>
      <c r="S60" s="62" t="n">
        <f>C60-E60</f>
        <v>16262</v>
      </c>
      <c r="T60" s="49" t="n">
        <f>S60/$C60</f>
        <v>0.179781988635107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</row>
    <row r="61" ht="12.75">
      <c r="A61" s="9" t="n">
        <v>59</v>
      </c>
      <c r="B61" s="25"/>
      <c r="C61" s="47" t="n">
        <f>Overview!B61</f>
        <v>89336</v>
      </c>
      <c r="D61" s="49" t="n">
        <f>F61+H61+J61+L61+N61+P61+R61</f>
        <v>1.03536088474971</v>
      </c>
      <c r="E61" s="47" t="n">
        <v>80624</v>
      </c>
      <c r="F61" s="49" t="n">
        <f>E61/C61</f>
        <v>0.902480522969464</v>
      </c>
      <c r="G61" s="47" t="n">
        <v>2894</v>
      </c>
      <c r="H61" s="49" t="n">
        <f>G61/C61</f>
        <v>0.0323945553864064</v>
      </c>
      <c r="I61" s="47" t="n">
        <v>1036</v>
      </c>
      <c r="J61" s="49" t="n">
        <f>I61/C61</f>
        <v>0.0115966687561565</v>
      </c>
      <c r="K61" s="47" t="n">
        <v>4161</v>
      </c>
      <c r="L61" s="49" t="n">
        <f>K61/C61</f>
        <v>0.0465769678517059</v>
      </c>
      <c r="M61" s="47" t="n">
        <v>61</v>
      </c>
      <c r="N61" s="49" t="n">
        <f>M61/C61</f>
        <v>0.000682815438345124</v>
      </c>
      <c r="O61" s="47" t="n">
        <v>1117</v>
      </c>
      <c r="P61" s="49" t="n">
        <f>O61/C61</f>
        <v>0.0125033581087132</v>
      </c>
      <c r="Q61" s="47" t="n">
        <f>'1A-PopNHRaceAlone'!Q61</f>
        <v>2602</v>
      </c>
      <c r="R61" s="49" t="n">
        <f>Q61/C61</f>
        <v>0.0291259962389182</v>
      </c>
      <c r="S61" s="62" t="n">
        <f>C61-E61</f>
        <v>8712</v>
      </c>
      <c r="T61" s="49" t="n">
        <f>S61/$C61</f>
        <v>0.0975194770305364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</row>
    <row r="62" ht="12.75">
      <c r="A62" s="9" t="n">
        <v>60</v>
      </c>
      <c r="B62" s="25"/>
      <c r="C62" s="47" t="n">
        <f>Overview!B62</f>
        <v>92742</v>
      </c>
      <c r="D62" s="49" t="n">
        <f>F62+H62+J62+L62+N62+P62+R62</f>
        <v>1.04193353604624</v>
      </c>
      <c r="E62" s="47" t="n">
        <v>79311</v>
      </c>
      <c r="F62" s="49" t="n">
        <f>E62/C62</f>
        <v>0.85517888335382</v>
      </c>
      <c r="G62" s="47" t="n">
        <v>7647</v>
      </c>
      <c r="H62" s="49" t="n">
        <f>G62/C62</f>
        <v>0.0824545513359643</v>
      </c>
      <c r="I62" s="47" t="n">
        <v>1244</v>
      </c>
      <c r="J62" s="49" t="n">
        <f>I62/C62</f>
        <v>0.013413555886222</v>
      </c>
      <c r="K62" s="47" t="n">
        <v>4088</v>
      </c>
      <c r="L62" s="49" t="n">
        <f>K62/C62</f>
        <v>0.0440792736839835</v>
      </c>
      <c r="M62" s="47" t="n">
        <v>66</v>
      </c>
      <c r="N62" s="49" t="n">
        <f>M62/C62</f>
        <v>0.000711651678851006</v>
      </c>
      <c r="O62" s="47" t="n">
        <v>1281</v>
      </c>
      <c r="P62" s="49" t="n">
        <f>O62/C62</f>
        <v>0.0138125121304263</v>
      </c>
      <c r="Q62" s="47" t="n">
        <f>'1A-PopNHRaceAlone'!Q62</f>
        <v>2994</v>
      </c>
      <c r="R62" s="49" t="n">
        <f>Q62/C62</f>
        <v>0.0322831079769684</v>
      </c>
      <c r="S62" s="62" t="n">
        <f>C62-E62</f>
        <v>13431</v>
      </c>
      <c r="T62" s="49" t="n">
        <f>S62/$C62</f>
        <v>0.14482111664618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</row>
    <row r="63" ht="12.75">
      <c r="A63" s="9" t="n">
        <v>61</v>
      </c>
      <c r="B63" s="25"/>
      <c r="C63" s="47" t="n">
        <f>Overview!B63</f>
        <v>93156</v>
      </c>
      <c r="D63" s="49" t="n">
        <f>F63+H63+J63+L63+N63+P63+R63</f>
        <v>1.04799476147537</v>
      </c>
      <c r="E63" s="47" t="n">
        <v>72733</v>
      </c>
      <c r="F63" s="49" t="n">
        <f>E63/C63</f>
        <v>0.780765597492378</v>
      </c>
      <c r="G63" s="47" t="n">
        <v>15994</v>
      </c>
      <c r="H63" s="49" t="n">
        <f>G63/C63</f>
        <v>0.171690497659839</v>
      </c>
      <c r="I63" s="47" t="n">
        <v>1570</v>
      </c>
      <c r="J63" s="49" t="n">
        <f>I63/C63</f>
        <v>0.0168534501266692</v>
      </c>
      <c r="K63" s="47" t="n">
        <v>3229</v>
      </c>
      <c r="L63" s="49" t="n">
        <f>K63/C63</f>
        <v>0.0346622869165701</v>
      </c>
      <c r="M63" s="47" t="n">
        <v>64</v>
      </c>
      <c r="N63" s="49" t="n">
        <f>M63/C63</f>
        <v>0.000687019622997982</v>
      </c>
      <c r="O63" s="47" t="n">
        <v>1167</v>
      </c>
      <c r="P63" s="49" t="n">
        <f>O63/C63</f>
        <v>0.0125273734381038</v>
      </c>
      <c r="Q63" s="47" t="n">
        <f>'1A-PopNHRaceAlone'!Q63</f>
        <v>2870</v>
      </c>
      <c r="R63" s="49" t="n">
        <f>Q63/C63</f>
        <v>0.0308085362188158</v>
      </c>
      <c r="S63" s="62" t="n">
        <f>C63-E63</f>
        <v>20423</v>
      </c>
      <c r="T63" s="49" t="n">
        <f>S63/$C63</f>
        <v>0.219234402507622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</row>
    <row r="64" ht="12.75">
      <c r="A64" s="9" t="n">
        <v>62</v>
      </c>
      <c r="B64" s="25"/>
      <c r="C64" s="47" t="n">
        <f>Overview!B64</f>
        <v>90539</v>
      </c>
      <c r="D64" s="49" t="n">
        <f>F64+H64+J64+L64+N64+P64+R64</f>
        <v>1.04935994433338</v>
      </c>
      <c r="E64" s="47" t="n">
        <v>73822</v>
      </c>
      <c r="F64" s="49" t="n">
        <f>E64/C64</f>
        <v>0.815361335998851</v>
      </c>
      <c r="G64" s="47" t="n">
        <v>13502</v>
      </c>
      <c r="H64" s="49" t="n">
        <f>G64/C64</f>
        <v>0.149129104584765</v>
      </c>
      <c r="I64" s="47" t="n">
        <v>1901</v>
      </c>
      <c r="J64" s="49" t="n">
        <f>I64/C64</f>
        <v>0.0209964766564685</v>
      </c>
      <c r="K64" s="47" t="n">
        <v>1944</v>
      </c>
      <c r="L64" s="49" t="n">
        <f>K64/C64</f>
        <v>0.0214714101105601</v>
      </c>
      <c r="M64" s="47" t="n">
        <v>82</v>
      </c>
      <c r="N64" s="49" t="n">
        <f>M64/C64</f>
        <v>0.000905687051988646</v>
      </c>
      <c r="O64" s="47" t="n">
        <v>1193</v>
      </c>
      <c r="P64" s="49" t="n">
        <f>O64/C64</f>
        <v>0.0131766421100299</v>
      </c>
      <c r="Q64" s="47" t="n">
        <f>'1A-PopNHRaceAlone'!Q64</f>
        <v>2564</v>
      </c>
      <c r="R64" s="49" t="n">
        <f>Q64/C64</f>
        <v>0.0283192878207181</v>
      </c>
      <c r="S64" s="62" t="n">
        <f>C64-E64</f>
        <v>16717</v>
      </c>
      <c r="T64" s="49" t="n">
        <f>S64/$C64</f>
        <v>0.184638664001149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</row>
    <row r="65" ht="12.75">
      <c r="A65" s="9" t="n">
        <v>63</v>
      </c>
      <c r="B65" s="25"/>
      <c r="C65" s="47" t="n">
        <f>Overview!B65</f>
        <v>90638</v>
      </c>
      <c r="D65" s="49" t="n">
        <f>F65+H65+J65+L65+N65+P65+R65</f>
        <v>1.04421986363335</v>
      </c>
      <c r="E65" s="47" t="n">
        <v>84114</v>
      </c>
      <c r="F65" s="49" t="n">
        <f>E65/C65</f>
        <v>0.928021359694609</v>
      </c>
      <c r="G65" s="47" t="n">
        <v>3677</v>
      </c>
      <c r="H65" s="49" t="n">
        <f>G65/C65</f>
        <v>0.0405679736975661</v>
      </c>
      <c r="I65" s="47" t="n">
        <v>1967</v>
      </c>
      <c r="J65" s="49" t="n">
        <f>I65/C65</f>
        <v>0.0217017145126768</v>
      </c>
      <c r="K65" s="47" t="n">
        <v>1237</v>
      </c>
      <c r="L65" s="49" t="n">
        <f>K65/C65</f>
        <v>0.0136476974337474</v>
      </c>
      <c r="M65" s="47" t="n">
        <v>57</v>
      </c>
      <c r="N65" s="49" t="n">
        <f>M65/C65</f>
        <v>0.000628875306162978</v>
      </c>
      <c r="O65" s="47" t="n">
        <v>1195</v>
      </c>
      <c r="P65" s="49" t="n">
        <f>O65/C65</f>
        <v>0.0131843156292063</v>
      </c>
      <c r="Q65" s="47" t="n">
        <f>'1A-PopNHRaceAlone'!Q65</f>
        <v>2399</v>
      </c>
      <c r="R65" s="49" t="n">
        <f>Q65/C65</f>
        <v>0.0264679273593857</v>
      </c>
      <c r="S65" s="62" t="n">
        <f>C65-E65</f>
        <v>6524</v>
      </c>
      <c r="T65" s="49" t="n">
        <f>S65/$C65</f>
        <v>0.0719786403053907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</row>
    <row r="66" ht="12.75">
      <c r="A66" s="9" t="n">
        <v>64</v>
      </c>
      <c r="B66" s="25"/>
      <c r="C66" s="47" t="n">
        <f>Overview!B66</f>
        <v>91060</v>
      </c>
      <c r="D66" s="49" t="n">
        <f>F66+H66+J66+L66+N66+P66+R66</f>
        <v>1.05171315616077</v>
      </c>
      <c r="E66" s="47" t="n">
        <v>82637</v>
      </c>
      <c r="F66" s="49" t="n">
        <f>E66/C66</f>
        <v>0.907500549088513</v>
      </c>
      <c r="G66" s="47" t="n">
        <v>5077</v>
      </c>
      <c r="H66" s="49" t="n">
        <f>G66/C66</f>
        <v>0.0557544476169559</v>
      </c>
      <c r="I66" s="47" t="n">
        <v>2101</v>
      </c>
      <c r="J66" s="49" t="n">
        <f>I66/C66</f>
        <v>0.0230726993191302</v>
      </c>
      <c r="K66" s="47" t="n">
        <v>936</v>
      </c>
      <c r="L66" s="49" t="n">
        <f>K66/C66</f>
        <v>0.0102789369646387</v>
      </c>
      <c r="M66" s="47" t="n">
        <v>70</v>
      </c>
      <c r="N66" s="49" t="n">
        <f>M66/C66</f>
        <v>0.000768723918295629</v>
      </c>
      <c r="O66" s="47" t="n">
        <v>1237</v>
      </c>
      <c r="P66" s="49" t="n">
        <f>O66/C66</f>
        <v>0.0135844498133099</v>
      </c>
      <c r="Q66" s="47" t="n">
        <f>'1A-PopNHRaceAlone'!Q66</f>
        <v>3711</v>
      </c>
      <c r="R66" s="49" t="n">
        <f>Q66/C66</f>
        <v>0.0407533494399297</v>
      </c>
      <c r="S66" s="62" t="n">
        <f>C66-E66</f>
        <v>8423</v>
      </c>
      <c r="T66" s="49" t="n">
        <f>S66/$C66</f>
        <v>0.0924994509114869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</row>
    <row r="67" ht="12.75">
      <c r="A67" s="9" t="n">
        <v>65</v>
      </c>
      <c r="B67" s="25"/>
      <c r="C67" s="47" t="n">
        <f>Overview!B67</f>
        <v>92892</v>
      </c>
      <c r="D67" s="49" t="n">
        <f>F67+H67+J67+L67+N67+P67+R67</f>
        <v>1.03921758601387</v>
      </c>
      <c r="E67" s="47" t="n">
        <v>85170</v>
      </c>
      <c r="F67" s="49" t="n">
        <f>E67/C67</f>
        <v>0.916871205270637</v>
      </c>
      <c r="G67" s="47" t="n">
        <v>2771</v>
      </c>
      <c r="H67" s="49" t="n">
        <f>G67/C67</f>
        <v>0.0298303406106016</v>
      </c>
      <c r="I67" s="47" t="n">
        <v>1892</v>
      </c>
      <c r="J67" s="49" t="n">
        <f>I67/C67</f>
        <v>0.0203677388795591</v>
      </c>
      <c r="K67" s="47" t="n">
        <v>689</v>
      </c>
      <c r="L67" s="49" t="n">
        <f>K67/C67</f>
        <v>0.00741721569134048</v>
      </c>
      <c r="M67" s="47" t="n">
        <v>88</v>
      </c>
      <c r="N67" s="49" t="n">
        <f>M67/C67</f>
        <v>0.000947336692072514</v>
      </c>
      <c r="O67" s="47" t="n">
        <v>1251</v>
      </c>
      <c r="P67" s="49" t="n">
        <f>O67/C67</f>
        <v>0.0134672522929854</v>
      </c>
      <c r="Q67" s="47" t="n">
        <f>'1A-PopNHRaceAlone'!Q67</f>
        <v>4674</v>
      </c>
      <c r="R67" s="49" t="n">
        <f>Q67/C67</f>
        <v>0.0503164965766697</v>
      </c>
      <c r="S67" s="62" t="n">
        <f>C67-E67</f>
        <v>7722</v>
      </c>
      <c r="T67" s="49" t="n">
        <f>S67/$C67</f>
        <v>0.0831287947293631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</row>
    <row r="68" ht="12.75">
      <c r="A68" s="9" t="n">
        <v>66</v>
      </c>
      <c r="B68" s="25"/>
      <c r="C68" s="47" t="n">
        <f>Overview!B68</f>
        <v>93014</v>
      </c>
      <c r="D68" s="49" t="n">
        <f>F68+H68+J68+L68+N68+P68+R68</f>
        <v>1.04275700432193</v>
      </c>
      <c r="E68" s="47" t="n">
        <v>85769</v>
      </c>
      <c r="F68" s="49" t="n">
        <f>E68/C68</f>
        <v>0.92210849979573</v>
      </c>
      <c r="G68" s="47" t="n">
        <v>1786</v>
      </c>
      <c r="H68" s="49" t="n">
        <f>G68/C68</f>
        <v>0.0192014105403488</v>
      </c>
      <c r="I68" s="47" t="n">
        <v>1708</v>
      </c>
      <c r="J68" s="49" t="n">
        <f>I68/C68</f>
        <v>0.0183628271012966</v>
      </c>
      <c r="K68" s="47" t="n">
        <v>2182</v>
      </c>
      <c r="L68" s="49" t="n">
        <f>K68/C68</f>
        <v>0.0234588341539983</v>
      </c>
      <c r="M68" s="47" t="n">
        <v>54</v>
      </c>
      <c r="N68" s="49" t="n">
        <f>M68/C68</f>
        <v>0.000580557765497667</v>
      </c>
      <c r="O68" s="47" t="n">
        <v>1394</v>
      </c>
      <c r="P68" s="49" t="n">
        <f>O68/C68</f>
        <v>0.014986991205625</v>
      </c>
      <c r="Q68" s="47" t="n">
        <f>'1A-PopNHRaceAlone'!Q68</f>
        <v>4098</v>
      </c>
      <c r="R68" s="49" t="n">
        <f>Q68/C68</f>
        <v>0.0440578837594341</v>
      </c>
      <c r="S68" s="62" t="n">
        <f>C68-E68</f>
        <v>7245</v>
      </c>
      <c r="T68" s="49" t="n">
        <f>S68/$C68</f>
        <v>0.0778915002042703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</row>
    <row r="69" ht="12.75">
      <c r="A69" s="9" t="n">
        <v>67</v>
      </c>
      <c r="B69" s="25"/>
      <c r="C69" s="47" t="n">
        <f>Overview!B69</f>
        <v>92647</v>
      </c>
      <c r="D69" s="49" t="n">
        <f>F69+H69+J69+L69+N69+P69+R69</f>
        <v>1.04681209321403</v>
      </c>
      <c r="E69" s="47" t="n">
        <v>86779</v>
      </c>
      <c r="F69" s="49" t="n">
        <f>E69/C69</f>
        <v>0.936662816928773</v>
      </c>
      <c r="G69" s="47" t="n">
        <v>2438</v>
      </c>
      <c r="H69" s="49" t="n">
        <f>G69/C69</f>
        <v>0.0263149373428174</v>
      </c>
      <c r="I69" s="47" t="n">
        <v>2386</v>
      </c>
      <c r="J69" s="49" t="n">
        <f>I69/C69</f>
        <v>0.0257536671451855</v>
      </c>
      <c r="K69" s="47" t="n">
        <v>823</v>
      </c>
      <c r="L69" s="49" t="n">
        <f>K69/C69</f>
        <v>0.00888318024328904</v>
      </c>
      <c r="M69" s="47" t="n">
        <v>54</v>
      </c>
      <c r="N69" s="49" t="n">
        <f>M69/C69</f>
        <v>0.000582857512925405</v>
      </c>
      <c r="O69" s="47" t="n">
        <v>1439</v>
      </c>
      <c r="P69" s="49" t="n">
        <f>O69/C69</f>
        <v>0.0155320733536974</v>
      </c>
      <c r="Q69" s="47" t="n">
        <f>'1A-PopNHRaceAlone'!Q69</f>
        <v>3065</v>
      </c>
      <c r="R69" s="49" t="n">
        <f>Q69/C69</f>
        <v>0.0330825606873401</v>
      </c>
      <c r="S69" s="62" t="n">
        <f>C69-E69</f>
        <v>5868</v>
      </c>
      <c r="T69" s="49" t="n">
        <f>S69/$C69</f>
        <v>0.0633371830712273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</row>
    <row r="70" ht="12.75">
      <c r="A70" s="9" t="n">
        <v>68</v>
      </c>
      <c r="B70" s="25"/>
      <c r="C70" s="47" t="n">
        <f>Overview!B70</f>
        <v>93715</v>
      </c>
      <c r="D70" s="49" t="n">
        <f>F70+H70+J70+L70+N70+P70+R70</f>
        <v>1.05245691724911</v>
      </c>
      <c r="E70" s="47" t="n">
        <v>81515</v>
      </c>
      <c r="F70" s="49" t="n">
        <f>E70/C70</f>
        <v>0.869818065411087</v>
      </c>
      <c r="G70" s="47" t="n">
        <v>7286</v>
      </c>
      <c r="H70" s="49" t="n">
        <f>G70/C70</f>
        <v>0.0777463586405591</v>
      </c>
      <c r="I70" s="47" t="n">
        <v>2228</v>
      </c>
      <c r="J70" s="49" t="n">
        <f>I70/C70</f>
        <v>0.0237742090380409</v>
      </c>
      <c r="K70" s="47" t="n">
        <v>2324</v>
      </c>
      <c r="L70" s="49" t="n">
        <f>K70/C70</f>
        <v>0.0247985914741503</v>
      </c>
      <c r="M70" s="47" t="n">
        <v>89</v>
      </c>
      <c r="N70" s="49" t="n">
        <f>M70/C70</f>
        <v>0.000949687883476498</v>
      </c>
      <c r="O70" s="47" t="n">
        <v>1341</v>
      </c>
      <c r="P70" s="49" t="n">
        <f>O70/C70</f>
        <v>0.0143093421544043</v>
      </c>
      <c r="Q70" s="47" t="n">
        <f>'1A-PopNHRaceAlone'!Q70</f>
        <v>3848</v>
      </c>
      <c r="R70" s="49" t="n">
        <f>Q70/C70</f>
        <v>0.0410606626473884</v>
      </c>
      <c r="S70" s="62" t="n">
        <f>C70-E70</f>
        <v>12200</v>
      </c>
      <c r="T70" s="49" t="n">
        <f>S70/$C70</f>
        <v>0.130181934588913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</row>
    <row r="71" ht="12.75">
      <c r="A71" s="9" t="n">
        <v>69</v>
      </c>
      <c r="B71" s="25"/>
      <c r="C71" s="47" t="n">
        <f>Overview!B71</f>
        <v>90456</v>
      </c>
      <c r="D71" s="49" t="n">
        <f>F71+H71+J71+L71+N71+P71+R71</f>
        <v>1.05226850623508</v>
      </c>
      <c r="E71" s="47" t="n">
        <v>50222</v>
      </c>
      <c r="F71" s="49" t="n">
        <f>E71/C71</f>
        <v>0.555209162465729</v>
      </c>
      <c r="G71" s="47" t="n">
        <v>36852</v>
      </c>
      <c r="H71" s="49" t="n">
        <f>G71/C71</f>
        <v>0.407402494030247</v>
      </c>
      <c r="I71" s="47" t="n">
        <v>1949</v>
      </c>
      <c r="J71" s="49" t="n">
        <f>I71/C71</f>
        <v>0.0215463871937738</v>
      </c>
      <c r="K71" s="47" t="n">
        <v>925</v>
      </c>
      <c r="L71" s="49" t="n">
        <f>K71/C71</f>
        <v>0.0102259662156186</v>
      </c>
      <c r="M71" s="47" t="n">
        <v>93</v>
      </c>
      <c r="N71" s="49" t="n">
        <f>M71/C71</f>
        <v>0.0010281241708676</v>
      </c>
      <c r="O71" s="47" t="n">
        <v>1044</v>
      </c>
      <c r="P71" s="49" t="n">
        <f>O71/C71</f>
        <v>0.0115415229503847</v>
      </c>
      <c r="Q71" s="47" t="n">
        <f>'1A-PopNHRaceAlone'!Q71</f>
        <v>4099</v>
      </c>
      <c r="R71" s="49" t="n">
        <f>Q71/C71</f>
        <v>0.0453148492084549</v>
      </c>
      <c r="S71" s="62" t="n">
        <f>C71-E71</f>
        <v>40234</v>
      </c>
      <c r="T71" s="49" t="n">
        <f>S71/$C71</f>
        <v>0.444790837534271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</row>
    <row r="72" ht="12.75">
      <c r="A72" s="9" t="n">
        <v>70</v>
      </c>
      <c r="B72" s="25"/>
      <c r="C72" s="47" t="n">
        <f>Overview!B72</f>
        <v>91267</v>
      </c>
      <c r="D72" s="49" t="n">
        <f>F72+H72+J72+L72+N72+P72+R72</f>
        <v>1.06201584362365</v>
      </c>
      <c r="E72" s="47" t="n">
        <v>49709</v>
      </c>
      <c r="F72" s="49" t="n">
        <f>E72/C72</f>
        <v>0.54465469446788</v>
      </c>
      <c r="G72" s="47" t="n">
        <v>38254</v>
      </c>
      <c r="H72" s="49" t="n">
        <f>G72/C72</f>
        <v>0.419143830738383</v>
      </c>
      <c r="I72" s="47" t="n">
        <v>2261</v>
      </c>
      <c r="J72" s="49" t="n">
        <f>I72/C72</f>
        <v>0.0247734668609684</v>
      </c>
      <c r="K72" s="47" t="n">
        <v>1274</v>
      </c>
      <c r="L72" s="49" t="n">
        <f>K72/C72</f>
        <v>0.0139590432467376</v>
      </c>
      <c r="M72" s="47" t="n">
        <v>81</v>
      </c>
      <c r="N72" s="49" t="n">
        <f>M72/C72</f>
        <v>0.000887505889313772</v>
      </c>
      <c r="O72" s="47" t="n">
        <v>1160</v>
      </c>
      <c r="P72" s="49" t="n">
        <f>O72/C72</f>
        <v>0.0127099608839997</v>
      </c>
      <c r="Q72" s="47" t="n">
        <f>'1A-PopNHRaceAlone'!Q72</f>
        <v>4188</v>
      </c>
      <c r="R72" s="49" t="n">
        <f>Q72/C72</f>
        <v>0.0458873415363713</v>
      </c>
      <c r="S72" s="62" t="n">
        <f>C72-E72</f>
        <v>41558</v>
      </c>
      <c r="T72" s="49" t="n">
        <f>S72/$C72</f>
        <v>0.45534530553212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</row>
    <row r="73" ht="12.75">
      <c r="A73" s="9" t="n">
        <v>71</v>
      </c>
      <c r="B73" s="25"/>
      <c r="C73" s="47" t="n">
        <f>Overview!B73</f>
        <v>93539</v>
      </c>
      <c r="D73" s="49" t="n">
        <f>F73+H73+J73+L73+N73+P73+R73</f>
        <v>1.04191834422006</v>
      </c>
      <c r="E73" s="47" t="n">
        <v>88670</v>
      </c>
      <c r="F73" s="49" t="n">
        <f>E73/C73</f>
        <v>0.947946845700724</v>
      </c>
      <c r="G73" s="47" t="n">
        <v>1608</v>
      </c>
      <c r="H73" s="49" t="n">
        <f>G73/C73</f>
        <v>0.0171906905141171</v>
      </c>
      <c r="I73" s="47" t="n">
        <v>2136</v>
      </c>
      <c r="J73" s="49" t="n">
        <f>I73/C73</f>
        <v>0.0228353948620362</v>
      </c>
      <c r="K73" s="47" t="n">
        <v>790</v>
      </c>
      <c r="L73" s="49" t="n">
        <f>K73/C73</f>
        <v>0.00844567506601525</v>
      </c>
      <c r="M73" s="47" t="n">
        <v>96</v>
      </c>
      <c r="N73" s="49" t="n">
        <f>M73/C73</f>
        <v>0.00102630988143983</v>
      </c>
      <c r="O73" s="47" t="n">
        <v>1284</v>
      </c>
      <c r="P73" s="49" t="n">
        <f>O73/C73</f>
        <v>0.0137268946642577</v>
      </c>
      <c r="Q73" s="47" t="n">
        <f>'1A-PopNHRaceAlone'!Q73</f>
        <v>2876</v>
      </c>
      <c r="R73" s="49" t="n">
        <f>Q73/C73</f>
        <v>0.0307465335314682</v>
      </c>
      <c r="S73" s="62" t="n">
        <f>C73-E73</f>
        <v>4869</v>
      </c>
      <c r="T73" s="49" t="n">
        <f>S73/$C73</f>
        <v>0.0520531542992762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</row>
    <row r="74" ht="12.75">
      <c r="A74" s="9" t="n">
        <v>72</v>
      </c>
      <c r="B74" s="25"/>
      <c r="C74" s="47" t="n">
        <f>Overview!B74</f>
        <v>92573</v>
      </c>
      <c r="D74" s="49" t="n">
        <f>F74+H74+J74+L74+N74+P74+R74</f>
        <v>1.04660106078446</v>
      </c>
      <c r="E74" s="47" t="n">
        <v>85885</v>
      </c>
      <c r="F74" s="49" t="n">
        <f>E74/C74</f>
        <v>0.927754312812591</v>
      </c>
      <c r="G74" s="47" t="n">
        <v>3186</v>
      </c>
      <c r="H74" s="49" t="n">
        <f>G74/C74</f>
        <v>0.0344160824430449</v>
      </c>
      <c r="I74" s="47" t="n">
        <v>2212</v>
      </c>
      <c r="J74" s="49" t="n">
        <f>I74/C74</f>
        <v>0.0238946561092327</v>
      </c>
      <c r="K74" s="47" t="n">
        <v>1328</v>
      </c>
      <c r="L74" s="49" t="n">
        <f>K74/C74</f>
        <v>0.0143454354941506</v>
      </c>
      <c r="M74" s="47" t="n">
        <v>82</v>
      </c>
      <c r="N74" s="49" t="n">
        <f>M74/C74</f>
        <v>0.000885787432620743</v>
      </c>
      <c r="O74" s="47" t="n">
        <v>1220</v>
      </c>
      <c r="P74" s="49" t="n">
        <f>O74/C74</f>
        <v>0.0131787886316745</v>
      </c>
      <c r="Q74" s="47" t="n">
        <f>'1A-PopNHRaceAlone'!Q74</f>
        <v>2974</v>
      </c>
      <c r="R74" s="49" t="n">
        <f>Q74/C74</f>
        <v>0.0321259978611474</v>
      </c>
      <c r="S74" s="62" t="n">
        <f>C74-E74</f>
        <v>6688</v>
      </c>
      <c r="T74" s="49" t="n">
        <f>S74/$C74</f>
        <v>0.0722456871874089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</row>
    <row r="75" ht="12.75">
      <c r="A75" s="9" t="n">
        <v>73</v>
      </c>
      <c r="B75" s="25"/>
      <c r="C75" s="47" t="n">
        <f>Overview!B75</f>
        <v>91543</v>
      </c>
      <c r="D75" s="49" t="n">
        <f>F75+H75+J75+L75+N75+P75+R75</f>
        <v>1.04131391804944</v>
      </c>
      <c r="E75" s="47" t="n">
        <v>74629</v>
      </c>
      <c r="F75" s="49" t="n">
        <f>E75/C75</f>
        <v>0.81523437073288</v>
      </c>
      <c r="G75" s="47" t="n">
        <v>6332</v>
      </c>
      <c r="H75" s="49" t="n">
        <f>G75/C75</f>
        <v>0.069169679822597</v>
      </c>
      <c r="I75" s="47" t="n">
        <v>1380</v>
      </c>
      <c r="J75" s="49" t="n">
        <f>I75/C75</f>
        <v>0.0150748828419431</v>
      </c>
      <c r="K75" s="47" t="n">
        <v>7786</v>
      </c>
      <c r="L75" s="49" t="n">
        <f>K75/C75</f>
        <v>0.085052925947369</v>
      </c>
      <c r="M75" s="47" t="n">
        <v>112</v>
      </c>
      <c r="N75" s="49" t="n">
        <f>M75/C75</f>
        <v>0.00122346875238959</v>
      </c>
      <c r="O75" s="47" t="n">
        <v>1110</v>
      </c>
      <c r="P75" s="49" t="n">
        <f>O75/C75</f>
        <v>0.0121254492424325</v>
      </c>
      <c r="Q75" s="47" t="n">
        <f>'1A-PopNHRaceAlone'!Q75</f>
        <v>3976</v>
      </c>
      <c r="R75" s="49" t="n">
        <f>Q75/C75</f>
        <v>0.0434331407098304</v>
      </c>
      <c r="S75" s="62" t="n">
        <f>C75-E75</f>
        <v>16914</v>
      </c>
      <c r="T75" s="49" t="n">
        <f>S75/$C75</f>
        <v>0.18476562926712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</row>
    <row r="76" ht="12.75">
      <c r="A76" s="9" t="n">
        <v>74</v>
      </c>
      <c r="B76" s="25"/>
      <c r="C76" s="47" t="n">
        <f>Overview!B76</f>
        <v>90782</v>
      </c>
      <c r="D76" s="49" t="n">
        <f>F76+H76+J76+L76+N76+P76+R76</f>
        <v>1.07150095833976</v>
      </c>
      <c r="E76" s="47" t="n">
        <v>58994</v>
      </c>
      <c r="F76" s="49" t="n">
        <f>E76/C76</f>
        <v>0.649842479786742</v>
      </c>
      <c r="G76" s="47" t="n">
        <v>20079</v>
      </c>
      <c r="H76" s="49" t="n">
        <f>G76/C76</f>
        <v>0.221178207133573</v>
      </c>
      <c r="I76" s="47" t="n">
        <v>2119</v>
      </c>
      <c r="J76" s="49" t="n">
        <f>I76/C76</f>
        <v>0.0233416316009782</v>
      </c>
      <c r="K76" s="47" t="n">
        <v>4626</v>
      </c>
      <c r="L76" s="49" t="n">
        <f>K76/C76</f>
        <v>0.0509572382190302</v>
      </c>
      <c r="M76" s="47" t="n">
        <v>116</v>
      </c>
      <c r="N76" s="49" t="n">
        <f>M76/C76</f>
        <v>0.00127778634531074</v>
      </c>
      <c r="O76" s="47" t="n">
        <v>1333</v>
      </c>
      <c r="P76" s="49" t="n">
        <f>O76/C76</f>
        <v>0.014683527571545</v>
      </c>
      <c r="Q76" s="47" t="n">
        <f>'1A-PopNHRaceAlone'!Q76</f>
        <v>10006</v>
      </c>
      <c r="R76" s="49" t="n">
        <f>Q76/C76</f>
        <v>0.11022008768258</v>
      </c>
      <c r="S76" s="62" t="n">
        <f>C76-E76</f>
        <v>31788</v>
      </c>
      <c r="T76" s="49" t="n">
        <f>S76/$C76</f>
        <v>0.350157520213258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</row>
    <row r="77" ht="12.75">
      <c r="A77" s="9" t="n">
        <v>75</v>
      </c>
      <c r="B77" s="25"/>
      <c r="C77" s="47" t="n">
        <f>Overview!B77</f>
        <v>93554</v>
      </c>
      <c r="D77" s="49" t="n">
        <f>F77+H77+J77+L77+N77+P77+R77</f>
        <v>1.04813262928362</v>
      </c>
      <c r="E77" s="47" t="n">
        <v>78335</v>
      </c>
      <c r="F77" s="49" t="n">
        <f>E77/C77</f>
        <v>0.837323898497125</v>
      </c>
      <c r="G77" s="47" t="n">
        <v>5424</v>
      </c>
      <c r="H77" s="49" t="n">
        <f>G77/C77</f>
        <v>0.0579772110225111</v>
      </c>
      <c r="I77" s="47" t="n">
        <v>1613</v>
      </c>
      <c r="J77" s="49" t="n">
        <f>I77/C77</f>
        <v>0.0172413793103448</v>
      </c>
      <c r="K77" s="47" t="n">
        <v>6496</v>
      </c>
      <c r="L77" s="49" t="n">
        <f>K77/C77</f>
        <v>0.069435833849969</v>
      </c>
      <c r="M77" s="47" t="n">
        <v>89</v>
      </c>
      <c r="N77" s="49" t="n">
        <f>M77/C77</f>
        <v>0.000951322231010967</v>
      </c>
      <c r="O77" s="47" t="n">
        <v>1309</v>
      </c>
      <c r="P77" s="49" t="n">
        <f>O77/C77</f>
        <v>0.0139919191055433</v>
      </c>
      <c r="Q77" s="47" t="n">
        <f>'1A-PopNHRaceAlone'!Q77</f>
        <v>4791</v>
      </c>
      <c r="R77" s="49" t="n">
        <f>Q77/C77</f>
        <v>0.0512110652671185</v>
      </c>
      <c r="S77" s="62" t="n">
        <f>C77-E77</f>
        <v>15219</v>
      </c>
      <c r="T77" s="49" t="n">
        <f>S77/$C77</f>
        <v>0.162676101502875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</row>
    <row r="78" ht="12.75">
      <c r="A78" s="9" t="n">
        <v>76</v>
      </c>
      <c r="B78" s="25"/>
      <c r="C78" s="47" t="n">
        <f>Overview!B78</f>
        <v>92354</v>
      </c>
      <c r="D78" s="49" t="n">
        <f>F78+H78+J78+L78+N78+P78+R78</f>
        <v>1.04819498884726</v>
      </c>
      <c r="E78" s="47" t="n">
        <v>76152</v>
      </c>
      <c r="F78" s="49" t="n">
        <f>E78/C78</f>
        <v>0.824566342551487</v>
      </c>
      <c r="G78" s="47" t="n">
        <v>8934</v>
      </c>
      <c r="H78" s="49" t="n">
        <f>G78/C78</f>
        <v>0.0967364705372805</v>
      </c>
      <c r="I78" s="47" t="n">
        <v>1879</v>
      </c>
      <c r="J78" s="49" t="n">
        <f>I78/C78</f>
        <v>0.0203456266106503</v>
      </c>
      <c r="K78" s="47" t="n">
        <v>2875</v>
      </c>
      <c r="L78" s="49" t="n">
        <f>K78/C78</f>
        <v>0.0311302163414687</v>
      </c>
      <c r="M78" s="47" t="n">
        <v>102</v>
      </c>
      <c r="N78" s="49" t="n">
        <f>M78/C78</f>
        <v>0.00110444593628863</v>
      </c>
      <c r="O78" s="47" t="n">
        <v>1083</v>
      </c>
      <c r="P78" s="49" t="n">
        <f>O78/C78</f>
        <v>0.0117266171470646</v>
      </c>
      <c r="Q78" s="47" t="n">
        <f>'1A-PopNHRaceAlone'!Q78</f>
        <v>5780</v>
      </c>
      <c r="R78" s="49" t="n">
        <f>Q78/C78</f>
        <v>0.0625852697230223</v>
      </c>
      <c r="S78" s="62" t="n">
        <f>C78-E78</f>
        <v>16202</v>
      </c>
      <c r="T78" s="49" t="n">
        <f>S78/$C78</f>
        <v>0.175433657448513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</row>
    <row r="79" ht="12.75">
      <c r="A79" s="9" t="n">
        <v>77</v>
      </c>
      <c r="B79" s="25"/>
      <c r="C79" s="47" t="n">
        <f>Overview!B79</f>
        <v>92594</v>
      </c>
      <c r="D79" s="49" t="n">
        <f>F79+H79+J79+L79+N79+P79+R79</f>
        <v>1.06020908482191</v>
      </c>
      <c r="E79" s="47" t="n">
        <v>69343</v>
      </c>
      <c r="F79" s="49" t="n">
        <f>E79/C79</f>
        <v>0.748893016826144</v>
      </c>
      <c r="G79" s="47" t="n">
        <v>12772</v>
      </c>
      <c r="H79" s="49" t="n">
        <f>G79/C79</f>
        <v>0.137935503380349</v>
      </c>
      <c r="I79" s="47" t="n">
        <v>1994</v>
      </c>
      <c r="J79" s="49" t="n">
        <f>I79/C79</f>
        <v>0.0215348726699354</v>
      </c>
      <c r="K79" s="47" t="n">
        <v>2617</v>
      </c>
      <c r="L79" s="49" t="n">
        <f>K79/C79</f>
        <v>0.0282631703998099</v>
      </c>
      <c r="M79" s="47" t="n">
        <v>113</v>
      </c>
      <c r="N79" s="49" t="n">
        <f>M79/C79</f>
        <v>0.00122038145020196</v>
      </c>
      <c r="O79" s="47" t="n">
        <v>1508</v>
      </c>
      <c r="P79" s="49" t="n">
        <f>O79/C79</f>
        <v>0.0162861524504828</v>
      </c>
      <c r="Q79" s="47" t="n">
        <f>'1A-PopNHRaceAlone'!Q79</f>
        <v>9822</v>
      </c>
      <c r="R79" s="49" t="n">
        <f>Q79/C79</f>
        <v>0.106075987644988</v>
      </c>
      <c r="S79" s="62" t="n">
        <f>C79-E79</f>
        <v>23251</v>
      </c>
      <c r="T79" s="49" t="n">
        <f>S79/$C79</f>
        <v>0.251106983173856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</row>
    <row r="80" ht="12.75">
      <c r="A80" s="9" t="n">
        <v>78</v>
      </c>
      <c r="B80" s="25"/>
      <c r="C80" s="47" t="n">
        <f>Overview!B80</f>
        <v>92849</v>
      </c>
      <c r="D80" s="49" t="n">
        <f>F80+H80+J80+L80+N80+P80+R80</f>
        <v>1.03522924317979</v>
      </c>
      <c r="E80" s="47" t="n">
        <v>84636</v>
      </c>
      <c r="F80" s="49" t="n">
        <f>E80/C80</f>
        <v>0.911544550829842</v>
      </c>
      <c r="G80" s="47" t="n">
        <v>3944</v>
      </c>
      <c r="H80" s="49" t="n">
        <f>G80/C80</f>
        <v>0.042477571110082</v>
      </c>
      <c r="I80" s="47" t="n">
        <v>1678</v>
      </c>
      <c r="J80" s="49" t="n">
        <f>I80/C80</f>
        <v>0.0180723540372002</v>
      </c>
      <c r="K80" s="47" t="n">
        <v>723</v>
      </c>
      <c r="L80" s="49" t="n">
        <f>K80/C80</f>
        <v>0.00778683669183298</v>
      </c>
      <c r="M80" s="47" t="n">
        <v>74</v>
      </c>
      <c r="N80" s="49" t="n">
        <f>M80/C80</f>
        <v>0.000796992967075574</v>
      </c>
      <c r="O80" s="47" t="n">
        <v>1109</v>
      </c>
      <c r="P80" s="49" t="n">
        <f>O80/C80</f>
        <v>0.0119441243309029</v>
      </c>
      <c r="Q80" s="47" t="n">
        <f>'1A-PopNHRaceAlone'!Q80</f>
        <v>3956</v>
      </c>
      <c r="R80" s="49" t="n">
        <f>Q80/C80</f>
        <v>0.042606813212851</v>
      </c>
      <c r="S80" s="62" t="n">
        <f>C80-E80</f>
        <v>8213</v>
      </c>
      <c r="T80" s="49" t="n">
        <f>S80/$C80</f>
        <v>0.088455449170158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</row>
    <row r="81" ht="12.75">
      <c r="A81" s="9" t="n">
        <v>79</v>
      </c>
      <c r="B81" s="25"/>
      <c r="C81" s="47" t="n">
        <f>Overview!B81</f>
        <v>91701</v>
      </c>
      <c r="D81" s="49" t="n">
        <f>F81+H81+J81+L81+N81+P81+R81</f>
        <v>1.04122092452645</v>
      </c>
      <c r="E81" s="47" t="n">
        <v>83745</v>
      </c>
      <c r="F81" s="49" t="n">
        <f>E81/C81</f>
        <v>0.913239768377662</v>
      </c>
      <c r="G81" s="47" t="n">
        <v>2245</v>
      </c>
      <c r="H81" s="49" t="n">
        <f>G81/C81</f>
        <v>0.024481739566635</v>
      </c>
      <c r="I81" s="47" t="n">
        <v>1398</v>
      </c>
      <c r="J81" s="49" t="n">
        <f>I81/C81</f>
        <v>0.0152451990708934</v>
      </c>
      <c r="K81" s="47" t="n">
        <v>3425</v>
      </c>
      <c r="L81" s="49" t="n">
        <f>K81/C81</f>
        <v>0.0373496472230401</v>
      </c>
      <c r="M81" s="47" t="n">
        <v>67</v>
      </c>
      <c r="N81" s="49" t="n">
        <f>M81/C81</f>
        <v>0.000730635434728084</v>
      </c>
      <c r="O81" s="47" t="n">
        <v>1209</v>
      </c>
      <c r="P81" s="49" t="n">
        <f>O81/C81</f>
        <v>0.0131841528445709</v>
      </c>
      <c r="Q81" s="47" t="n">
        <f>'1A-PopNHRaceAlone'!Q81</f>
        <v>3392</v>
      </c>
      <c r="R81" s="49" t="n">
        <f>Q81/C81</f>
        <v>0.0369897820089203</v>
      </c>
      <c r="S81" s="62" t="n">
        <f>C81-E81</f>
        <v>7956</v>
      </c>
      <c r="T81" s="49" t="n">
        <f>S81/$C81</f>
        <v>0.0867602316223378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</row>
    <row r="82" ht="12.75">
      <c r="A82" s="9" t="n">
        <v>80</v>
      </c>
      <c r="B82" s="25"/>
      <c r="C82" s="47" t="n">
        <f>Overview!B82</f>
        <v>90669</v>
      </c>
      <c r="D82" s="49" t="n">
        <f>F82+H82+J82+L82+N82+P82+R82</f>
        <v>1.04935534747267</v>
      </c>
      <c r="E82" s="47" t="n">
        <v>54012</v>
      </c>
      <c r="F82" s="49" t="n">
        <f>E82/C82</f>
        <v>0.595705257585283</v>
      </c>
      <c r="G82" s="47" t="n">
        <v>16143</v>
      </c>
      <c r="H82" s="49" t="n">
        <f>G82/C82</f>
        <v>0.178043212123217</v>
      </c>
      <c r="I82" s="47" t="n">
        <v>1361</v>
      </c>
      <c r="J82" s="49" t="n">
        <f>I82/C82</f>
        <v>0.0150106431084494</v>
      </c>
      <c r="K82" s="47" t="n">
        <v>9009</v>
      </c>
      <c r="L82" s="49" t="n">
        <f>K82/C82</f>
        <v>0.0993614134930351</v>
      </c>
      <c r="M82" s="47" t="n">
        <v>105</v>
      </c>
      <c r="N82" s="49" t="n">
        <f>M82/C82</f>
        <v>0.00115805843231976</v>
      </c>
      <c r="O82" s="47" t="n">
        <v>1090</v>
      </c>
      <c r="P82" s="49" t="n">
        <f>O82/C82</f>
        <v>0.0120217494402718</v>
      </c>
      <c r="Q82" s="47" t="n">
        <f>'1A-PopNHRaceAlone'!Q82</f>
        <v>13424</v>
      </c>
      <c r="R82" s="49" t="n">
        <f>Q82/C82</f>
        <v>0.148055013290099</v>
      </c>
      <c r="S82" s="62" t="n">
        <f>C82-E82</f>
        <v>36657</v>
      </c>
      <c r="T82" s="49" t="n">
        <f>S82/$C82</f>
        <v>0.404294742414717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</row>
    <row r="83" ht="12.75">
      <c r="A83" s="9" t="n">
        <v>81</v>
      </c>
      <c r="B83" s="25"/>
      <c r="C83" s="47" t="n">
        <f>Overview!B83</f>
        <v>91029</v>
      </c>
      <c r="D83" s="49" t="n">
        <f>F83+H83+J83+L83+N83+P83+R83</f>
        <v>1.0490503026508</v>
      </c>
      <c r="E83" s="47" t="n">
        <v>75577</v>
      </c>
      <c r="F83" s="49" t="n">
        <f>E83/C83</f>
        <v>0.830251897746872</v>
      </c>
      <c r="G83" s="47" t="n">
        <v>8673</v>
      </c>
      <c r="H83" s="49" t="n">
        <f>G83/C83</f>
        <v>0.0952773292027815</v>
      </c>
      <c r="I83" s="47" t="n">
        <v>1376</v>
      </c>
      <c r="J83" s="49" t="n">
        <f>I83/C83</f>
        <v>0.015116061914335</v>
      </c>
      <c r="K83" s="47" t="n">
        <v>3578</v>
      </c>
      <c r="L83" s="49" t="n">
        <f>K83/C83</f>
        <v>0.0393061551813158</v>
      </c>
      <c r="M83" s="47" t="n">
        <v>124</v>
      </c>
      <c r="N83" s="49" t="n">
        <f>M83/C83</f>
        <v>0.0013622032539081</v>
      </c>
      <c r="O83" s="47" t="n">
        <v>1084</v>
      </c>
      <c r="P83" s="49" t="n">
        <f>O83/C83</f>
        <v>0.0119082929615837</v>
      </c>
      <c r="Q83" s="47" t="n">
        <f>'1A-PopNHRaceAlone'!Q83</f>
        <v>5082</v>
      </c>
      <c r="R83" s="49" t="n">
        <f>Q83/C83</f>
        <v>0.0558283623900076</v>
      </c>
      <c r="S83" s="62" t="n">
        <f>C83-E83</f>
        <v>15452</v>
      </c>
      <c r="T83" s="49" t="n">
        <f>S83/$C83</f>
        <v>0.169748102253128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</row>
    <row r="84" ht="12.75">
      <c r="A84" s="9" t="n">
        <v>82</v>
      </c>
      <c r="B84" s="25"/>
      <c r="C84" s="47" t="n">
        <f>Overview!B84</f>
        <v>91524</v>
      </c>
      <c r="D84" s="49" t="n">
        <f>F84+H84+J84+L84+N84+P84+R84</f>
        <v>1.0463703509462</v>
      </c>
      <c r="E84" s="47" t="n">
        <v>40971</v>
      </c>
      <c r="F84" s="49" t="n">
        <f>E84/C84</f>
        <v>0.447653074603383</v>
      </c>
      <c r="G84" s="47" t="n">
        <v>27616</v>
      </c>
      <c r="H84" s="49" t="n">
        <f>G84/C84</f>
        <v>0.301735064026922</v>
      </c>
      <c r="I84" s="47" t="n">
        <v>1204</v>
      </c>
      <c r="J84" s="49" t="n">
        <f>I84/C84</f>
        <v>0.0131550194484507</v>
      </c>
      <c r="K84" s="47" t="n">
        <v>3844</v>
      </c>
      <c r="L84" s="49" t="n">
        <f>K84/C84</f>
        <v>0.0419999125912329</v>
      </c>
      <c r="M84" s="47" t="n">
        <v>87</v>
      </c>
      <c r="N84" s="49" t="n">
        <f>M84/C84</f>
        <v>0.000950570342205323</v>
      </c>
      <c r="O84" s="47" t="n">
        <v>1026</v>
      </c>
      <c r="P84" s="49" t="n">
        <f>O84/C84</f>
        <v>0.0112101743804904</v>
      </c>
      <c r="Q84" s="47" t="n">
        <f>'1A-PopNHRaceAlone'!Q84</f>
        <v>21020</v>
      </c>
      <c r="R84" s="49" t="n">
        <f>Q84/C84</f>
        <v>0.229666535553516</v>
      </c>
      <c r="S84" s="62" t="n">
        <f>C84-E84</f>
        <v>50553</v>
      </c>
      <c r="T84" s="49" t="n">
        <f>S84/$C84</f>
        <v>0.552346925396617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</row>
    <row r="85" ht="12.75">
      <c r="A85" s="9" t="n">
        <v>83</v>
      </c>
      <c r="B85" s="25"/>
      <c r="C85" s="47" t="n">
        <f>Overview!B85</f>
        <v>90482</v>
      </c>
      <c r="D85" s="49" t="n">
        <f>F85+H85+J85+L85+N85+P85+R85</f>
        <v>1.04621913750801</v>
      </c>
      <c r="E85" s="47" t="n">
        <v>65776</v>
      </c>
      <c r="F85" s="49" t="n">
        <f>E85/C85</f>
        <v>0.726951216816604</v>
      </c>
      <c r="G85" s="47" t="n">
        <v>7352</v>
      </c>
      <c r="H85" s="49" t="n">
        <f>G85/C85</f>
        <v>0.0812537300236511</v>
      </c>
      <c r="I85" s="47" t="n">
        <v>1423</v>
      </c>
      <c r="J85" s="49" t="n">
        <f>I85/C85</f>
        <v>0.015726884905285</v>
      </c>
      <c r="K85" s="47" t="n">
        <v>3341</v>
      </c>
      <c r="L85" s="49" t="n">
        <f>K85/C85</f>
        <v>0.0369244711655357</v>
      </c>
      <c r="M85" s="47" t="n">
        <v>117</v>
      </c>
      <c r="N85" s="49" t="n">
        <f>M85/C85</f>
        <v>0.00129307486571915</v>
      </c>
      <c r="O85" s="47" t="n">
        <v>1021</v>
      </c>
      <c r="P85" s="49" t="n">
        <f>O85/C85</f>
        <v>0.0112840122897372</v>
      </c>
      <c r="Q85" s="47" t="n">
        <f>'1A-PopNHRaceAlone'!Q85</f>
        <v>15634</v>
      </c>
      <c r="R85" s="49" t="n">
        <f>Q85/C85</f>
        <v>0.17278574744148</v>
      </c>
      <c r="S85" s="62" t="n">
        <f>C85-E85</f>
        <v>24706</v>
      </c>
      <c r="T85" s="49" t="n">
        <f>S85/$C85</f>
        <v>0.273048783183396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</row>
    <row r="86" ht="12.75">
      <c r="A86" s="9" t="n">
        <v>84</v>
      </c>
      <c r="B86" s="25"/>
      <c r="C86" s="47" t="n">
        <f>Overview!B86</f>
        <v>91240</v>
      </c>
      <c r="D86" s="49" t="n">
        <f>F86+H86+J86+L86+N86+P86+R86</f>
        <v>1.05060280578694</v>
      </c>
      <c r="E86" s="47" t="n">
        <v>70655</v>
      </c>
      <c r="F86" s="49" t="n">
        <f>E86/C86</f>
        <v>0.774386234107847</v>
      </c>
      <c r="G86" s="47" t="n">
        <v>9215</v>
      </c>
      <c r="H86" s="49" t="n">
        <f>G86/C86</f>
        <v>0.100997369574748</v>
      </c>
      <c r="I86" s="47" t="n">
        <v>1832</v>
      </c>
      <c r="J86" s="49" t="n">
        <f>I86/C86</f>
        <v>0.0200789127575625</v>
      </c>
      <c r="K86" s="47" t="n">
        <v>2370</v>
      </c>
      <c r="L86" s="49" t="n">
        <f>K86/C86</f>
        <v>0.0259754493643139</v>
      </c>
      <c r="M86" s="47" t="n">
        <v>123</v>
      </c>
      <c r="N86" s="49" t="n">
        <f>M86/C86</f>
        <v>0.00134809294169224</v>
      </c>
      <c r="O86" s="47" t="n">
        <v>1152</v>
      </c>
      <c r="P86" s="49" t="n">
        <f>O86/C86</f>
        <v>0.0126260412099956</v>
      </c>
      <c r="Q86" s="47" t="n">
        <f>'1A-PopNHRaceAlone'!Q86</f>
        <v>10510</v>
      </c>
      <c r="R86" s="49" t="n">
        <f>Q86/C86</f>
        <v>0.115190705830776</v>
      </c>
      <c r="S86" s="62" t="n">
        <f>C86-E86</f>
        <v>20585</v>
      </c>
      <c r="T86" s="49" t="n">
        <f>S86/$C86</f>
        <v>0.225613765892153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</row>
    <row r="87" ht="12.75">
      <c r="A87" s="9" t="n">
        <v>85</v>
      </c>
      <c r="B87" s="25"/>
      <c r="C87" s="47" t="n">
        <f>Overview!B87</f>
        <v>93469</v>
      </c>
      <c r="D87" s="49" t="n">
        <f>F87+H87+J87+L87+N87+P87+R87</f>
        <v>1.03559468914827</v>
      </c>
      <c r="E87" s="47" t="n">
        <v>84669</v>
      </c>
      <c r="F87" s="49" t="n">
        <f>E87/C87</f>
        <v>0.905851137810397</v>
      </c>
      <c r="G87" s="47" t="n">
        <v>1889</v>
      </c>
      <c r="H87" s="49" t="n">
        <f>G87/C87</f>
        <v>0.0202099091677455</v>
      </c>
      <c r="I87" s="47" t="n">
        <v>1179</v>
      </c>
      <c r="J87" s="49" t="n">
        <f>I87/C87</f>
        <v>0.0126138077865389</v>
      </c>
      <c r="K87" s="47" t="n">
        <v>2647</v>
      </c>
      <c r="L87" s="49" t="n">
        <f>K87/C87</f>
        <v>0.028319549797259</v>
      </c>
      <c r="M87" s="47" t="n">
        <v>99</v>
      </c>
      <c r="N87" s="49" t="n">
        <f>M87/C87</f>
        <v>0.00105917469963303</v>
      </c>
      <c r="O87" s="47" t="n">
        <v>1060</v>
      </c>
      <c r="P87" s="49" t="n">
        <f>O87/C87</f>
        <v>0.0113406584001113</v>
      </c>
      <c r="Q87" s="47" t="n">
        <f>'1A-PopNHRaceAlone'!Q87</f>
        <v>5253</v>
      </c>
      <c r="R87" s="49" t="n">
        <f>Q87/C87</f>
        <v>0.0562004514865891</v>
      </c>
      <c r="S87" s="62" t="n">
        <f>C87-E87</f>
        <v>8800</v>
      </c>
      <c r="T87" s="49" t="n">
        <f>S87/$C87</f>
        <v>0.094148862189603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</row>
    <row r="88" ht="12.75">
      <c r="A88" s="9" t="n">
        <v>86</v>
      </c>
      <c r="B88" s="25"/>
      <c r="C88" s="47" t="n">
        <f>Overview!B88</f>
        <v>90575</v>
      </c>
      <c r="D88" s="49" t="n">
        <f>F88+H88+J88+L88+N88+P88+R88</f>
        <v>1.03748274910295</v>
      </c>
      <c r="E88" s="47" t="n">
        <v>62892</v>
      </c>
      <c r="F88" s="49" t="n">
        <f>E88/C88</f>
        <v>0.69436378691692</v>
      </c>
      <c r="G88" s="47" t="n">
        <v>3363</v>
      </c>
      <c r="H88" s="49" t="n">
        <f>G88/C88</f>
        <v>0.037129450731438</v>
      </c>
      <c r="I88" s="47" t="n">
        <v>1065</v>
      </c>
      <c r="J88" s="49" t="n">
        <f>I88/C88</f>
        <v>0.0117582114269942</v>
      </c>
      <c r="K88" s="47" t="n">
        <v>5494</v>
      </c>
      <c r="L88" s="49" t="n">
        <f>K88/C88</f>
        <v>0.0606569141595363</v>
      </c>
      <c r="M88" s="47" t="n">
        <v>146</v>
      </c>
      <c r="N88" s="49" t="n">
        <f>M88/C88</f>
        <v>0.00161192382003864</v>
      </c>
      <c r="O88" s="47" t="n">
        <v>911</v>
      </c>
      <c r="P88" s="49" t="n">
        <f>O88/C88</f>
        <v>0.0100579630140767</v>
      </c>
      <c r="Q88" s="47" t="n">
        <f>'1A-PopNHRaceAlone'!Q88</f>
        <v>20099</v>
      </c>
      <c r="R88" s="49" t="n">
        <f>Q88/C88</f>
        <v>0.22190449903395</v>
      </c>
      <c r="S88" s="62" t="n">
        <f>C88-E88</f>
        <v>27683</v>
      </c>
      <c r="T88" s="49" t="n">
        <f>S88/$C88</f>
        <v>0.30563621308308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</row>
    <row r="89" ht="12.75">
      <c r="A89" s="9" t="n">
        <v>87</v>
      </c>
      <c r="B89" s="25"/>
      <c r="C89" s="47" t="n">
        <f>Overview!B89</f>
        <v>91376</v>
      </c>
      <c r="D89" s="49" t="n">
        <f>F89+H89+J89+L89+N89+P89+R89</f>
        <v>1.05833041498862</v>
      </c>
      <c r="E89" s="47" t="n">
        <v>61329</v>
      </c>
      <c r="F89" s="49" t="n">
        <f>E89/C89</f>
        <v>0.671171861320259</v>
      </c>
      <c r="G89" s="47" t="n">
        <v>24353</v>
      </c>
      <c r="H89" s="49" t="n">
        <f>G89/C89</f>
        <v>0.266514183155314</v>
      </c>
      <c r="I89" s="47" t="n">
        <v>2453</v>
      </c>
      <c r="J89" s="49" t="n">
        <f>I89/C89</f>
        <v>0.0268451234459814</v>
      </c>
      <c r="K89" s="47" t="n">
        <v>875</v>
      </c>
      <c r="L89" s="49" t="n">
        <f>K89/C89</f>
        <v>0.00957581859569252</v>
      </c>
      <c r="M89" s="47" t="n">
        <v>111</v>
      </c>
      <c r="N89" s="49" t="n">
        <f>M89/C89</f>
        <v>0.00121476098756785</v>
      </c>
      <c r="O89" s="47" t="n">
        <v>1345</v>
      </c>
      <c r="P89" s="49" t="n">
        <f>O89/C89</f>
        <v>0.0147194011556645</v>
      </c>
      <c r="Q89" s="47" t="n">
        <f>'1A-PopNHRaceAlone'!Q89</f>
        <v>6240</v>
      </c>
      <c r="R89" s="49" t="n">
        <f>Q89/C89</f>
        <v>0.0682892663281387</v>
      </c>
      <c r="S89" s="62" t="n">
        <f>C89-E89</f>
        <v>30047</v>
      </c>
      <c r="T89" s="49" t="n">
        <f>S89/$C89</f>
        <v>0.328828138679741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</row>
    <row r="90" ht="12.75">
      <c r="A90" s="9" t="n">
        <v>88</v>
      </c>
      <c r="B90" s="25"/>
      <c r="C90" s="47" t="n">
        <f>Overview!B90</f>
        <v>90900</v>
      </c>
      <c r="D90" s="49" t="n">
        <f>F90+H90+J90+L90+N90+P90+R90</f>
        <v>1.04157315731573</v>
      </c>
      <c r="E90" s="47" t="n">
        <v>83407</v>
      </c>
      <c r="F90" s="49" t="n">
        <f>E90/C90</f>
        <v>0.917568756875688</v>
      </c>
      <c r="G90" s="47" t="n">
        <v>2117</v>
      </c>
      <c r="H90" s="49" t="n">
        <f>G90/C90</f>
        <v>0.0232893289328933</v>
      </c>
      <c r="I90" s="47" t="n">
        <v>1736</v>
      </c>
      <c r="J90" s="49" t="n">
        <f>I90/C90</f>
        <v>0.0190979097909791</v>
      </c>
      <c r="K90" s="47" t="n">
        <v>1887</v>
      </c>
      <c r="L90" s="49" t="n">
        <f>K90/C90</f>
        <v>0.0207590759075908</v>
      </c>
      <c r="M90" s="47" t="n">
        <v>84</v>
      </c>
      <c r="N90" s="49" t="n">
        <f>M90/C90</f>
        <v>0.000924092409240924</v>
      </c>
      <c r="O90" s="47" t="n">
        <v>1249</v>
      </c>
      <c r="P90" s="49" t="n">
        <f>O90/C90</f>
        <v>0.0137403740374037</v>
      </c>
      <c r="Q90" s="47" t="n">
        <f>'1A-PopNHRaceAlone'!Q90</f>
        <v>4199</v>
      </c>
      <c r="R90" s="49" t="n">
        <f>Q90/C90</f>
        <v>0.0461936193619362</v>
      </c>
      <c r="S90" s="62" t="n">
        <f>C90-E90</f>
        <v>7493</v>
      </c>
      <c r="T90" s="49" t="n">
        <f>S90/$C90</f>
        <v>0.0824312431243124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</row>
    <row r="91" ht="12.75">
      <c r="A91" s="9" t="n">
        <v>89</v>
      </c>
      <c r="B91" s="25"/>
      <c r="C91" s="47" t="n">
        <f>Overview!B91</f>
        <v>93134</v>
      </c>
      <c r="D91" s="49" t="n">
        <f>F91+H91+J91+L91+N91+P91+R91</f>
        <v>1.04097322137995</v>
      </c>
      <c r="E91" s="47" t="n">
        <v>84646</v>
      </c>
      <c r="F91" s="49" t="n">
        <f>E91/C91</f>
        <v>0.908862499194709</v>
      </c>
      <c r="G91" s="47" t="n">
        <v>2663</v>
      </c>
      <c r="H91" s="49" t="n">
        <f>G91/C91</f>
        <v>0.0285932097837524</v>
      </c>
      <c r="I91" s="47" t="n">
        <v>1876</v>
      </c>
      <c r="J91" s="49" t="n">
        <f>I91/C91</f>
        <v>0.0201430197350055</v>
      </c>
      <c r="K91" s="47" t="n">
        <v>1262</v>
      </c>
      <c r="L91" s="49" t="n">
        <f>K91/C91</f>
        <v>0.0135503682865549</v>
      </c>
      <c r="M91" s="47" t="n">
        <v>92</v>
      </c>
      <c r="N91" s="49" t="n">
        <f>M91/C91</f>
        <v>0.000987823995533318</v>
      </c>
      <c r="O91" s="47" t="n">
        <v>1246</v>
      </c>
      <c r="P91" s="49" t="n">
        <f>O91/C91</f>
        <v>0.0133785728090708</v>
      </c>
      <c r="Q91" s="47" t="n">
        <f>'1A-PopNHRaceAlone'!Q91</f>
        <v>5165</v>
      </c>
      <c r="R91" s="49" t="n">
        <f>Q91/C91</f>
        <v>0.0554577275753216</v>
      </c>
      <c r="S91" s="62" t="n">
        <f>C91-E91</f>
        <v>8488</v>
      </c>
      <c r="T91" s="49" t="n">
        <f>S91/$C91</f>
        <v>0.0911375008052913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</row>
    <row r="92" ht="12.75">
      <c r="A92" s="9" t="n">
        <v>90</v>
      </c>
      <c r="B92" s="25"/>
      <c r="C92" s="47" t="n">
        <f>Overview!B92</f>
        <v>89966</v>
      </c>
      <c r="D92" s="49" t="n">
        <f>F92+H92+J92+L92+N92+P92+R92</f>
        <v>1.0423271013494</v>
      </c>
      <c r="E92" s="47" t="n">
        <v>81878</v>
      </c>
      <c r="F92" s="49" t="n">
        <f>E92/C92</f>
        <v>0.910099370873441</v>
      </c>
      <c r="G92" s="47" t="n">
        <v>2376</v>
      </c>
      <c r="H92" s="49" t="n">
        <f>G92/C92</f>
        <v>0.0264099771024609</v>
      </c>
      <c r="I92" s="47" t="n">
        <v>1477</v>
      </c>
      <c r="J92" s="49" t="n">
        <f>I92/C92</f>
        <v>0.0164173132072116</v>
      </c>
      <c r="K92" s="47" t="n">
        <v>1470</v>
      </c>
      <c r="L92" s="49" t="n">
        <f>K92/C92</f>
        <v>0.0163395060356135</v>
      </c>
      <c r="M92" s="47" t="n">
        <v>75</v>
      </c>
      <c r="N92" s="49" t="n">
        <f>M92/C92</f>
        <v>0.000833648267123135</v>
      </c>
      <c r="O92" s="47" t="n">
        <v>1293</v>
      </c>
      <c r="P92" s="49" t="n">
        <f>O92/C92</f>
        <v>0.0143720961252029</v>
      </c>
      <c r="Q92" s="47" t="n">
        <f>'1A-PopNHRaceAlone'!Q92</f>
        <v>5205</v>
      </c>
      <c r="R92" s="49" t="n">
        <f>Q92/C92</f>
        <v>0.0578551897383456</v>
      </c>
      <c r="S92" s="62" t="n">
        <f>C92-E92</f>
        <v>8088</v>
      </c>
      <c r="T92" s="49" t="n">
        <f>S92/$C92</f>
        <v>0.0899006291265589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</row>
    <row r="93" ht="12.75">
      <c r="A93" s="9" t="n">
        <v>91</v>
      </c>
      <c r="B93" s="25"/>
      <c r="C93" s="47" t="n">
        <f>Overview!B93</f>
        <v>91350</v>
      </c>
      <c r="D93" s="49" t="n">
        <f>F93+H93+J93+L93+N93+P93+R93</f>
        <v>1.04052545155993</v>
      </c>
      <c r="E93" s="47" t="n">
        <v>86446</v>
      </c>
      <c r="F93" s="49" t="n">
        <f>E93/C93</f>
        <v>0.946316365626711</v>
      </c>
      <c r="G93" s="47" t="n">
        <v>1117</v>
      </c>
      <c r="H93" s="49" t="n">
        <f>G93/C93</f>
        <v>0.0122276956759715</v>
      </c>
      <c r="I93" s="47" t="n">
        <v>1873</v>
      </c>
      <c r="J93" s="49" t="n">
        <f>I93/C93</f>
        <v>0.0205035577449371</v>
      </c>
      <c r="K93" s="47" t="n">
        <v>728</v>
      </c>
      <c r="L93" s="49" t="n">
        <f>K93/C93</f>
        <v>0.00796934865900383</v>
      </c>
      <c r="M93" s="47" t="n">
        <v>84</v>
      </c>
      <c r="N93" s="49" t="n">
        <f>M93/C93</f>
        <v>0.000919540229885057</v>
      </c>
      <c r="O93" s="47" t="n">
        <v>1339</v>
      </c>
      <c r="P93" s="49" t="n">
        <f>O93/C93</f>
        <v>0.0146579091406678</v>
      </c>
      <c r="Q93" s="47" t="n">
        <f>'1A-PopNHRaceAlone'!Q93</f>
        <v>3465</v>
      </c>
      <c r="R93" s="49" t="n">
        <f>Q93/C93</f>
        <v>0.0379310344827586</v>
      </c>
      <c r="S93" s="62" t="n">
        <f>C93-E93</f>
        <v>4904</v>
      </c>
      <c r="T93" s="49" t="n">
        <f>S93/$C93</f>
        <v>0.0536836343732895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</row>
    <row r="94" ht="12.75">
      <c r="A94" s="9" t="n">
        <v>92</v>
      </c>
      <c r="B94" s="25"/>
      <c r="C94" s="47" t="n">
        <f>Overview!B94</f>
        <v>89488</v>
      </c>
      <c r="D94" s="49" t="n">
        <f>F94+H94+J94+L94+N94+P94+R94</f>
        <v>1.04367065975326</v>
      </c>
      <c r="E94" s="47" t="n">
        <v>76238</v>
      </c>
      <c r="F94" s="49" t="n">
        <f>E94/C94</f>
        <v>0.851935455033077</v>
      </c>
      <c r="G94" s="47" t="n">
        <v>5200</v>
      </c>
      <c r="H94" s="49" t="n">
        <f>G94/C94</f>
        <v>0.0581083497228679</v>
      </c>
      <c r="I94" s="47" t="n">
        <v>3937</v>
      </c>
      <c r="J94" s="49" t="n">
        <f>I94/C94</f>
        <v>0.0439947255497944</v>
      </c>
      <c r="K94" s="47" t="n">
        <v>1718</v>
      </c>
      <c r="L94" s="49" t="n">
        <f>K94/C94</f>
        <v>0.0191981047738244</v>
      </c>
      <c r="M94" s="47" t="n">
        <v>86</v>
      </c>
      <c r="N94" s="49" t="n">
        <f>M94/C94</f>
        <v>0.000961022706955122</v>
      </c>
      <c r="O94" s="47" t="n">
        <v>981</v>
      </c>
      <c r="P94" s="49" t="n">
        <f>O94/C94</f>
        <v>0.0109623636688718</v>
      </c>
      <c r="Q94" s="47" t="n">
        <f>'1A-PopNHRaceAlone'!Q94</f>
        <v>5236</v>
      </c>
      <c r="R94" s="49" t="n">
        <f>Q94/C94</f>
        <v>0.0585106382978723</v>
      </c>
      <c r="S94" s="62" t="n">
        <f>C94-E94</f>
        <v>13250</v>
      </c>
      <c r="T94" s="49" t="n">
        <f>S94/$C94</f>
        <v>0.148064544966923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</row>
    <row r="95" ht="12.75">
      <c r="A95" s="9" t="n">
        <v>93</v>
      </c>
      <c r="B95" s="25"/>
      <c r="C95" s="47" t="n">
        <f>Overview!B95</f>
        <v>89543</v>
      </c>
      <c r="D95" s="49" t="n">
        <f>F95+H95+J95+L95+N95+P95+R95</f>
        <v>1.03453089577075</v>
      </c>
      <c r="E95" s="47" t="n">
        <v>60729</v>
      </c>
      <c r="F95" s="49" t="n">
        <f>E95/C95</f>
        <v>0.678210468713356</v>
      </c>
      <c r="G95" s="47" t="n">
        <v>22410</v>
      </c>
      <c r="H95" s="49" t="n">
        <f>G95/C95</f>
        <v>0.250270819606223</v>
      </c>
      <c r="I95" s="47" t="n">
        <v>1355</v>
      </c>
      <c r="J95" s="49" t="n">
        <f>I95/C95</f>
        <v>0.0151323944920318</v>
      </c>
      <c r="K95" s="47" t="n">
        <v>413</v>
      </c>
      <c r="L95" s="49" t="n">
        <f>K95/C95</f>
        <v>0.00461230916989603</v>
      </c>
      <c r="M95" s="47" t="n">
        <v>63</v>
      </c>
      <c r="N95" s="49" t="n">
        <f>M95/C95</f>
        <v>0.000703572585238377</v>
      </c>
      <c r="O95" s="47" t="n">
        <v>895</v>
      </c>
      <c r="P95" s="49" t="n">
        <f>O95/C95</f>
        <v>0.00999519783791028</v>
      </c>
      <c r="Q95" s="47" t="n">
        <f>'1A-PopNHRaceAlone'!Q95</f>
        <v>6770</v>
      </c>
      <c r="R95" s="49" t="n">
        <f>Q95/C95</f>
        <v>0.0756061333660923</v>
      </c>
      <c r="S95" s="62" t="n">
        <f>C95-E95</f>
        <v>28814</v>
      </c>
      <c r="T95" s="49" t="n">
        <f>S95/$C95</f>
        <v>0.321789531286644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</row>
    <row r="96" ht="12.75">
      <c r="A96" s="9" t="n">
        <v>94</v>
      </c>
      <c r="B96" s="25"/>
      <c r="C96" s="47" t="n">
        <f>Overview!B96</f>
        <v>90305</v>
      </c>
      <c r="D96" s="49" t="n">
        <f>F96+H96+J96+L96+N96+P96+R96</f>
        <v>1.04304302087371</v>
      </c>
      <c r="E96" s="47" t="n">
        <v>64771</v>
      </c>
      <c r="F96" s="49" t="n">
        <f>E96/C96</f>
        <v>0.717247107026189</v>
      </c>
      <c r="G96" s="47" t="n">
        <v>14510</v>
      </c>
      <c r="H96" s="49" t="n">
        <f>G96/C96</f>
        <v>0.160677703338686</v>
      </c>
      <c r="I96" s="47" t="n">
        <v>1382</v>
      </c>
      <c r="J96" s="49" t="n">
        <f>I96/C96</f>
        <v>0.0153036930402525</v>
      </c>
      <c r="K96" s="47" t="n">
        <v>2395</v>
      </c>
      <c r="L96" s="49" t="n">
        <f>K96/C96</f>
        <v>0.0265212335972538</v>
      </c>
      <c r="M96" s="47" t="n">
        <v>106</v>
      </c>
      <c r="N96" s="49" t="n">
        <f>M96/C96</f>
        <v>0.00117379990033774</v>
      </c>
      <c r="O96" s="47" t="n">
        <v>1122</v>
      </c>
      <c r="P96" s="49" t="n">
        <f>O96/C96</f>
        <v>0.0124245612092354</v>
      </c>
      <c r="Q96" s="47" t="n">
        <f>'1A-PopNHRaceAlone'!Q96</f>
        <v>9906</v>
      </c>
      <c r="R96" s="49" t="n">
        <f>Q96/C96</f>
        <v>0.109694922761752</v>
      </c>
      <c r="S96" s="62" t="n">
        <f>C96-E96</f>
        <v>25534</v>
      </c>
      <c r="T96" s="49" t="n">
        <f>S96/$C96</f>
        <v>0.282752892973811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</row>
    <row r="97" ht="12.75">
      <c r="A97" s="9" t="n">
        <v>95</v>
      </c>
      <c r="B97" s="25"/>
      <c r="C97" s="47" t="n">
        <f>Overview!B97</f>
        <v>92422</v>
      </c>
      <c r="D97" s="49" t="n">
        <f>F97+H97+J97+L97+N97+P97+R97</f>
        <v>1.0378048516587</v>
      </c>
      <c r="E97" s="47" t="n">
        <v>87414</v>
      </c>
      <c r="F97" s="49" t="n">
        <f>E97/C97</f>
        <v>0.945813767284846</v>
      </c>
      <c r="G97" s="47" t="n">
        <v>1605</v>
      </c>
      <c r="H97" s="49" t="n">
        <f>G97/C97</f>
        <v>0.0173659951093895</v>
      </c>
      <c r="I97" s="47" t="n">
        <v>2074</v>
      </c>
      <c r="J97" s="49" t="n">
        <f>I97/C97</f>
        <v>0.0224405444591115</v>
      </c>
      <c r="K97" s="47" t="n">
        <v>711</v>
      </c>
      <c r="L97" s="49" t="n">
        <f>K97/C97</f>
        <v>0.00769297353443985</v>
      </c>
      <c r="M97" s="47" t="n">
        <v>54</v>
      </c>
      <c r="N97" s="49" t="n">
        <f>M97/C97</f>
        <v>0.000584276470970115</v>
      </c>
      <c r="O97" s="47" t="n">
        <v>1302</v>
      </c>
      <c r="P97" s="49" t="n">
        <f>O97/C97</f>
        <v>0.0140875549111683</v>
      </c>
      <c r="Q97" s="47" t="n">
        <f>'1A-PopNHRaceAlone'!Q97</f>
        <v>2756</v>
      </c>
      <c r="R97" s="49" t="n">
        <f>Q97/C97</f>
        <v>0.0298197398887711</v>
      </c>
      <c r="S97" s="62" t="n">
        <f>C97-E97</f>
        <v>5008</v>
      </c>
      <c r="T97" s="49" t="n">
        <f>S97/$C97</f>
        <v>0.0541862327151544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</row>
    <row r="98" ht="12.75">
      <c r="A98" s="9" t="n">
        <v>96</v>
      </c>
      <c r="B98" s="25"/>
      <c r="C98" s="47" t="n">
        <f>Overview!B98</f>
        <v>93211</v>
      </c>
      <c r="D98" s="49" t="n">
        <f>F98+H98+J98+L98+N98+P98+R98</f>
        <v>1.05075581208226</v>
      </c>
      <c r="E98" s="47" t="n">
        <v>82962</v>
      </c>
      <c r="F98" s="49" t="n">
        <f>E98/C98</f>
        <v>0.890045166343028</v>
      </c>
      <c r="G98" s="47" t="n">
        <v>3520</v>
      </c>
      <c r="H98" s="49" t="n">
        <f>G98/C98</f>
        <v>0.0377637832444669</v>
      </c>
      <c r="I98" s="47" t="n">
        <v>1911</v>
      </c>
      <c r="J98" s="49" t="n">
        <f>I98/C98</f>
        <v>0.020501872096641</v>
      </c>
      <c r="K98" s="47" t="n">
        <v>2339</v>
      </c>
      <c r="L98" s="49" t="n">
        <f>K98/C98</f>
        <v>0.0250936048320477</v>
      </c>
      <c r="M98" s="47" t="n">
        <v>129</v>
      </c>
      <c r="N98" s="49" t="n">
        <f>M98/C98</f>
        <v>0.00138395682912961</v>
      </c>
      <c r="O98" s="47" t="n">
        <v>1337</v>
      </c>
      <c r="P98" s="49" t="n">
        <f>O98/C98</f>
        <v>0.0143438006243898</v>
      </c>
      <c r="Q98" s="47" t="n">
        <f>'1A-PopNHRaceAlone'!Q98</f>
        <v>5744</v>
      </c>
      <c r="R98" s="49" t="n">
        <f>Q98/C98</f>
        <v>0.0616236281125618</v>
      </c>
      <c r="S98" s="62" t="n">
        <f>C98-E98</f>
        <v>10249</v>
      </c>
      <c r="T98" s="49" t="n">
        <f>S98/$C98</f>
        <v>0.109954833656972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</row>
    <row r="99" ht="12.75">
      <c r="A99" s="9" t="n">
        <v>97</v>
      </c>
      <c r="B99" s="25"/>
      <c r="C99" s="47" t="n">
        <f>Overview!B99</f>
        <v>92300</v>
      </c>
      <c r="D99" s="49" t="n">
        <f>F99+H99+J99+L99+N99+P99+R99</f>
        <v>1.03814734561213</v>
      </c>
      <c r="E99" s="47" t="n">
        <v>86010</v>
      </c>
      <c r="F99" s="49" t="n">
        <f>E99/C99</f>
        <v>0.931852654387866</v>
      </c>
      <c r="G99" s="47" t="n">
        <v>2143</v>
      </c>
      <c r="H99" s="49" t="n">
        <f>G99/C99</f>
        <v>0.0232177681473456</v>
      </c>
      <c r="I99" s="47" t="n">
        <v>1864</v>
      </c>
      <c r="J99" s="49" t="n">
        <f>I99/C99</f>
        <v>0.0201950162513543</v>
      </c>
      <c r="K99" s="47" t="n">
        <v>695</v>
      </c>
      <c r="L99" s="49" t="n">
        <f>K99/C99</f>
        <v>0.00752979414951246</v>
      </c>
      <c r="M99" s="47" t="n">
        <v>35</v>
      </c>
      <c r="N99" s="49" t="n">
        <f>M99/C99</f>
        <v>0.00037919826652221</v>
      </c>
      <c r="O99" s="47" t="n">
        <v>1310</v>
      </c>
      <c r="P99" s="49" t="n">
        <f>O99/C99</f>
        <v>0.014192849404117</v>
      </c>
      <c r="Q99" s="47" t="n">
        <f>'1A-PopNHRaceAlone'!Q99</f>
        <v>3764</v>
      </c>
      <c r="R99" s="49" t="n">
        <f>Q99/C99</f>
        <v>0.0407800650054171</v>
      </c>
      <c r="S99" s="62" t="n">
        <f>C99-E99</f>
        <v>6290</v>
      </c>
      <c r="T99" s="49" t="n">
        <f>S99/$C99</f>
        <v>0.0681473456121343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</row>
    <row r="100" ht="12.75">
      <c r="A100" s="9" t="n">
        <v>98</v>
      </c>
      <c r="B100" s="25"/>
      <c r="C100" s="47" t="n">
        <f>Overview!B100</f>
        <v>92049</v>
      </c>
      <c r="D100" s="49" t="n">
        <f>F100+H100+J100+L100+N100+P100+R100</f>
        <v>1.03002748536106</v>
      </c>
      <c r="E100" s="47" t="n">
        <v>87889</v>
      </c>
      <c r="F100" s="49" t="n">
        <f>E100/C100</f>
        <v>0.954806679051375</v>
      </c>
      <c r="G100" s="47" t="n">
        <v>648</v>
      </c>
      <c r="H100" s="49" t="n">
        <f>G100/C100</f>
        <v>0.00703972884007431</v>
      </c>
      <c r="I100" s="47" t="n">
        <v>1644</v>
      </c>
      <c r="J100" s="49" t="n">
        <f>I100/C100</f>
        <v>0.0178600527979663</v>
      </c>
      <c r="K100" s="47" t="n">
        <v>468</v>
      </c>
      <c r="L100" s="49" t="n">
        <f>K100/C100</f>
        <v>0.00508424860672033</v>
      </c>
      <c r="M100" s="47" t="n">
        <v>56</v>
      </c>
      <c r="N100" s="49" t="n">
        <f>M100/C100</f>
        <v>0.00060837162815457</v>
      </c>
      <c r="O100" s="47" t="n">
        <v>1024</v>
      </c>
      <c r="P100" s="49" t="n">
        <f>O100/C100</f>
        <v>0.0111245097719693</v>
      </c>
      <c r="Q100" s="47" t="n">
        <f>'1A-PopNHRaceAlone'!Q100</f>
        <v>3084</v>
      </c>
      <c r="R100" s="49" t="n">
        <f>Q100/C100</f>
        <v>0.0335038946647981</v>
      </c>
      <c r="S100" s="62" t="n">
        <f>C100-E100</f>
        <v>4160</v>
      </c>
      <c r="T100" s="49" t="n">
        <f>S100/$C100</f>
        <v>0.0451933209486252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</row>
    <row r="101" ht="12.75">
      <c r="A101" s="9" t="n">
        <v>99</v>
      </c>
      <c r="B101" s="25"/>
      <c r="C101" s="47" t="n">
        <f>Overview!B101</f>
        <v>89584</v>
      </c>
      <c r="D101" s="49" t="n">
        <f>F101+H101+J101+L101+N101+P101+R101</f>
        <v>1.03697088765851</v>
      </c>
      <c r="E101" s="47" t="n">
        <v>86325</v>
      </c>
      <c r="F101" s="49" t="n">
        <f>E101/C101</f>
        <v>0.963620735845687</v>
      </c>
      <c r="G101" s="47" t="n">
        <v>800</v>
      </c>
      <c r="H101" s="49" t="n">
        <f>G101/C101</f>
        <v>0.00893016610108948</v>
      </c>
      <c r="I101" s="47" t="n">
        <v>2177</v>
      </c>
      <c r="J101" s="49" t="n">
        <f>I101/C101</f>
        <v>0.0243012145025897</v>
      </c>
      <c r="K101" s="47" t="n">
        <v>539</v>
      </c>
      <c r="L101" s="49" t="n">
        <f>K101/C101</f>
        <v>0.00601669941060904</v>
      </c>
      <c r="M101" s="47" t="n">
        <v>65</v>
      </c>
      <c r="N101" s="49" t="n">
        <f>M101/C101</f>
        <v>0.00072557599571352</v>
      </c>
      <c r="O101" s="47" t="n">
        <v>1110</v>
      </c>
      <c r="P101" s="49" t="n">
        <f>O101/C101</f>
        <v>0.0123906054652617</v>
      </c>
      <c r="Q101" s="47" t="n">
        <f>'1A-PopNHRaceAlone'!Q101</f>
        <v>1880</v>
      </c>
      <c r="R101" s="49" t="n">
        <f>Q101/C101</f>
        <v>0.0209858903375603</v>
      </c>
      <c r="S101" s="62" t="n">
        <f>C101-E101</f>
        <v>3259</v>
      </c>
      <c r="T101" s="49" t="n">
        <f>S101/$C101</f>
        <v>0.0363792641543133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</row>
    <row r="102" ht="12.75">
      <c r="A102" s="9" t="n">
        <v>100</v>
      </c>
      <c r="B102" s="25"/>
      <c r="C102" s="47" t="n">
        <f>Overview!B102</f>
        <v>90713</v>
      </c>
      <c r="D102" s="49" t="n">
        <f>F102+H102+J102+L102+N102+P102+R102</f>
        <v>1.04333447245709</v>
      </c>
      <c r="E102" s="47" t="n">
        <v>86363</v>
      </c>
      <c r="F102" s="49" t="n">
        <f>E102/C102</f>
        <v>0.952046564439496</v>
      </c>
      <c r="G102" s="47" t="n">
        <v>1893</v>
      </c>
      <c r="H102" s="49" t="n">
        <f>G102/C102</f>
        <v>0.0208680123025366</v>
      </c>
      <c r="I102" s="47" t="n">
        <v>2341</v>
      </c>
      <c r="J102" s="49" t="n">
        <f>I102/C102</f>
        <v>0.025806664976354</v>
      </c>
      <c r="K102" s="47" t="n">
        <v>702</v>
      </c>
      <c r="L102" s="49" t="n">
        <f>K102/C102</f>
        <v>0.00773869235941927</v>
      </c>
      <c r="M102" s="47" t="n">
        <v>56</v>
      </c>
      <c r="N102" s="49" t="n">
        <f>M102/C102</f>
        <v>0.000617331584227178</v>
      </c>
      <c r="O102" s="47" t="n">
        <v>1300</v>
      </c>
      <c r="P102" s="49" t="n">
        <f>O102/C102</f>
        <v>0.0143309117767023</v>
      </c>
      <c r="Q102" s="47" t="n">
        <f>'1A-PopNHRaceAlone'!Q102</f>
        <v>1989</v>
      </c>
      <c r="R102" s="49" t="n">
        <f>Q102/C102</f>
        <v>0.0219262950183546</v>
      </c>
      <c r="S102" s="62" t="n">
        <f>C102-E102</f>
        <v>4350</v>
      </c>
      <c r="T102" s="49" t="n">
        <f>S102/$C102</f>
        <v>0.047953435560504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F103+H103+J103+L103+N103+P103+R103</f>
        <v>1.04445812275928</v>
      </c>
      <c r="E103" s="47" t="n">
        <v>84910</v>
      </c>
      <c r="F103" s="49" t="n">
        <f>E103/C103</f>
        <v>0.916915036067557</v>
      </c>
      <c r="G103" s="47" t="n">
        <v>2184</v>
      </c>
      <c r="H103" s="49" t="n">
        <f>G103/C103</f>
        <v>0.0235842944149281</v>
      </c>
      <c r="I103" s="47" t="n">
        <v>2317</v>
      </c>
      <c r="J103" s="49" t="n">
        <f>I103/C103</f>
        <v>0.0250205174722474</v>
      </c>
      <c r="K103" s="47" t="n">
        <v>740</v>
      </c>
      <c r="L103" s="49" t="n">
        <f>K103/C103</f>
        <v>0.00799101550688955</v>
      </c>
      <c r="M103" s="47" t="n">
        <v>108</v>
      </c>
      <c r="N103" s="49" t="n">
        <f>M103/C103</f>
        <v>0.00116625631722172</v>
      </c>
      <c r="O103" s="47" t="n">
        <v>1390</v>
      </c>
      <c r="P103" s="49" t="n">
        <f>O103/C103</f>
        <v>0.0150101507494277</v>
      </c>
      <c r="Q103" s="47" t="n">
        <f>'1A-PopNHRaceAlone'!Q103</f>
        <v>5072</v>
      </c>
      <c r="R103" s="49" t="n">
        <f>Q103/C103</f>
        <v>0.0547708522310051</v>
      </c>
      <c r="S103" s="62" t="n">
        <f>C103-E103</f>
        <v>7694</v>
      </c>
      <c r="T103" s="49" t="n">
        <f>S103/$C103</f>
        <v>0.0830849639324435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</row>
    <row r="104" ht="12.75">
      <c r="A104" s="9" t="n">
        <v>102</v>
      </c>
      <c r="B104" s="25"/>
      <c r="C104" s="47" t="n">
        <f>Overview!B104</f>
        <v>91886</v>
      </c>
      <c r="D104" s="49" t="n">
        <f>F104+H104+J104+L104+N104+P104+R104</f>
        <v>1.04484905208628</v>
      </c>
      <c r="E104" s="47" t="n">
        <v>82415</v>
      </c>
      <c r="F104" s="49" t="n">
        <f>E104/C104</f>
        <v>0.896926626471933</v>
      </c>
      <c r="G104" s="47" t="n">
        <v>1830</v>
      </c>
      <c r="H104" s="49" t="n">
        <f>G104/C104</f>
        <v>0.019915982848312</v>
      </c>
      <c r="I104" s="47" t="n">
        <v>2887</v>
      </c>
      <c r="J104" s="49" t="n">
        <f>I104/C104</f>
        <v>0.0314193674770912</v>
      </c>
      <c r="K104" s="47" t="n">
        <v>684</v>
      </c>
      <c r="L104" s="49" t="n">
        <f>K104/C104</f>
        <v>0.00744400670395925</v>
      </c>
      <c r="M104" s="47" t="n">
        <v>81</v>
      </c>
      <c r="N104" s="49" t="n">
        <f>M104/C104</f>
        <v>0.000881527109679385</v>
      </c>
      <c r="O104" s="47" t="n">
        <v>1398</v>
      </c>
      <c r="P104" s="49" t="n">
        <f>O104/C104</f>
        <v>0.015214504930022</v>
      </c>
      <c r="Q104" s="47" t="n">
        <f>'1A-PopNHRaceAlone'!Q104</f>
        <v>6712</v>
      </c>
      <c r="R104" s="49" t="n">
        <f>Q104/C104</f>
        <v>0.0730470365452844</v>
      </c>
      <c r="S104" s="62" t="n">
        <f>C104-E104</f>
        <v>9471</v>
      </c>
      <c r="T104" s="49" t="n">
        <f>S104/$C104</f>
        <v>0.103073373528067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</row>
    <row r="105" ht="12.75">
      <c r="A105" s="9" t="n">
        <v>103</v>
      </c>
      <c r="B105" s="25"/>
      <c r="C105" s="47" t="n">
        <f>Overview!B105</f>
        <v>93426</v>
      </c>
      <c r="D105" s="49" t="n">
        <f>F105+H105+J105+L105+N105+P105+R105</f>
        <v>1.04196904501959</v>
      </c>
      <c r="E105" s="47" t="n">
        <v>87474</v>
      </c>
      <c r="F105" s="49" t="n">
        <f>E105/C105</f>
        <v>0.93629182454563</v>
      </c>
      <c r="G105" s="47" t="n">
        <v>1121</v>
      </c>
      <c r="H105" s="49" t="n">
        <f>G105/C105</f>
        <v>0.0119988011902468</v>
      </c>
      <c r="I105" s="47" t="n">
        <v>2810</v>
      </c>
      <c r="J105" s="49" t="n">
        <f>I105/C105</f>
        <v>0.0300772804144457</v>
      </c>
      <c r="K105" s="47" t="n">
        <v>1224</v>
      </c>
      <c r="L105" s="49" t="n">
        <f>K105/C105</f>
        <v>0.0131012780168262</v>
      </c>
      <c r="M105" s="47" t="n">
        <v>127</v>
      </c>
      <c r="N105" s="49" t="n">
        <f>M105/C105</f>
        <v>0.00135936463083082</v>
      </c>
      <c r="O105" s="47" t="n">
        <v>1450</v>
      </c>
      <c r="P105" s="49" t="n">
        <f>O105/C105</f>
        <v>0.0155203048401944</v>
      </c>
      <c r="Q105" s="47" t="n">
        <f>'1A-PopNHRaceAlone'!Q105</f>
        <v>3141</v>
      </c>
      <c r="R105" s="49" t="n">
        <f>Q105/C105</f>
        <v>0.0336201913814142</v>
      </c>
      <c r="S105" s="62" t="n">
        <f>C105-E105</f>
        <v>5952</v>
      </c>
      <c r="T105" s="49" t="n">
        <f>S105/$C105</f>
        <v>0.0637081754543703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</row>
    <row r="106" ht="12.75">
      <c r="A106" s="9" t="n">
        <v>104</v>
      </c>
      <c r="B106" s="25"/>
      <c r="C106" s="47" t="n">
        <f>Overview!B106</f>
        <v>89466</v>
      </c>
      <c r="D106" s="49" t="n">
        <f>F106+H106+J106+L106+N106+P106+R106</f>
        <v>1.04244070373103</v>
      </c>
      <c r="E106" s="47" t="n">
        <v>85215</v>
      </c>
      <c r="F106" s="49" t="n">
        <f>E106/C106</f>
        <v>0.952484742807323</v>
      </c>
      <c r="G106" s="47" t="n">
        <v>780</v>
      </c>
      <c r="H106" s="49" t="n">
        <f>G106/C106</f>
        <v>0.00871839581517001</v>
      </c>
      <c r="I106" s="47" t="n">
        <v>2769</v>
      </c>
      <c r="J106" s="49" t="n">
        <f>I106/C106</f>
        <v>0.0309503051438535</v>
      </c>
      <c r="K106" s="47" t="n">
        <v>754</v>
      </c>
      <c r="L106" s="49" t="n">
        <f>K106/C106</f>
        <v>0.00842778262133101</v>
      </c>
      <c r="M106" s="47" t="n">
        <v>128</v>
      </c>
      <c r="N106" s="49" t="n">
        <f>M106/C106</f>
        <v>0.00143071110813046</v>
      </c>
      <c r="O106" s="47" t="n">
        <v>1310</v>
      </c>
      <c r="P106" s="49" t="n">
        <f>O106/C106</f>
        <v>0.0146424339972727</v>
      </c>
      <c r="Q106" s="47" t="n">
        <f>'1A-PopNHRaceAlone'!Q106</f>
        <v>2307</v>
      </c>
      <c r="R106" s="49" t="n">
        <f>Q106/C106</f>
        <v>0.0257863322379451</v>
      </c>
      <c r="S106" s="62" t="n">
        <f>C106-E106</f>
        <v>4251</v>
      </c>
      <c r="T106" s="49" t="n">
        <f>S106/$C106</f>
        <v>0.0475152571926765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F107+H107+J107+L107+N107+P107+R107</f>
        <v>1.04037256675713</v>
      </c>
      <c r="E107" s="47" t="n">
        <v>86341</v>
      </c>
      <c r="F107" s="49" t="n">
        <f>E107/C107</f>
        <v>0.964262181570454</v>
      </c>
      <c r="G107" s="47" t="n">
        <v>743</v>
      </c>
      <c r="H107" s="49" t="n">
        <f>G107/C107</f>
        <v>0.00829787471661027</v>
      </c>
      <c r="I107" s="47" t="n">
        <v>2290</v>
      </c>
      <c r="J107" s="49" t="n">
        <f>I107/C107</f>
        <v>0.025574876313644</v>
      </c>
      <c r="K107" s="47" t="n">
        <v>591</v>
      </c>
      <c r="L107" s="49" t="n">
        <f>K107/C107</f>
        <v>0.00660032834120682</v>
      </c>
      <c r="M107" s="47" t="n">
        <v>89</v>
      </c>
      <c r="N107" s="49" t="n">
        <f>M107/C107</f>
        <v>0.000993958075071755</v>
      </c>
      <c r="O107" s="47" t="n">
        <v>1203</v>
      </c>
      <c r="P107" s="49" t="n">
        <f>O107/C107</f>
        <v>0.0134351861158575</v>
      </c>
      <c r="Q107" s="47" t="n">
        <f>'1A-PopNHRaceAlone'!Q107</f>
        <v>1899</v>
      </c>
      <c r="R107" s="49" t="n">
        <f>Q107/C107</f>
        <v>0.0212081616242838</v>
      </c>
      <c r="S107" s="62" t="n">
        <f>C107-E107</f>
        <v>3200</v>
      </c>
      <c r="T107" s="49" t="n">
        <f>S107/$C107</f>
        <v>0.0357378184295462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F108+H108+J108+L108+N108+P108+R108</f>
        <v>1.04267400275103</v>
      </c>
      <c r="E108" s="47" t="n">
        <v>87815</v>
      </c>
      <c r="F108" s="49" t="n">
        <f>E108/C108</f>
        <v>0.966327372764787</v>
      </c>
      <c r="G108" s="47" t="n">
        <v>782</v>
      </c>
      <c r="H108" s="49" t="n">
        <f>G108/C108</f>
        <v>0.00860522696011004</v>
      </c>
      <c r="I108" s="47" t="n">
        <v>3103</v>
      </c>
      <c r="J108" s="49" t="n">
        <f>I108/C108</f>
        <v>0.0341458046767538</v>
      </c>
      <c r="K108" s="47" t="n">
        <v>572</v>
      </c>
      <c r="L108" s="49" t="n">
        <f>K108/C108</f>
        <v>0.00629436038514443</v>
      </c>
      <c r="M108" s="47" t="n">
        <v>86</v>
      </c>
      <c r="N108" s="49" t="n">
        <f>M108/C108</f>
        <v>0.000946354883081155</v>
      </c>
      <c r="O108" s="47" t="n">
        <v>1177</v>
      </c>
      <c r="P108" s="49" t="n">
        <f>O108/C108</f>
        <v>0.0129518569463549</v>
      </c>
      <c r="Q108" s="47" t="n">
        <f>'1A-PopNHRaceAlone'!Q108</f>
        <v>1218</v>
      </c>
      <c r="R108" s="49" t="n">
        <f>Q108/C108</f>
        <v>0.0134030261348005</v>
      </c>
      <c r="S108" s="62" t="n">
        <f>C108-E108</f>
        <v>3060</v>
      </c>
      <c r="T108" s="49" t="n">
        <f>S108/$C108</f>
        <v>0.0336726272352132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F109+H109+J109+L109+N109+P109+R109</f>
        <v>1.05996699064735</v>
      </c>
      <c r="E109" s="47" t="n">
        <v>82472</v>
      </c>
      <c r="F109" s="49" t="n">
        <f>E109/C109</f>
        <v>0.889655990766011</v>
      </c>
      <c r="G109" s="47" t="n">
        <v>1659</v>
      </c>
      <c r="H109" s="49" t="n">
        <f>G109/C109</f>
        <v>0.0178962470739258</v>
      </c>
      <c r="I109" s="47" t="n">
        <v>10443</v>
      </c>
      <c r="J109" s="49" t="n">
        <f>I109/C109</f>
        <v>0.112652506445454</v>
      </c>
      <c r="K109" s="47" t="n">
        <v>785</v>
      </c>
      <c r="L109" s="49" t="n">
        <f>K109/C109</f>
        <v>0.00846808556542001</v>
      </c>
      <c r="M109" s="47" t="n">
        <v>138</v>
      </c>
      <c r="N109" s="49" t="n">
        <f>M109/C109</f>
        <v>0.0014886570802904</v>
      </c>
      <c r="O109" s="47" t="n">
        <v>1119</v>
      </c>
      <c r="P109" s="49" t="n">
        <f>O109/C109</f>
        <v>0.0120710671945286</v>
      </c>
      <c r="Q109" s="47" t="n">
        <f>'1A-PopNHRaceAlone'!Q109</f>
        <v>1644</v>
      </c>
      <c r="R109" s="49" t="n">
        <f>Q109/C109</f>
        <v>0.0177344365217204</v>
      </c>
      <c r="S109" s="62" t="n">
        <f>C109-E109</f>
        <v>10229</v>
      </c>
      <c r="T109" s="49" t="n">
        <f>S109/$C109</f>
        <v>0.110344009233989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F110+H110+J110+L110+N110+P110+R110</f>
        <v>1.05267103820245</v>
      </c>
      <c r="E110" s="47" t="n">
        <v>80445</v>
      </c>
      <c r="F110" s="49" t="n">
        <f>E110/C110</f>
        <v>0.900174563032921</v>
      </c>
      <c r="G110" s="47" t="n">
        <v>2404</v>
      </c>
      <c r="H110" s="49" t="n">
        <f>G110/C110</f>
        <v>0.0269006109706152</v>
      </c>
      <c r="I110" s="47" t="n">
        <v>8128</v>
      </c>
      <c r="J110" s="49" t="n">
        <f>I110/C110</f>
        <v>0.0909518161269387</v>
      </c>
      <c r="K110" s="47" t="n">
        <v>624</v>
      </c>
      <c r="L110" s="49" t="n">
        <f>K110/C110</f>
        <v>0.0069825213168319</v>
      </c>
      <c r="M110" s="47" t="n">
        <v>90</v>
      </c>
      <c r="N110" s="49" t="n">
        <f>M110/C110</f>
        <v>0.00100709442069691</v>
      </c>
      <c r="O110" s="47" t="n">
        <v>872</v>
      </c>
      <c r="P110" s="49" t="n">
        <f>O110/C110</f>
        <v>0.00975762594275228</v>
      </c>
      <c r="Q110" s="47" t="n">
        <f>'1A-PopNHRaceAlone'!Q110</f>
        <v>1510</v>
      </c>
      <c r="R110" s="49" t="n">
        <f>Q110/C110</f>
        <v>0.0168968063916926</v>
      </c>
      <c r="S110" s="62" t="n">
        <f>C110-E110</f>
        <v>8921</v>
      </c>
      <c r="T110" s="49" t="n">
        <f>S110/$C110</f>
        <v>0.0998254369670792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F111+H111+J111+L111+N111+P111+R111</f>
        <v>1.05140364612459</v>
      </c>
      <c r="E111" s="47" t="n">
        <v>82523</v>
      </c>
      <c r="F111" s="49" t="n">
        <f>E111/C111</f>
        <v>0.92297282183201</v>
      </c>
      <c r="G111" s="47" t="n">
        <v>2516</v>
      </c>
      <c r="H111" s="49" t="n">
        <f>G111/C111</f>
        <v>0.0281400290795213</v>
      </c>
      <c r="I111" s="47" t="n">
        <v>5327</v>
      </c>
      <c r="J111" s="49" t="n">
        <f>I111/C111</f>
        <v>0.0595794653841852</v>
      </c>
      <c r="K111" s="47" t="n">
        <v>842</v>
      </c>
      <c r="L111" s="49" t="n">
        <f>K111/C111</f>
        <v>0.009417291130746</v>
      </c>
      <c r="M111" s="47" t="n">
        <v>75</v>
      </c>
      <c r="N111" s="49" t="n">
        <f>M111/C111</f>
        <v>0.000838832345375238</v>
      </c>
      <c r="O111" s="47" t="n">
        <v>1075</v>
      </c>
      <c r="P111" s="49" t="n">
        <f>O111/C111</f>
        <v>0.0120232636170451</v>
      </c>
      <c r="Q111" s="47" t="n">
        <f>'1A-PopNHRaceAlone'!Q111</f>
        <v>1648</v>
      </c>
      <c r="R111" s="49" t="n">
        <f>Q111/C111</f>
        <v>0.0184319427357119</v>
      </c>
      <c r="S111" s="62" t="n">
        <f>C111-E111</f>
        <v>6887</v>
      </c>
      <c r="T111" s="49" t="n">
        <f>S111/$C111</f>
        <v>0.0770271781679902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F112+H112+J112+L112+N112+P112+R112</f>
        <v>1.0385183063841</v>
      </c>
      <c r="E112" s="47" t="n">
        <v>86453</v>
      </c>
      <c r="F112" s="49" t="n">
        <f>E112/C112</f>
        <v>0.952251398863286</v>
      </c>
      <c r="G112" s="47" t="n">
        <v>918</v>
      </c>
      <c r="H112" s="49" t="n">
        <f>G112/C112</f>
        <v>0.01011146847601</v>
      </c>
      <c r="I112" s="47" t="n">
        <v>2608</v>
      </c>
      <c r="J112" s="49" t="n">
        <f>I112/C112</f>
        <v>0.0287262633828259</v>
      </c>
      <c r="K112" s="47" t="n">
        <v>1490</v>
      </c>
      <c r="L112" s="49" t="n">
        <f>K112/C112</f>
        <v>0.016411860598317</v>
      </c>
      <c r="M112" s="47" t="n">
        <v>108</v>
      </c>
      <c r="N112" s="49" t="n">
        <f>M112/C112</f>
        <v>0.00118958452658942</v>
      </c>
      <c r="O112" s="47" t="n">
        <v>1163</v>
      </c>
      <c r="P112" s="49" t="n">
        <f>O112/C112</f>
        <v>0.0128100630039212</v>
      </c>
      <c r="Q112" s="47" t="n">
        <f>'1A-PopNHRaceAlone'!Q112</f>
        <v>1545</v>
      </c>
      <c r="R112" s="49" t="n">
        <f>Q112/C112</f>
        <v>0.0170176675331542</v>
      </c>
      <c r="S112" s="62" t="n">
        <f>C112-E112</f>
        <v>4335</v>
      </c>
      <c r="T112" s="49" t="n">
        <f>S112/$C112</f>
        <v>0.0477486011367141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>
      <c r="C237" s="59" t="n">
        <f>Overview!C236</f>
      </c>
      <c r="D237" s="50" t="e">
        <f>F237+H237+J237+L237+N237+P237+R237</f>
        <v>#DIV/0!</v>
      </c>
      <c r="E237" s="59" t="n">
        <f>Overview!AI236</f>
      </c>
      <c r="F237" s="50" t="e">
        <f>E237/C237</f>
        <v>#DIV/0!</v>
      </c>
      <c r="G237" s="59" t="n">
        <f>Overview!AK236</f>
      </c>
      <c r="H237" s="50" t="e">
        <f>G237/C237</f>
        <v>#DIV/0!</v>
      </c>
      <c r="I237" s="59" t="n">
        <f>Overview!AN236</f>
      </c>
      <c r="J237" s="50" t="e">
        <f>I237/C237</f>
        <v>#DIV/0!</v>
      </c>
      <c r="K237" s="59" t="n">
        <f>Overview!AQ236</f>
      </c>
      <c r="L237" s="50" t="e">
        <f>K237/C237</f>
        <v>#DIV/0!</v>
      </c>
      <c r="M237" s="59" t="n">
        <f>Overview!AT236</f>
      </c>
      <c r="N237" s="50" t="e">
        <f>M237/C237</f>
        <v>#DIV/0!</v>
      </c>
      <c r="O237" s="59" t="n">
        <f>Overview!AW236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>
      <c r="C238" s="59" t="n">
        <f>Overview!C237</f>
      </c>
      <c r="D238" s="50" t="e">
        <f>F238+H238+J238+L238+N238+P238+R238</f>
        <v>#DIV/0!</v>
      </c>
      <c r="E238" s="59" t="n">
        <f>Overview!AI237</f>
      </c>
      <c r="F238" s="50" t="e">
        <f>E238/C238</f>
        <v>#DIV/0!</v>
      </c>
      <c r="G238" s="59" t="n">
        <f>Overview!AK237</f>
      </c>
      <c r="H238" s="50" t="e">
        <f>G238/C238</f>
        <v>#DIV/0!</v>
      </c>
      <c r="I238" s="59" t="n">
        <f>Overview!AN237</f>
      </c>
      <c r="J238" s="50" t="e">
        <f>I238/C238</f>
        <v>#DIV/0!</v>
      </c>
      <c r="K238" s="59" t="n">
        <f>Overview!AQ237</f>
      </c>
      <c r="L238" s="50" t="e">
        <f>K238/C238</f>
        <v>#DIV/0!</v>
      </c>
      <c r="M238" s="59" t="n">
        <f>Overview!AT237</f>
      </c>
      <c r="N238" s="50" t="e">
        <f>M238/C238</f>
        <v>#DIV/0!</v>
      </c>
      <c r="O238" s="59" t="n">
        <f>Overview!AW237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>
      <c r="C239" s="59" t="n">
        <f>Overview!C238</f>
      </c>
      <c r="D239" s="50" t="e">
        <f>F239+H239+J239+L239+N239+P239+R239</f>
        <v>#DIV/0!</v>
      </c>
      <c r="E239" s="59" t="n">
        <f>Overview!AI238</f>
      </c>
      <c r="F239" s="50" t="e">
        <f>E239/C239</f>
        <v>#DIV/0!</v>
      </c>
      <c r="G239" s="59" t="n">
        <f>Overview!AK238</f>
      </c>
      <c r="H239" s="50" t="e">
        <f>G239/C239</f>
        <v>#DIV/0!</v>
      </c>
      <c r="I239" s="59" t="n">
        <f>Overview!AN238</f>
      </c>
      <c r="J239" s="50" t="e">
        <f>I239/C239</f>
        <v>#DIV/0!</v>
      </c>
      <c r="K239" s="59" t="n">
        <f>Overview!AQ238</f>
      </c>
      <c r="L239" s="50" t="e">
        <f>K239/C239</f>
        <v>#DIV/0!</v>
      </c>
      <c r="M239" s="59" t="n">
        <f>Overview!AT238</f>
      </c>
      <c r="N239" s="50" t="e">
        <f>M239/C239</f>
        <v>#DIV/0!</v>
      </c>
      <c r="O239" s="59" t="n">
        <f>Overview!AW238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>
      <c r="C240" s="59" t="n">
        <f>Overview!C239</f>
      </c>
      <c r="D240" s="50" t="e">
        <f>F240+H240+J240+L240+N240+P240+R240</f>
        <v>#DIV/0!</v>
      </c>
      <c r="E240" s="59" t="n">
        <f>Overview!AI239</f>
      </c>
      <c r="F240" s="50" t="e">
        <f>E240/C240</f>
        <v>#DIV/0!</v>
      </c>
      <c r="G240" s="59" t="n">
        <f>Overview!AK239</f>
      </c>
      <c r="H240" s="50" t="e">
        <f>G240/C240</f>
        <v>#DIV/0!</v>
      </c>
      <c r="I240" s="59" t="n">
        <f>Overview!AN239</f>
      </c>
      <c r="J240" s="50" t="e">
        <f>I240/C240</f>
        <v>#DIV/0!</v>
      </c>
      <c r="K240" s="59" t="n">
        <f>Overview!AQ239</f>
      </c>
      <c r="L240" s="50" t="e">
        <f>K240/C240</f>
        <v>#DIV/0!</v>
      </c>
      <c r="M240" s="59" t="n">
        <f>Overview!AT239</f>
      </c>
      <c r="N240" s="50" t="e">
        <f>M240/C240</f>
        <v>#DIV/0!</v>
      </c>
      <c r="O240" s="59" t="n">
        <f>Overview!AW239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>
      <c r="C241" s="59" t="n">
        <f>Overview!C240</f>
      </c>
      <c r="D241" s="50" t="e">
        <f>F241+H241+J241+L241+N241+P241+R241</f>
        <v>#DIV/0!</v>
      </c>
      <c r="E241" s="59" t="n">
        <f>Overview!AI240</f>
      </c>
      <c r="F241" s="50" t="e">
        <f>E241/C241</f>
        <v>#DIV/0!</v>
      </c>
      <c r="G241" s="59" t="n">
        <f>Overview!AK240</f>
      </c>
      <c r="H241" s="50" t="e">
        <f>G241/C241</f>
        <v>#DIV/0!</v>
      </c>
      <c r="I241" s="59" t="n">
        <f>Overview!AN240</f>
      </c>
      <c r="J241" s="50" t="e">
        <f>I241/C241</f>
        <v>#DIV/0!</v>
      </c>
      <c r="K241" s="59" t="n">
        <f>Overview!AQ240</f>
      </c>
      <c r="L241" s="50" t="e">
        <f>K241/C241</f>
        <v>#DIV/0!</v>
      </c>
      <c r="M241" s="59" t="n">
        <f>Overview!AT240</f>
      </c>
      <c r="N241" s="50" t="e">
        <f>M241/C241</f>
        <v>#DIV/0!</v>
      </c>
      <c r="O241" s="59" t="n">
        <f>Overview!AW240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>
      <c r="C242" s="59" t="n">
        <f>Overview!C241</f>
      </c>
      <c r="D242" s="50" t="e">
        <f>F242+H242+J242+L242+N242+P242+R242</f>
        <v>#DIV/0!</v>
      </c>
      <c r="E242" s="59" t="n">
        <f>Overview!AI241</f>
      </c>
      <c r="F242" s="50" t="e">
        <f>E242/C242</f>
        <v>#DIV/0!</v>
      </c>
      <c r="G242" s="59" t="n">
        <f>Overview!AK241</f>
      </c>
      <c r="H242" s="50" t="e">
        <f>G242/C242</f>
        <v>#DIV/0!</v>
      </c>
      <c r="I242" s="59" t="n">
        <f>Overview!AN241</f>
      </c>
      <c r="J242" s="50" t="e">
        <f>I242/C242</f>
        <v>#DIV/0!</v>
      </c>
      <c r="K242" s="59" t="n">
        <f>Overview!AQ241</f>
      </c>
      <c r="L242" s="50" t="e">
        <f>K242/C242</f>
        <v>#DIV/0!</v>
      </c>
      <c r="M242" s="59" t="n">
        <f>Overview!AT241</f>
      </c>
      <c r="N242" s="50" t="e">
        <f>M242/C242</f>
        <v>#DIV/0!</v>
      </c>
      <c r="O242" s="59" t="n">
        <f>Overview!AW241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>
      <c r="C243" s="59" t="n">
        <f>Overview!C242</f>
      </c>
      <c r="D243" s="50" t="e">
        <f>F243+H243+J243+L243+N243+P243+R243</f>
        <v>#DIV/0!</v>
      </c>
      <c r="E243" s="59" t="n">
        <f>Overview!AI242</f>
      </c>
      <c r="F243" s="50" t="e">
        <f>E243/C243</f>
        <v>#DIV/0!</v>
      </c>
      <c r="G243" s="59" t="n">
        <f>Overview!AK242</f>
      </c>
      <c r="H243" s="50" t="e">
        <f>G243/C243</f>
        <v>#DIV/0!</v>
      </c>
      <c r="I243" s="59" t="n">
        <f>Overview!AN242</f>
      </c>
      <c r="J243" s="50" t="e">
        <f>I243/C243</f>
        <v>#DIV/0!</v>
      </c>
      <c r="K243" s="59" t="n">
        <f>Overview!AQ242</f>
      </c>
      <c r="L243" s="50" t="e">
        <f>K243/C243</f>
        <v>#DIV/0!</v>
      </c>
      <c r="M243" s="59" t="n">
        <f>Overview!AT242</f>
      </c>
      <c r="N243" s="50" t="e">
        <f>M243/C243</f>
        <v>#DIV/0!</v>
      </c>
      <c r="O243" s="59" t="n">
        <f>Overview!AW242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>
      <c r="C244" s="59" t="n">
        <f>Overview!C243</f>
      </c>
      <c r="D244" s="50" t="e">
        <f>F244+H244+J244+L244+N244+P244+R244</f>
        <v>#DIV/0!</v>
      </c>
      <c r="E244" s="59" t="n">
        <f>Overview!AI243</f>
      </c>
      <c r="F244" s="50" t="e">
        <f>E244/C244</f>
        <v>#DIV/0!</v>
      </c>
      <c r="G244" s="59" t="n">
        <f>Overview!AK243</f>
      </c>
      <c r="H244" s="50" t="e">
        <f>G244/C244</f>
        <v>#DIV/0!</v>
      </c>
      <c r="I244" s="59" t="n">
        <f>Overview!AN243</f>
      </c>
      <c r="J244" s="50" t="e">
        <f>I244/C244</f>
        <v>#DIV/0!</v>
      </c>
      <c r="K244" s="59" t="n">
        <f>Overview!AQ243</f>
      </c>
      <c r="L244" s="50" t="e">
        <f>K244/C244</f>
        <v>#DIV/0!</v>
      </c>
      <c r="M244" s="59" t="n">
        <f>Overview!AT243</f>
      </c>
      <c r="N244" s="50" t="e">
        <f>M244/C244</f>
        <v>#DIV/0!</v>
      </c>
      <c r="O244" s="59" t="n">
        <f>Overview!AW243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>
      <c r="C245" s="59" t="n">
        <f>Overview!C244</f>
      </c>
      <c r="D245" s="50" t="e">
        <f>F245+H245+J245+L245+N245+P245+R245</f>
        <v>#DIV/0!</v>
      </c>
      <c r="E245" s="59" t="n">
        <f>Overview!AI244</f>
      </c>
      <c r="F245" s="50" t="e">
        <f>E245/C245</f>
        <v>#DIV/0!</v>
      </c>
      <c r="G245" s="59" t="n">
        <f>Overview!AK244</f>
      </c>
      <c r="H245" s="50" t="e">
        <f>G245/C245</f>
        <v>#DIV/0!</v>
      </c>
      <c r="I245" s="59" t="n">
        <f>Overview!AN244</f>
      </c>
      <c r="J245" s="50" t="e">
        <f>I245/C245</f>
        <v>#DIV/0!</v>
      </c>
      <c r="K245" s="59" t="n">
        <f>Overview!AQ244</f>
      </c>
      <c r="L245" s="50" t="e">
        <f>K245/C245</f>
        <v>#DIV/0!</v>
      </c>
      <c r="M245" s="59" t="n">
        <f>Overview!AT244</f>
      </c>
      <c r="N245" s="50" t="e">
        <f>M245/C245</f>
        <v>#DIV/0!</v>
      </c>
      <c r="O245" s="59" t="n">
        <f>Overview!AW244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>
      <c r="C246" s="59" t="n">
        <f>Overview!C245</f>
      </c>
      <c r="D246" s="50" t="e">
        <f>F246+H246+J246+L246+N246+P246+R246</f>
        <v>#DIV/0!</v>
      </c>
      <c r="E246" s="59" t="n">
        <f>Overview!AI245</f>
      </c>
      <c r="F246" s="50" t="e">
        <f>E246/C246</f>
        <v>#DIV/0!</v>
      </c>
      <c r="G246" s="59" t="n">
        <f>Overview!AK245</f>
      </c>
      <c r="H246" s="50" t="e">
        <f>G246/C246</f>
        <v>#DIV/0!</v>
      </c>
      <c r="I246" s="59" t="n">
        <f>Overview!AN245</f>
      </c>
      <c r="J246" s="50" t="e">
        <f>I246/C246</f>
        <v>#DIV/0!</v>
      </c>
      <c r="K246" s="59" t="n">
        <f>Overview!AQ245</f>
      </c>
      <c r="L246" s="50" t="e">
        <f>K246/C246</f>
        <v>#DIV/0!</v>
      </c>
      <c r="M246" s="59" t="n">
        <f>Overview!AT245</f>
      </c>
      <c r="N246" s="50" t="e">
        <f>M246/C246</f>
        <v>#DIV/0!</v>
      </c>
      <c r="O246" s="59" t="n">
        <f>Overview!AW245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>
      <c r="C247" s="59" t="n">
        <f>Overview!C246</f>
      </c>
      <c r="D247" s="50" t="e">
        <f>F247+H247+J247+L247+N247+P247+R247</f>
        <v>#DIV/0!</v>
      </c>
      <c r="E247" s="59" t="n">
        <f>Overview!AI246</f>
      </c>
      <c r="F247" s="50" t="e">
        <f>E247/C247</f>
        <v>#DIV/0!</v>
      </c>
      <c r="G247" s="59" t="n">
        <f>Overview!AK246</f>
      </c>
      <c r="H247" s="50" t="e">
        <f>G247/C247</f>
        <v>#DIV/0!</v>
      </c>
      <c r="I247" s="59" t="n">
        <f>Overview!AN246</f>
      </c>
      <c r="J247" s="50" t="e">
        <f>I247/C247</f>
        <v>#DIV/0!</v>
      </c>
      <c r="K247" s="59" t="n">
        <f>Overview!AQ246</f>
      </c>
      <c r="L247" s="50" t="e">
        <f>K247/C247</f>
        <v>#DIV/0!</v>
      </c>
      <c r="M247" s="59" t="n">
        <f>Overview!AT246</f>
      </c>
      <c r="N247" s="50" t="e">
        <f>M247/C247</f>
        <v>#DIV/0!</v>
      </c>
      <c r="O247" s="59" t="n">
        <f>Overview!AW246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>
      <c r="C248" s="59" t="n">
        <f>Overview!C247</f>
      </c>
      <c r="D248" s="50" t="e">
        <f>F248+H248+J248+L248+N248+P248+R248</f>
        <v>#DIV/0!</v>
      </c>
      <c r="E248" s="59" t="n">
        <f>Overview!AI247</f>
      </c>
      <c r="F248" s="50" t="e">
        <f>E248/C248</f>
        <v>#DIV/0!</v>
      </c>
      <c r="G248" s="59" t="n">
        <f>Overview!AK247</f>
      </c>
      <c r="H248" s="50" t="e">
        <f>G248/C248</f>
        <v>#DIV/0!</v>
      </c>
      <c r="I248" s="59" t="n">
        <f>Overview!AN247</f>
      </c>
      <c r="J248" s="50" t="e">
        <f>I248/C248</f>
        <v>#DIV/0!</v>
      </c>
      <c r="K248" s="59" t="n">
        <f>Overview!AQ247</f>
      </c>
      <c r="L248" s="50" t="e">
        <f>K248/C248</f>
        <v>#DIV/0!</v>
      </c>
      <c r="M248" s="59" t="n">
        <f>Overview!AT247</f>
      </c>
      <c r="N248" s="50" t="e">
        <f>M248/C248</f>
        <v>#DIV/0!</v>
      </c>
      <c r="O248" s="59" t="n">
        <f>Overview!AW247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>
      <c r="C249" s="59" t="n">
        <f>Overview!C248</f>
      </c>
      <c r="D249" s="50" t="e">
        <f>F249+H249+J249+L249+N249+P249+R249</f>
        <v>#DIV/0!</v>
      </c>
      <c r="E249" s="59" t="n">
        <f>Overview!AI248</f>
      </c>
      <c r="F249" s="50" t="e">
        <f>E249/C249</f>
        <v>#DIV/0!</v>
      </c>
      <c r="G249" s="59" t="n">
        <f>Overview!AK248</f>
      </c>
      <c r="H249" s="50" t="e">
        <f>G249/C249</f>
        <v>#DIV/0!</v>
      </c>
      <c r="I249" s="59" t="n">
        <f>Overview!AN248</f>
      </c>
      <c r="J249" s="50" t="e">
        <f>I249/C249</f>
        <v>#DIV/0!</v>
      </c>
      <c r="K249" s="59" t="n">
        <f>Overview!AQ248</f>
      </c>
      <c r="L249" s="50" t="e">
        <f>K249/C249</f>
        <v>#DIV/0!</v>
      </c>
      <c r="M249" s="59" t="n">
        <f>Overview!AT248</f>
      </c>
      <c r="N249" s="50" t="e">
        <f>M249/C249</f>
        <v>#DIV/0!</v>
      </c>
      <c r="O249" s="59" t="n">
        <f>Overview!AW248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>
      <c r="C250" s="59" t="n">
        <f>Overview!C249</f>
      </c>
      <c r="D250" s="50" t="e">
        <f>F250+H250+J250+L250+N250+P250+R250</f>
        <v>#DIV/0!</v>
      </c>
      <c r="E250" s="59" t="n">
        <f>Overview!AI249</f>
      </c>
      <c r="F250" s="50" t="e">
        <f>E250/C250</f>
        <v>#DIV/0!</v>
      </c>
      <c r="G250" s="59" t="n">
        <f>Overview!AK249</f>
      </c>
      <c r="H250" s="50" t="e">
        <f>G250/C250</f>
        <v>#DIV/0!</v>
      </c>
      <c r="I250" s="59" t="n">
        <f>Overview!AN249</f>
      </c>
      <c r="J250" s="50" t="e">
        <f>I250/C250</f>
        <v>#DIV/0!</v>
      </c>
      <c r="K250" s="59" t="n">
        <f>Overview!AQ249</f>
      </c>
      <c r="L250" s="50" t="e">
        <f>K250/C250</f>
        <v>#DIV/0!</v>
      </c>
      <c r="M250" s="59" t="n">
        <f>Overview!AT249</f>
      </c>
      <c r="N250" s="50" t="e">
        <f>M250/C250</f>
        <v>#DIV/0!</v>
      </c>
      <c r="O250" s="59" t="n">
        <f>Overview!AW249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>
      <c r="C251" s="59" t="n">
        <f>Overview!C250</f>
      </c>
      <c r="D251" s="50" t="e">
        <f>F251+H251+J251+L251+N251+P251+R251</f>
        <v>#DIV/0!</v>
      </c>
      <c r="E251" s="59" t="n">
        <f>Overview!AI250</f>
      </c>
      <c r="F251" s="50" t="e">
        <f>E251/C251</f>
        <v>#DIV/0!</v>
      </c>
      <c r="G251" s="59" t="n">
        <f>Overview!AK250</f>
      </c>
      <c r="H251" s="50" t="e">
        <f>G251/C251</f>
        <v>#DIV/0!</v>
      </c>
      <c r="I251" s="59" t="n">
        <f>Overview!AN250</f>
      </c>
      <c r="J251" s="50" t="e">
        <f>I251/C251</f>
        <v>#DIV/0!</v>
      </c>
      <c r="K251" s="59" t="n">
        <f>Overview!AQ250</f>
      </c>
      <c r="L251" s="50" t="e">
        <f>K251/C251</f>
        <v>#DIV/0!</v>
      </c>
      <c r="M251" s="59" t="n">
        <f>Overview!AT250</f>
      </c>
      <c r="N251" s="50" t="e">
        <f>M251/C251</f>
        <v>#DIV/0!</v>
      </c>
      <c r="O251" s="59" t="n">
        <f>Overview!AW250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>
      <c r="C252" s="59" t="n">
        <f>Overview!C251</f>
      </c>
      <c r="D252" s="50" t="e">
        <f>F252+H252+J252+L252+N252+P252+R252</f>
        <v>#DIV/0!</v>
      </c>
      <c r="E252" s="59" t="n">
        <f>Overview!AI251</f>
      </c>
      <c r="F252" s="50" t="e">
        <f>E252/C252</f>
        <v>#DIV/0!</v>
      </c>
      <c r="G252" s="59" t="n">
        <f>Overview!AK251</f>
      </c>
      <c r="H252" s="50" t="e">
        <f>G252/C252</f>
        <v>#DIV/0!</v>
      </c>
      <c r="I252" s="59" t="n">
        <f>Overview!AN251</f>
      </c>
      <c r="J252" s="50" t="e">
        <f>I252/C252</f>
        <v>#DIV/0!</v>
      </c>
      <c r="K252" s="59" t="n">
        <f>Overview!AQ251</f>
      </c>
      <c r="L252" s="50" t="e">
        <f>K252/C252</f>
        <v>#DIV/0!</v>
      </c>
      <c r="M252" s="59" t="n">
        <f>Overview!AT251</f>
      </c>
      <c r="N252" s="50" t="e">
        <f>M252/C252</f>
        <v>#DIV/0!</v>
      </c>
      <c r="O252" s="59" t="n">
        <f>Overview!AW251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>
      <c r="C253" s="59" t="n">
        <f>Overview!C252</f>
      </c>
      <c r="D253" s="50" t="e">
        <f>F253+H253+J253+L253+N253+P253+R253</f>
        <v>#DIV/0!</v>
      </c>
      <c r="E253" s="59" t="n">
        <f>Overview!AI252</f>
      </c>
      <c r="F253" s="50" t="e">
        <f>E253/C253</f>
        <v>#DIV/0!</v>
      </c>
      <c r="G253" s="59" t="n">
        <f>Overview!AK252</f>
      </c>
      <c r="H253" s="50" t="e">
        <f>G253/C253</f>
        <v>#DIV/0!</v>
      </c>
      <c r="I253" s="59" t="n">
        <f>Overview!AN252</f>
      </c>
      <c r="J253" s="50" t="e">
        <f>I253/C253</f>
        <v>#DIV/0!</v>
      </c>
      <c r="K253" s="59" t="n">
        <f>Overview!AQ252</f>
      </c>
      <c r="L253" s="50" t="e">
        <f>K253/C253</f>
        <v>#DIV/0!</v>
      </c>
      <c r="M253" s="59" t="n">
        <f>Overview!AT252</f>
      </c>
      <c r="N253" s="50" t="e">
        <f>M253/C253</f>
        <v>#DIV/0!</v>
      </c>
      <c r="O253" s="59" t="n">
        <f>Overview!AW252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>
      <c r="C254" s="59" t="n">
        <f>Overview!C253</f>
      </c>
      <c r="D254" s="50" t="e">
        <f>F254+H254+J254+L254+N254+P254+R254</f>
        <v>#DIV/0!</v>
      </c>
      <c r="E254" s="59" t="n">
        <f>Overview!AI253</f>
      </c>
      <c r="F254" s="50" t="e">
        <f>E254/C254</f>
        <v>#DIV/0!</v>
      </c>
      <c r="G254" s="59" t="n">
        <f>Overview!AK253</f>
      </c>
      <c r="H254" s="50" t="e">
        <f>G254/C254</f>
        <v>#DIV/0!</v>
      </c>
      <c r="I254" s="59" t="n">
        <f>Overview!AN253</f>
      </c>
      <c r="J254" s="50" t="e">
        <f>I254/C254</f>
        <v>#DIV/0!</v>
      </c>
      <c r="K254" s="59" t="n">
        <f>Overview!AQ253</f>
      </c>
      <c r="L254" s="50" t="e">
        <f>K254/C254</f>
        <v>#DIV/0!</v>
      </c>
      <c r="M254" s="59" t="n">
        <f>Overview!AT253</f>
      </c>
      <c r="N254" s="50" t="e">
        <f>M254/C254</f>
        <v>#DIV/0!</v>
      </c>
      <c r="O254" s="59" t="n">
        <f>Overview!AW253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>
      <c r="C255" s="59" t="n">
        <f>Overview!C254</f>
      </c>
      <c r="D255" s="50" t="e">
        <f>F255+H255+J255+L255+N255+P255+R255</f>
        <v>#DIV/0!</v>
      </c>
      <c r="E255" s="59" t="n">
        <f>Overview!AI254</f>
      </c>
      <c r="F255" s="50" t="e">
        <f>E255/C255</f>
        <v>#DIV/0!</v>
      </c>
      <c r="G255" s="59" t="n">
        <f>Overview!AK254</f>
      </c>
      <c r="H255" s="50" t="e">
        <f>G255/C255</f>
        <v>#DIV/0!</v>
      </c>
      <c r="I255" s="59" t="n">
        <f>Overview!AN254</f>
      </c>
      <c r="J255" s="50" t="e">
        <f>I255/C255</f>
        <v>#DIV/0!</v>
      </c>
      <c r="K255" s="59" t="n">
        <f>Overview!AQ254</f>
      </c>
      <c r="L255" s="50" t="e">
        <f>K255/C255</f>
        <v>#DIV/0!</v>
      </c>
      <c r="M255" s="59" t="n">
        <f>Overview!AT254</f>
      </c>
      <c r="N255" s="50" t="e">
        <f>M255/C255</f>
        <v>#DIV/0!</v>
      </c>
      <c r="O255" s="59" t="n">
        <f>Overview!AW254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>
      <c r="C256" s="59" t="n">
        <f>Overview!C255</f>
      </c>
      <c r="D256" s="50" t="e">
        <f>F256+H256+J256+L256+N256+P256+R256</f>
        <v>#DIV/0!</v>
      </c>
      <c r="E256" s="59" t="n">
        <f>Overview!AI255</f>
      </c>
      <c r="F256" s="50" t="e">
        <f>E256/C256</f>
        <v>#DIV/0!</v>
      </c>
      <c r="G256" s="59" t="n">
        <f>Overview!AK255</f>
      </c>
      <c r="H256" s="50" t="e">
        <f>G256/C256</f>
        <v>#DIV/0!</v>
      </c>
      <c r="I256" s="59" t="n">
        <f>Overview!AN255</f>
      </c>
      <c r="J256" s="50" t="e">
        <f>I256/C256</f>
        <v>#DIV/0!</v>
      </c>
      <c r="K256" s="59" t="n">
        <f>Overview!AQ255</f>
      </c>
      <c r="L256" s="50" t="e">
        <f>K256/C256</f>
        <v>#DIV/0!</v>
      </c>
      <c r="M256" s="59" t="n">
        <f>Overview!AT255</f>
      </c>
      <c r="N256" s="50" t="e">
        <f>M256/C256</f>
        <v>#DIV/0!</v>
      </c>
      <c r="O256" s="59" t="n">
        <f>Overview!AW255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>
      <c r="C257" s="59" t="n">
        <f>Overview!C256</f>
      </c>
      <c r="D257" s="50" t="e">
        <f>F257+H257+J257+L257+N257+P257+R257</f>
        <v>#DIV/0!</v>
      </c>
      <c r="E257" s="59" t="n">
        <f>Overview!AI256</f>
      </c>
      <c r="F257" s="50" t="e">
        <f>E257/C257</f>
        <v>#DIV/0!</v>
      </c>
      <c r="G257" s="59" t="n">
        <f>Overview!AK256</f>
      </c>
      <c r="H257" s="50" t="e">
        <f>G257/C257</f>
        <v>#DIV/0!</v>
      </c>
      <c r="I257" s="59" t="n">
        <f>Overview!AN256</f>
      </c>
      <c r="J257" s="50" t="e">
        <f>I257/C257</f>
        <v>#DIV/0!</v>
      </c>
      <c r="K257" s="59" t="n">
        <f>Overview!AQ256</f>
      </c>
      <c r="L257" s="50" t="e">
        <f>K257/C257</f>
        <v>#DIV/0!</v>
      </c>
      <c r="M257" s="59" t="n">
        <f>Overview!AT256</f>
      </c>
      <c r="N257" s="50" t="e">
        <f>M257/C257</f>
        <v>#DIV/0!</v>
      </c>
      <c r="O257" s="59" t="n">
        <f>Overview!AW256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>
      <c r="C258" s="59" t="n">
        <f>Overview!C257</f>
      </c>
      <c r="D258" s="50" t="e">
        <f>F258+H258+J258+L258+N258+P258+R258</f>
        <v>#DIV/0!</v>
      </c>
      <c r="E258" s="59" t="n">
        <f>Overview!AI257</f>
      </c>
      <c r="F258" s="50" t="e">
        <f>E258/C258</f>
        <v>#DIV/0!</v>
      </c>
      <c r="G258" s="59" t="n">
        <f>Overview!AK257</f>
      </c>
      <c r="H258" s="50" t="e">
        <f>G258/C258</f>
        <v>#DIV/0!</v>
      </c>
      <c r="I258" s="59" t="n">
        <f>Overview!AN257</f>
      </c>
      <c r="J258" s="50" t="e">
        <f>I258/C258</f>
        <v>#DIV/0!</v>
      </c>
      <c r="K258" s="59" t="n">
        <f>Overview!AQ257</f>
      </c>
      <c r="L258" s="50" t="e">
        <f>K258/C258</f>
        <v>#DIV/0!</v>
      </c>
      <c r="M258" s="59" t="n">
        <f>Overview!AT257</f>
      </c>
      <c r="N258" s="50" t="e">
        <f>M258/C258</f>
        <v>#DIV/0!</v>
      </c>
      <c r="O258" s="59" t="n">
        <f>Overview!AW257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>
      <c r="C259" s="59" t="n">
        <f>Overview!C258</f>
      </c>
      <c r="D259" s="50" t="e">
        <f>F259+H259+J259+L259+N259+P259+R259</f>
        <v>#DIV/0!</v>
      </c>
      <c r="E259" s="59" t="n">
        <f>Overview!AI258</f>
      </c>
      <c r="F259" s="50" t="e">
        <f>E259/C259</f>
        <v>#DIV/0!</v>
      </c>
      <c r="G259" s="59" t="n">
        <f>Overview!AK258</f>
      </c>
      <c r="H259" s="50" t="e">
        <f>G259/C259</f>
        <v>#DIV/0!</v>
      </c>
      <c r="I259" s="59" t="n">
        <f>Overview!AN258</f>
      </c>
      <c r="J259" s="50" t="e">
        <f>I259/C259</f>
        <v>#DIV/0!</v>
      </c>
      <c r="K259" s="59" t="n">
        <f>Overview!AQ258</f>
      </c>
      <c r="L259" s="50" t="e">
        <f>K259/C259</f>
        <v>#DIV/0!</v>
      </c>
      <c r="M259" s="59" t="n">
        <f>Overview!AT258</f>
      </c>
      <c r="N259" s="50" t="e">
        <f>M259/C259</f>
        <v>#DIV/0!</v>
      </c>
      <c r="O259" s="59" t="n">
        <f>Overview!AW258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>
      <c r="C260" s="59" t="n">
        <f>Overview!C259</f>
      </c>
      <c r="D260" s="50" t="e">
        <f>F260+H260+J260+L260+N260+P260+R260</f>
        <v>#DIV/0!</v>
      </c>
      <c r="E260" s="59" t="n">
        <f>Overview!AI259</f>
      </c>
      <c r="F260" s="50" t="e">
        <f>E260/C260</f>
        <v>#DIV/0!</v>
      </c>
      <c r="G260" s="59" t="n">
        <f>Overview!AK259</f>
      </c>
      <c r="H260" s="50" t="e">
        <f>G260/C260</f>
        <v>#DIV/0!</v>
      </c>
      <c r="I260" s="59" t="n">
        <f>Overview!AN259</f>
      </c>
      <c r="J260" s="50" t="e">
        <f>I260/C260</f>
        <v>#DIV/0!</v>
      </c>
      <c r="K260" s="59" t="n">
        <f>Overview!AQ259</f>
      </c>
      <c r="L260" s="50" t="e">
        <f>K260/C260</f>
        <v>#DIV/0!</v>
      </c>
      <c r="M260" s="59" t="n">
        <f>Overview!AT259</f>
      </c>
      <c r="N260" s="50" t="e">
        <f>M260/C260</f>
        <v>#DIV/0!</v>
      </c>
      <c r="O260" s="59" t="n">
        <f>Overview!AW259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>
      <c r="C261" s="59" t="n">
        <f>Overview!C260</f>
      </c>
      <c r="D261" s="50" t="e">
        <f>F261+H261+J261+L261+N261+P261+R261</f>
        <v>#DIV/0!</v>
      </c>
      <c r="E261" s="59" t="n">
        <f>Overview!AI260</f>
      </c>
      <c r="F261" s="50" t="e">
        <f>E261/C261</f>
        <v>#DIV/0!</v>
      </c>
      <c r="G261" s="59" t="n">
        <f>Overview!AK260</f>
      </c>
      <c r="H261" s="50" t="e">
        <f>G261/C261</f>
        <v>#DIV/0!</v>
      </c>
      <c r="I261" s="59" t="n">
        <f>Overview!AN260</f>
      </c>
      <c r="J261" s="50" t="e">
        <f>I261/C261</f>
        <v>#DIV/0!</v>
      </c>
      <c r="K261" s="59" t="n">
        <f>Overview!AQ260</f>
      </c>
      <c r="L261" s="50" t="e">
        <f>K261/C261</f>
        <v>#DIV/0!</v>
      </c>
      <c r="M261" s="59" t="n">
        <f>Overview!AT260</f>
      </c>
      <c r="N261" s="50" t="e">
        <f>M261/C261</f>
        <v>#DIV/0!</v>
      </c>
      <c r="O261" s="59" t="n">
        <f>Overview!AW260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>
      <c r="C262" s="59" t="n">
        <f>Overview!C261</f>
      </c>
      <c r="D262" s="50" t="e">
        <f>F262+H262+J262+L262+N262+P262+R262</f>
        <v>#DIV/0!</v>
      </c>
      <c r="E262" s="59" t="n">
        <f>Overview!AI261</f>
      </c>
      <c r="F262" s="50" t="e">
        <f>E262/C262</f>
        <v>#DIV/0!</v>
      </c>
      <c r="G262" s="59" t="n">
        <f>Overview!AK261</f>
      </c>
      <c r="H262" s="50" t="e">
        <f>G262/C262</f>
        <v>#DIV/0!</v>
      </c>
      <c r="I262" s="59" t="n">
        <f>Overview!AN261</f>
      </c>
      <c r="J262" s="50" t="e">
        <f>I262/C262</f>
        <v>#DIV/0!</v>
      </c>
      <c r="K262" s="59" t="n">
        <f>Overview!AQ261</f>
      </c>
      <c r="L262" s="50" t="e">
        <f>K262/C262</f>
        <v>#DIV/0!</v>
      </c>
      <c r="M262" s="59" t="n">
        <f>Overview!AT261</f>
      </c>
      <c r="N262" s="50" t="e">
        <f>M262/C262</f>
        <v>#DIV/0!</v>
      </c>
      <c r="O262" s="59" t="n">
        <f>Overview!AW261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>
      <c r="C263" s="59" t="n">
        <f>Overview!C262</f>
      </c>
      <c r="D263" s="50" t="e">
        <f>F263+H263+J263+L263+N263+P263+R263</f>
        <v>#DIV/0!</v>
      </c>
      <c r="E263" s="59" t="n">
        <f>Overview!AI262</f>
      </c>
      <c r="F263" s="50" t="e">
        <f>E263/C263</f>
        <v>#DIV/0!</v>
      </c>
      <c r="G263" s="59" t="n">
        <f>Overview!AK262</f>
      </c>
      <c r="H263" s="50" t="e">
        <f>G263/C263</f>
        <v>#DIV/0!</v>
      </c>
      <c r="I263" s="59" t="n">
        <f>Overview!AN262</f>
      </c>
      <c r="J263" s="50" t="e">
        <f>I263/C263</f>
        <v>#DIV/0!</v>
      </c>
      <c r="K263" s="59" t="n">
        <f>Overview!AQ262</f>
      </c>
      <c r="L263" s="50" t="e">
        <f>K263/C263</f>
        <v>#DIV/0!</v>
      </c>
      <c r="M263" s="59" t="n">
        <f>Overview!AT262</f>
      </c>
      <c r="N263" s="50" t="e">
        <f>M263/C263</f>
        <v>#DIV/0!</v>
      </c>
      <c r="O263" s="59" t="n">
        <f>Overview!AW262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>
      <c r="C264" s="59" t="n">
        <f>Overview!C263</f>
      </c>
      <c r="D264" s="50" t="e">
        <f>F264+H264+J264+L264+N264+P264+R264</f>
        <v>#DIV/0!</v>
      </c>
      <c r="E264" s="59" t="n">
        <f>Overview!AI263</f>
      </c>
      <c r="F264" s="50" t="e">
        <f>E264/C264</f>
        <v>#DIV/0!</v>
      </c>
      <c r="G264" s="59" t="n">
        <f>Overview!AK263</f>
      </c>
      <c r="H264" s="50" t="e">
        <f>G264/C264</f>
        <v>#DIV/0!</v>
      </c>
      <c r="I264" s="59" t="n">
        <f>Overview!AN263</f>
      </c>
      <c r="J264" s="50" t="e">
        <f>I264/C264</f>
        <v>#DIV/0!</v>
      </c>
      <c r="K264" s="59" t="n">
        <f>Overview!AQ263</f>
      </c>
      <c r="L264" s="50" t="e">
        <f>K264/C264</f>
        <v>#DIV/0!</v>
      </c>
      <c r="M264" s="59" t="n">
        <f>Overview!AT263</f>
      </c>
      <c r="N264" s="50" t="e">
        <f>M264/C264</f>
        <v>#DIV/0!</v>
      </c>
      <c r="O264" s="59" t="n">
        <f>Overview!AW263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>
      <c r="C265" s="59" t="n">
        <f>Overview!C264</f>
      </c>
      <c r="D265" s="50" t="e">
        <f>F265+H265+J265+L265+N265+P265+R265</f>
        <v>#DIV/0!</v>
      </c>
      <c r="E265" s="59" t="n">
        <f>Overview!AI264</f>
      </c>
      <c r="F265" s="50" t="e">
        <f>E265/C265</f>
        <v>#DIV/0!</v>
      </c>
      <c r="G265" s="59" t="n">
        <f>Overview!AK264</f>
      </c>
      <c r="H265" s="50" t="e">
        <f>G265/C265</f>
        <v>#DIV/0!</v>
      </c>
      <c r="I265" s="59" t="n">
        <f>Overview!AN264</f>
      </c>
      <c r="J265" s="50" t="e">
        <f>I265/C265</f>
        <v>#DIV/0!</v>
      </c>
      <c r="K265" s="59" t="n">
        <f>Overview!AQ264</f>
      </c>
      <c r="L265" s="50" t="e">
        <f>K265/C265</f>
        <v>#DIV/0!</v>
      </c>
      <c r="M265" s="59" t="n">
        <f>Overview!AT264</f>
      </c>
      <c r="N265" s="50" t="e">
        <f>M265/C265</f>
        <v>#DIV/0!</v>
      </c>
      <c r="O265" s="59" t="n">
        <f>Overview!AW264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>
      <c r="C266" s="59" t="n">
        <f>Overview!C265</f>
      </c>
      <c r="D266" s="50" t="e">
        <f>F266+H266+J266+L266+N266+P266+R266</f>
        <v>#DIV/0!</v>
      </c>
      <c r="E266" s="59" t="n">
        <f>Overview!AI265</f>
      </c>
      <c r="F266" s="50" t="e">
        <f>E266/C266</f>
        <v>#DIV/0!</v>
      </c>
      <c r="G266" s="59" t="n">
        <f>Overview!AK265</f>
      </c>
      <c r="H266" s="50" t="e">
        <f>G266/C266</f>
        <v>#DIV/0!</v>
      </c>
      <c r="I266" s="59" t="n">
        <f>Overview!AN265</f>
      </c>
      <c r="J266" s="50" t="e">
        <f>I266/C266</f>
        <v>#DIV/0!</v>
      </c>
      <c r="K266" s="59" t="n">
        <f>Overview!AQ265</f>
      </c>
      <c r="L266" s="50" t="e">
        <f>K266/C266</f>
        <v>#DIV/0!</v>
      </c>
      <c r="M266" s="59" t="n">
        <f>Overview!AT265</f>
      </c>
      <c r="N266" s="50" t="e">
        <f>M266/C266</f>
        <v>#DIV/0!</v>
      </c>
      <c r="O266" s="59" t="n">
        <f>Overview!AW265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>
      <c r="C267" s="59" t="n">
        <f>Overview!C266</f>
      </c>
      <c r="D267" s="50" t="e">
        <f>F267+H267+J267+L267+N267+P267+R267</f>
        <v>#DIV/0!</v>
      </c>
      <c r="E267" s="59" t="n">
        <f>Overview!AI266</f>
      </c>
      <c r="F267" s="50" t="e">
        <f>E267/C267</f>
        <v>#DIV/0!</v>
      </c>
      <c r="G267" s="59" t="n">
        <f>Overview!AK266</f>
      </c>
      <c r="H267" s="50" t="e">
        <f>G267/C267</f>
        <v>#DIV/0!</v>
      </c>
      <c r="I267" s="59" t="n">
        <f>Overview!AN266</f>
      </c>
      <c r="J267" s="50" t="e">
        <f>I267/C267</f>
        <v>#DIV/0!</v>
      </c>
      <c r="K267" s="59" t="n">
        <f>Overview!AQ266</f>
      </c>
      <c r="L267" s="50" t="e">
        <f>K267/C267</f>
        <v>#DIV/0!</v>
      </c>
      <c r="M267" s="59" t="n">
        <f>Overview!AT266</f>
      </c>
      <c r="N267" s="50" t="e">
        <f>M267/C267</f>
        <v>#DIV/0!</v>
      </c>
      <c r="O267" s="59" t="n">
        <f>Overview!AW266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>
      <c r="C268" s="59" t="n">
        <f>Overview!C267</f>
      </c>
      <c r="D268" s="50" t="e">
        <f>F268+H268+J268+L268+N268+P268+R268</f>
        <v>#DIV/0!</v>
      </c>
      <c r="E268" s="59" t="n">
        <f>Overview!AI267</f>
      </c>
      <c r="F268" s="50" t="e">
        <f>E268/C268</f>
        <v>#DIV/0!</v>
      </c>
      <c r="G268" s="59" t="n">
        <f>Overview!AK267</f>
      </c>
      <c r="H268" s="50" t="e">
        <f>G268/C268</f>
        <v>#DIV/0!</v>
      </c>
      <c r="I268" s="59" t="n">
        <f>Overview!AN267</f>
      </c>
      <c r="J268" s="50" t="e">
        <f>I268/C268</f>
        <v>#DIV/0!</v>
      </c>
      <c r="K268" s="59" t="n">
        <f>Overview!AQ267</f>
      </c>
      <c r="L268" s="50" t="e">
        <f>K268/C268</f>
        <v>#DIV/0!</v>
      </c>
      <c r="M268" s="59" t="n">
        <f>Overview!AT267</f>
      </c>
      <c r="N268" s="50" t="e">
        <f>M268/C268</f>
        <v>#DIV/0!</v>
      </c>
      <c r="O268" s="59" t="n">
        <f>Overview!AW267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>
      <c r="C269" s="59" t="n">
        <f>Overview!C268</f>
      </c>
      <c r="D269" s="50" t="e">
        <f>F269+H269+J269+L269+N269+P269+R269</f>
        <v>#DIV/0!</v>
      </c>
      <c r="E269" s="59" t="n">
        <f>Overview!AI268</f>
      </c>
      <c r="F269" s="50" t="e">
        <f>E269/C269</f>
        <v>#DIV/0!</v>
      </c>
      <c r="G269" s="59" t="n">
        <f>Overview!AK268</f>
      </c>
      <c r="H269" s="50" t="e">
        <f>G269/C269</f>
        <v>#DIV/0!</v>
      </c>
      <c r="I269" s="59" t="n">
        <f>Overview!AN268</f>
      </c>
      <c r="J269" s="50" t="e">
        <f>I269/C269</f>
        <v>#DIV/0!</v>
      </c>
      <c r="K269" s="59" t="n">
        <f>Overview!AQ268</f>
      </c>
      <c r="L269" s="50" t="e">
        <f>K269/C269</f>
        <v>#DIV/0!</v>
      </c>
      <c r="M269" s="59" t="n">
        <f>Overview!AT268</f>
      </c>
      <c r="N269" s="50" t="e">
        <f>M269/C269</f>
        <v>#DIV/0!</v>
      </c>
      <c r="O269" s="59" t="n">
        <f>Overview!AW268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>
      <c r="C270" s="59" t="n">
        <f>Overview!C269</f>
      </c>
      <c r="D270" s="50" t="e">
        <f>F270+H270+J270+L270+N270+P270+R270</f>
        <v>#DIV/0!</v>
      </c>
      <c r="E270" s="59" t="n">
        <f>Overview!AI269</f>
      </c>
      <c r="F270" s="50" t="e">
        <f>E270/C270</f>
        <v>#DIV/0!</v>
      </c>
      <c r="G270" s="59" t="n">
        <f>Overview!AK269</f>
      </c>
      <c r="H270" s="50" t="e">
        <f>G270/C270</f>
        <v>#DIV/0!</v>
      </c>
      <c r="I270" s="59" t="n">
        <f>Overview!AN269</f>
      </c>
      <c r="J270" s="50" t="e">
        <f>I270/C270</f>
        <v>#DIV/0!</v>
      </c>
      <c r="K270" s="59" t="n">
        <f>Overview!AQ269</f>
      </c>
      <c r="L270" s="50" t="e">
        <f>K270/C270</f>
        <v>#DIV/0!</v>
      </c>
      <c r="M270" s="59" t="n">
        <f>Overview!AT269</f>
      </c>
      <c r="N270" s="50" t="e">
        <f>M270/C270</f>
        <v>#DIV/0!</v>
      </c>
      <c r="O270" s="59" t="n">
        <f>Overview!AW269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>
      <c r="C271" s="59" t="n">
        <f>Overview!C270</f>
      </c>
      <c r="D271" s="50" t="e">
        <f>F271+H271+J271+L271+N271+P271+R271</f>
        <v>#DIV/0!</v>
      </c>
      <c r="E271" s="59" t="n">
        <f>Overview!AI270</f>
      </c>
      <c r="F271" s="50" t="e">
        <f>E271/C271</f>
        <v>#DIV/0!</v>
      </c>
      <c r="G271" s="59" t="n">
        <f>Overview!AK270</f>
      </c>
      <c r="H271" s="50" t="e">
        <f>G271/C271</f>
        <v>#DIV/0!</v>
      </c>
      <c r="I271" s="59" t="n">
        <f>Overview!AN270</f>
      </c>
      <c r="J271" s="50" t="e">
        <f>I271/C271</f>
        <v>#DIV/0!</v>
      </c>
      <c r="K271" s="59" t="n">
        <f>Overview!AQ270</f>
      </c>
      <c r="L271" s="50" t="e">
        <f>K271/C271</f>
        <v>#DIV/0!</v>
      </c>
      <c r="M271" s="59" t="n">
        <f>Overview!AT270</f>
      </c>
      <c r="N271" s="50" t="e">
        <f>M271/C271</f>
        <v>#DIV/0!</v>
      </c>
      <c r="O271" s="59" t="n">
        <f>Overview!AW270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>
      <c r="C272" s="59" t="n">
        <f>Overview!C271</f>
      </c>
      <c r="D272" s="50" t="e">
        <f>F272+H272+J272+L272+N272+P272+R272</f>
        <v>#DIV/0!</v>
      </c>
      <c r="E272" s="59" t="n">
        <f>Overview!AI271</f>
      </c>
      <c r="F272" s="50" t="e">
        <f>E272/C272</f>
        <v>#DIV/0!</v>
      </c>
      <c r="G272" s="59" t="n">
        <f>Overview!AK271</f>
      </c>
      <c r="H272" s="50" t="e">
        <f>G272/C272</f>
        <v>#DIV/0!</v>
      </c>
      <c r="I272" s="59" t="n">
        <f>Overview!AN271</f>
      </c>
      <c r="J272" s="50" t="e">
        <f>I272/C272</f>
        <v>#DIV/0!</v>
      </c>
      <c r="K272" s="59" t="n">
        <f>Overview!AQ271</f>
      </c>
      <c r="L272" s="50" t="e">
        <f>K272/C272</f>
        <v>#DIV/0!</v>
      </c>
      <c r="M272" s="59" t="n">
        <f>Overview!AT271</f>
      </c>
      <c r="N272" s="50" t="e">
        <f>M272/C272</f>
        <v>#DIV/0!</v>
      </c>
      <c r="O272" s="59" t="n">
        <f>Overview!AW271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>
      <c r="C273" s="59" t="n">
        <f>Overview!C272</f>
      </c>
      <c r="D273" s="50" t="e">
        <f>F273+H273+J273+L273+N273+P273+R273</f>
        <v>#DIV/0!</v>
      </c>
      <c r="E273" s="59" t="n">
        <f>Overview!AI272</f>
      </c>
      <c r="F273" s="50" t="e">
        <f>E273/C273</f>
        <v>#DIV/0!</v>
      </c>
      <c r="G273" s="59" t="n">
        <f>Overview!AK272</f>
      </c>
      <c r="H273" s="50" t="e">
        <f>G273/C273</f>
        <v>#DIV/0!</v>
      </c>
      <c r="I273" s="59" t="n">
        <f>Overview!AN272</f>
      </c>
      <c r="J273" s="50" t="e">
        <f>I273/C273</f>
        <v>#DIV/0!</v>
      </c>
      <c r="K273" s="59" t="n">
        <f>Overview!AQ272</f>
      </c>
      <c r="L273" s="50" t="e">
        <f>K273/C273</f>
        <v>#DIV/0!</v>
      </c>
      <c r="M273" s="59" t="n">
        <f>Overview!AT272</f>
      </c>
      <c r="N273" s="50" t="e">
        <f>M273/C273</f>
        <v>#DIV/0!</v>
      </c>
      <c r="O273" s="59" t="n">
        <f>Overview!AW272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>
      <c r="C274" s="59" t="n">
        <f>Overview!C273</f>
      </c>
      <c r="D274" s="50" t="e">
        <f>F274+H274+J274+L274+N274+P274+R274</f>
        <v>#DIV/0!</v>
      </c>
      <c r="E274" s="59" t="n">
        <f>Overview!AI273</f>
      </c>
      <c r="F274" s="50" t="e">
        <f>E274/C274</f>
        <v>#DIV/0!</v>
      </c>
      <c r="G274" s="59" t="n">
        <f>Overview!AK273</f>
      </c>
      <c r="H274" s="50" t="e">
        <f>G274/C274</f>
        <v>#DIV/0!</v>
      </c>
      <c r="I274" s="59" t="n">
        <f>Overview!AN273</f>
      </c>
      <c r="J274" s="50" t="e">
        <f>I274/C274</f>
        <v>#DIV/0!</v>
      </c>
      <c r="K274" s="59" t="n">
        <f>Overview!AQ273</f>
      </c>
      <c r="L274" s="50" t="e">
        <f>K274/C274</f>
        <v>#DIV/0!</v>
      </c>
      <c r="M274" s="59" t="n">
        <f>Overview!AT273</f>
      </c>
      <c r="N274" s="50" t="e">
        <f>M274/C274</f>
        <v>#DIV/0!</v>
      </c>
      <c r="O274" s="59" t="n">
        <f>Overview!AW273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>
      <c r="C275" s="59" t="n">
        <f>Overview!C274</f>
      </c>
      <c r="D275" s="50" t="e">
        <f>F275+H275+J275+L275+N275+P275+R275</f>
        <v>#DIV/0!</v>
      </c>
      <c r="E275" s="59" t="n">
        <f>Overview!AI274</f>
      </c>
      <c r="F275" s="50" t="e">
        <f>E275/C275</f>
        <v>#DIV/0!</v>
      </c>
      <c r="G275" s="59" t="n">
        <f>Overview!AK274</f>
      </c>
      <c r="H275" s="50" t="e">
        <f>G275/C275</f>
        <v>#DIV/0!</v>
      </c>
      <c r="I275" s="59" t="n">
        <f>Overview!AN274</f>
      </c>
      <c r="J275" s="50" t="e">
        <f>I275/C275</f>
        <v>#DIV/0!</v>
      </c>
      <c r="K275" s="59" t="n">
        <f>Overview!AQ274</f>
      </c>
      <c r="L275" s="50" t="e">
        <f>K275/C275</f>
        <v>#DIV/0!</v>
      </c>
      <c r="M275" s="59" t="n">
        <f>Overview!AT274</f>
      </c>
      <c r="N275" s="50" t="e">
        <f>M275/C275</f>
        <v>#DIV/0!</v>
      </c>
      <c r="O275" s="59" t="n">
        <f>Overview!AW274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>
      <c r="C276" s="59" t="n">
        <f>Overview!C275</f>
      </c>
      <c r="D276" s="50" t="e">
        <f>F276+H276+J276+L276+N276+P276+R276</f>
        <v>#DIV/0!</v>
      </c>
      <c r="E276" s="59" t="n">
        <f>Overview!AI275</f>
      </c>
      <c r="F276" s="50" t="e">
        <f>E276/C276</f>
        <v>#DIV/0!</v>
      </c>
      <c r="G276" s="59" t="n">
        <f>Overview!AK275</f>
      </c>
      <c r="H276" s="50" t="e">
        <f>G276/C276</f>
        <v>#DIV/0!</v>
      </c>
      <c r="I276" s="59" t="n">
        <f>Overview!AN275</f>
      </c>
      <c r="J276" s="50" t="e">
        <f>I276/C276</f>
        <v>#DIV/0!</v>
      </c>
      <c r="K276" s="59" t="n">
        <f>Overview!AQ275</f>
      </c>
      <c r="L276" s="50" t="e">
        <f>K276/C276</f>
        <v>#DIV/0!</v>
      </c>
      <c r="M276" s="59" t="n">
        <f>Overview!AT275</f>
      </c>
      <c r="N276" s="50" t="e">
        <f>M276/C276</f>
        <v>#DIV/0!</v>
      </c>
      <c r="O276" s="59" t="n">
        <f>Overview!AW275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>
      <c r="C277" s="59" t="n">
        <f>Overview!C276</f>
      </c>
      <c r="D277" s="50" t="e">
        <f>F277+H277+J277+L277+N277+P277+R277</f>
        <v>#DIV/0!</v>
      </c>
      <c r="E277" s="59" t="n">
        <f>Overview!AI276</f>
      </c>
      <c r="F277" s="50" t="e">
        <f>E277/C277</f>
        <v>#DIV/0!</v>
      </c>
      <c r="G277" s="59" t="n">
        <f>Overview!AK276</f>
      </c>
      <c r="H277" s="50" t="e">
        <f>G277/C277</f>
        <v>#DIV/0!</v>
      </c>
      <c r="I277" s="59" t="n">
        <f>Overview!AN276</f>
      </c>
      <c r="J277" s="50" t="e">
        <f>I277/C277</f>
        <v>#DIV/0!</v>
      </c>
      <c r="K277" s="59" t="n">
        <f>Overview!AQ276</f>
      </c>
      <c r="L277" s="50" t="e">
        <f>K277/C277</f>
        <v>#DIV/0!</v>
      </c>
      <c r="M277" s="59" t="n">
        <f>Overview!AT276</f>
      </c>
      <c r="N277" s="50" t="e">
        <f>M277/C277</f>
        <v>#DIV/0!</v>
      </c>
      <c r="O277" s="59" t="n">
        <f>Overview!AW276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>
      <c r="C278" s="59" t="n">
        <f>Overview!C277</f>
      </c>
      <c r="D278" s="50" t="e">
        <f>F278+H278+J278+L278+N278+P278+R278</f>
        <v>#DIV/0!</v>
      </c>
      <c r="E278" s="59" t="n">
        <f>Overview!AI277</f>
      </c>
      <c r="F278" s="50" t="e">
        <f>E278/C278</f>
        <v>#DIV/0!</v>
      </c>
      <c r="G278" s="59" t="n">
        <f>Overview!AK277</f>
      </c>
      <c r="H278" s="50" t="e">
        <f>G278/C278</f>
        <v>#DIV/0!</v>
      </c>
      <c r="I278" s="59" t="n">
        <f>Overview!AN277</f>
      </c>
      <c r="J278" s="50" t="e">
        <f>I278/C278</f>
        <v>#DIV/0!</v>
      </c>
      <c r="K278" s="59" t="n">
        <f>Overview!AQ277</f>
      </c>
      <c r="L278" s="50" t="e">
        <f>K278/C278</f>
        <v>#DIV/0!</v>
      </c>
      <c r="M278" s="59" t="n">
        <f>Overview!AT277</f>
      </c>
      <c r="N278" s="50" t="e">
        <f>M278/C278</f>
        <v>#DIV/0!</v>
      </c>
      <c r="O278" s="59" t="n">
        <f>Overview!AW277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>
      <c r="C279" s="59" t="n">
        <f>Overview!C278</f>
      </c>
      <c r="D279" s="50" t="e">
        <f>F279+H279+J279+L279+N279+P279+R279</f>
        <v>#DIV/0!</v>
      </c>
      <c r="E279" s="59" t="n">
        <f>Overview!AI278</f>
      </c>
      <c r="F279" s="50" t="e">
        <f>E279/C279</f>
        <v>#DIV/0!</v>
      </c>
      <c r="G279" s="59" t="n">
        <f>Overview!AK278</f>
      </c>
      <c r="H279" s="50" t="e">
        <f>G279/C279</f>
        <v>#DIV/0!</v>
      </c>
      <c r="I279" s="59" t="n">
        <f>Overview!AN278</f>
      </c>
      <c r="J279" s="50" t="e">
        <f>I279/C279</f>
        <v>#DIV/0!</v>
      </c>
      <c r="K279" s="59" t="n">
        <f>Overview!AQ278</f>
      </c>
      <c r="L279" s="50" t="e">
        <f>K279/C279</f>
        <v>#DIV/0!</v>
      </c>
      <c r="M279" s="59" t="n">
        <f>Overview!AT278</f>
      </c>
      <c r="N279" s="50" t="e">
        <f>M279/C279</f>
        <v>#DIV/0!</v>
      </c>
      <c r="O279" s="59" t="n">
        <f>Overview!AW278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>
      <c r="C280" s="59" t="n">
        <f>Overview!C279</f>
      </c>
      <c r="D280" s="50" t="e">
        <f>F280+H280+J280+L280+N280+P280+R280</f>
        <v>#DIV/0!</v>
      </c>
      <c r="E280" s="59" t="n">
        <f>Overview!AI279</f>
      </c>
      <c r="F280" s="50" t="e">
        <f>E280/C280</f>
        <v>#DIV/0!</v>
      </c>
      <c r="G280" s="59" t="n">
        <f>Overview!AK279</f>
      </c>
      <c r="H280" s="50" t="e">
        <f>G280/C280</f>
        <v>#DIV/0!</v>
      </c>
      <c r="I280" s="59" t="n">
        <f>Overview!AN279</f>
      </c>
      <c r="J280" s="50" t="e">
        <f>I280/C280</f>
        <v>#DIV/0!</v>
      </c>
      <c r="K280" s="59" t="n">
        <f>Overview!AQ279</f>
      </c>
      <c r="L280" s="50" t="e">
        <f>K280/C280</f>
        <v>#DIV/0!</v>
      </c>
      <c r="M280" s="59" t="n">
        <f>Overview!AT279</f>
      </c>
      <c r="N280" s="50" t="e">
        <f>M280/C280</f>
        <v>#DIV/0!</v>
      </c>
      <c r="O280" s="59" t="n">
        <f>Overview!AW279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>
      <c r="C281" s="59" t="n">
        <f>Overview!C280</f>
      </c>
      <c r="D281" s="50" t="e">
        <f>F281+H281+J281+L281+N281+P281+R281</f>
        <v>#DIV/0!</v>
      </c>
      <c r="E281" s="59" t="n">
        <f>Overview!AI280</f>
      </c>
      <c r="F281" s="50" t="e">
        <f>E281/C281</f>
        <v>#DIV/0!</v>
      </c>
      <c r="G281" s="59" t="n">
        <f>Overview!AK280</f>
      </c>
      <c r="H281" s="50" t="e">
        <f>G281/C281</f>
        <v>#DIV/0!</v>
      </c>
      <c r="I281" s="59" t="n">
        <f>Overview!AN280</f>
      </c>
      <c r="J281" s="50" t="e">
        <f>I281/C281</f>
        <v>#DIV/0!</v>
      </c>
      <c r="K281" s="59" t="n">
        <f>Overview!AQ280</f>
      </c>
      <c r="L281" s="50" t="e">
        <f>K281/C281</f>
        <v>#DIV/0!</v>
      </c>
      <c r="M281" s="59" t="n">
        <f>Overview!AT280</f>
      </c>
      <c r="N281" s="50" t="e">
        <f>M281/C281</f>
        <v>#DIV/0!</v>
      </c>
      <c r="O281" s="59" t="n">
        <f>Overview!AW280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>
      <c r="C282" s="59" t="n">
        <f>Overview!C281</f>
      </c>
      <c r="D282" s="50" t="e">
        <f>F282+H282+J282+L282+N282+P282+R282</f>
        <v>#DIV/0!</v>
      </c>
      <c r="E282" s="59" t="n">
        <f>Overview!AI281</f>
      </c>
      <c r="F282" s="50" t="e">
        <f>E282/C282</f>
        <v>#DIV/0!</v>
      </c>
      <c r="G282" s="59" t="n">
        <f>Overview!AK281</f>
      </c>
      <c r="H282" s="50" t="e">
        <f>G282/C282</f>
        <v>#DIV/0!</v>
      </c>
      <c r="I282" s="59" t="n">
        <f>Overview!AN281</f>
      </c>
      <c r="J282" s="50" t="e">
        <f>I282/C282</f>
        <v>#DIV/0!</v>
      </c>
      <c r="K282" s="59" t="n">
        <f>Overview!AQ281</f>
      </c>
      <c r="L282" s="50" t="e">
        <f>K282/C282</f>
        <v>#DIV/0!</v>
      </c>
      <c r="M282" s="59" t="n">
        <f>Overview!AT281</f>
      </c>
      <c r="N282" s="50" t="e">
        <f>M282/C282</f>
        <v>#DIV/0!</v>
      </c>
      <c r="O282" s="59" t="n">
        <f>Overview!AW281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>
      <c r="C283" s="59" t="n">
        <f>Overview!C282</f>
      </c>
      <c r="D283" s="50" t="e">
        <f>F283+H283+J283+L283+N283+P283+R283</f>
        <v>#DIV/0!</v>
      </c>
      <c r="E283" s="59" t="n">
        <f>Overview!AI282</f>
      </c>
      <c r="F283" s="50" t="e">
        <f>E283/C283</f>
        <v>#DIV/0!</v>
      </c>
      <c r="G283" s="59" t="n">
        <f>Overview!AK282</f>
      </c>
      <c r="H283" s="50" t="e">
        <f>G283/C283</f>
        <v>#DIV/0!</v>
      </c>
      <c r="I283" s="59" t="n">
        <f>Overview!AN282</f>
      </c>
      <c r="J283" s="50" t="e">
        <f>I283/C283</f>
        <v>#DIV/0!</v>
      </c>
      <c r="K283" s="59" t="n">
        <f>Overview!AQ282</f>
      </c>
      <c r="L283" s="50" t="e">
        <f>K283/C283</f>
        <v>#DIV/0!</v>
      </c>
      <c r="M283" s="59" t="n">
        <f>Overview!AT282</f>
      </c>
      <c r="N283" s="50" t="e">
        <f>M283/C283</f>
        <v>#DIV/0!</v>
      </c>
      <c r="O283" s="59" t="n">
        <f>Overview!AW282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>
      <c r="C284" s="59" t="n">
        <f>Overview!C283</f>
      </c>
      <c r="D284" s="50" t="e">
        <f>F284+H284+J284+L284+N284+P284+R284</f>
        <v>#DIV/0!</v>
      </c>
      <c r="E284" s="59" t="n">
        <f>Overview!AI283</f>
      </c>
      <c r="F284" s="50" t="e">
        <f>E284/C284</f>
        <v>#DIV/0!</v>
      </c>
      <c r="G284" s="59" t="n">
        <f>Overview!AK283</f>
      </c>
      <c r="H284" s="50" t="e">
        <f>G284/C284</f>
        <v>#DIV/0!</v>
      </c>
      <c r="I284" s="59" t="n">
        <f>Overview!AN283</f>
      </c>
      <c r="J284" s="50" t="e">
        <f>I284/C284</f>
        <v>#DIV/0!</v>
      </c>
      <c r="K284" s="59" t="n">
        <f>Overview!AQ283</f>
      </c>
      <c r="L284" s="50" t="e">
        <f>K284/C284</f>
        <v>#DIV/0!</v>
      </c>
      <c r="M284" s="59" t="n">
        <f>Overview!AT283</f>
      </c>
      <c r="N284" s="50" t="e">
        <f>M284/C284</f>
        <v>#DIV/0!</v>
      </c>
      <c r="O284" s="59" t="n">
        <f>Overview!AW283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>
      <c r="C285" s="59" t="n">
        <f>Overview!C284</f>
      </c>
      <c r="D285" s="50" t="e">
        <f>F285+H285+J285+L285+N285+P285+R285</f>
        <v>#DIV/0!</v>
      </c>
      <c r="E285" s="59" t="n">
        <f>Overview!AI284</f>
      </c>
      <c r="F285" s="50" t="e">
        <f>E285/C285</f>
        <v>#DIV/0!</v>
      </c>
      <c r="G285" s="59" t="n">
        <f>Overview!AK284</f>
      </c>
      <c r="H285" s="50" t="e">
        <f>G285/C285</f>
        <v>#DIV/0!</v>
      </c>
      <c r="I285" s="59" t="n">
        <f>Overview!AN284</f>
      </c>
      <c r="J285" s="50" t="e">
        <f>I285/C285</f>
        <v>#DIV/0!</v>
      </c>
      <c r="K285" s="59" t="n">
        <f>Overview!AQ284</f>
      </c>
      <c r="L285" s="50" t="e">
        <f>K285/C285</f>
        <v>#DIV/0!</v>
      </c>
      <c r="M285" s="59" t="n">
        <f>Overview!AT284</f>
      </c>
      <c r="N285" s="50" t="e">
        <f>M285/C285</f>
        <v>#DIV/0!</v>
      </c>
      <c r="O285" s="59" t="n">
        <f>Overview!AW284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>
      <c r="C286" s="59" t="n">
        <f>Overview!C285</f>
      </c>
      <c r="D286" s="50" t="e">
        <f>F286+H286+J286+L286+N286+P286+R286</f>
        <v>#DIV/0!</v>
      </c>
      <c r="E286" s="59" t="n">
        <f>Overview!AI285</f>
      </c>
      <c r="F286" s="50" t="e">
        <f>E286/C286</f>
        <v>#DIV/0!</v>
      </c>
      <c r="G286" s="59" t="n">
        <f>Overview!AK285</f>
      </c>
      <c r="H286" s="50" t="e">
        <f>G286/C286</f>
        <v>#DIV/0!</v>
      </c>
      <c r="I286" s="59" t="n">
        <f>Overview!AN285</f>
      </c>
      <c r="J286" s="50" t="e">
        <f>I286/C286</f>
        <v>#DIV/0!</v>
      </c>
      <c r="K286" s="59" t="n">
        <f>Overview!AQ285</f>
      </c>
      <c r="L286" s="50" t="e">
        <f>K286/C286</f>
        <v>#DIV/0!</v>
      </c>
      <c r="M286" s="59" t="n">
        <f>Overview!AT285</f>
      </c>
      <c r="N286" s="50" t="e">
        <f>M286/C286</f>
        <v>#DIV/0!</v>
      </c>
      <c r="O286" s="59" t="n">
        <f>Overview!AW285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>
      <c r="C287" s="59" t="n">
        <f>Overview!C286</f>
      </c>
      <c r="D287" s="50" t="e">
        <f>F287+H287+J287+L287+N287+P287+R287</f>
        <v>#DIV/0!</v>
      </c>
      <c r="E287" s="59" t="n">
        <f>Overview!AI286</f>
      </c>
      <c r="F287" s="50" t="e">
        <f>E287/C287</f>
        <v>#DIV/0!</v>
      </c>
      <c r="G287" s="59" t="n">
        <f>Overview!AK286</f>
      </c>
      <c r="H287" s="50" t="e">
        <f>G287/C287</f>
        <v>#DIV/0!</v>
      </c>
      <c r="I287" s="59" t="n">
        <f>Overview!AN286</f>
      </c>
      <c r="J287" s="50" t="e">
        <f>I287/C287</f>
        <v>#DIV/0!</v>
      </c>
      <c r="K287" s="59" t="n">
        <f>Overview!AQ286</f>
      </c>
      <c r="L287" s="50" t="e">
        <f>K287/C287</f>
        <v>#DIV/0!</v>
      </c>
      <c r="M287" s="59" t="n">
        <f>Overview!AT286</f>
      </c>
      <c r="N287" s="50" t="e">
        <f>M287/C287</f>
        <v>#DIV/0!</v>
      </c>
      <c r="O287" s="59" t="n">
        <f>Overview!AW286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>
      <c r="C288" s="59" t="n">
        <f>Overview!C287</f>
      </c>
      <c r="D288" s="50" t="e">
        <f>F288+H288+J288+L288+N288+P288+R288</f>
        <v>#DIV/0!</v>
      </c>
      <c r="E288" s="59" t="n">
        <f>Overview!AI287</f>
      </c>
      <c r="F288" s="50" t="e">
        <f>E288/C288</f>
        <v>#DIV/0!</v>
      </c>
      <c r="G288" s="59" t="n">
        <f>Overview!AK287</f>
      </c>
      <c r="H288" s="50" t="e">
        <f>G288/C288</f>
        <v>#DIV/0!</v>
      </c>
      <c r="I288" s="59" t="n">
        <f>Overview!AN287</f>
      </c>
      <c r="J288" s="50" t="e">
        <f>I288/C288</f>
        <v>#DIV/0!</v>
      </c>
      <c r="K288" s="59" t="n">
        <f>Overview!AQ287</f>
      </c>
      <c r="L288" s="50" t="e">
        <f>K288/C288</f>
        <v>#DIV/0!</v>
      </c>
      <c r="M288" s="59" t="n">
        <f>Overview!AT287</f>
      </c>
      <c r="N288" s="50" t="e">
        <f>M288/C288</f>
        <v>#DIV/0!</v>
      </c>
      <c r="O288" s="59" t="n">
        <f>Overview!AW287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>
      <c r="C289" s="59" t="n">
        <f>Overview!C288</f>
      </c>
      <c r="D289" s="50" t="e">
        <f>F289+H289+J289+L289+N289+P289+R289</f>
        <v>#DIV/0!</v>
      </c>
      <c r="E289" s="59" t="n">
        <f>Overview!AI288</f>
      </c>
      <c r="F289" s="50" t="e">
        <f>E289/C289</f>
        <v>#DIV/0!</v>
      </c>
      <c r="G289" s="59" t="n">
        <f>Overview!AK288</f>
      </c>
      <c r="H289" s="50" t="e">
        <f>G289/C289</f>
        <v>#DIV/0!</v>
      </c>
      <c r="I289" s="59" t="n">
        <f>Overview!AN288</f>
      </c>
      <c r="J289" s="50" t="e">
        <f>I289/C289</f>
        <v>#DIV/0!</v>
      </c>
      <c r="K289" s="59" t="n">
        <f>Overview!AQ288</f>
      </c>
      <c r="L289" s="50" t="e">
        <f>K289/C289</f>
        <v>#DIV/0!</v>
      </c>
      <c r="M289" s="59" t="n">
        <f>Overview!AT288</f>
      </c>
      <c r="N289" s="50" t="e">
        <f>M289/C289</f>
        <v>#DIV/0!</v>
      </c>
      <c r="O289" s="59" t="n">
        <f>Overview!AW288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>
      <c r="C290" s="59" t="n">
        <f>Overview!C289</f>
      </c>
      <c r="D290" s="50" t="e">
        <f>F290+H290+J290+L290+N290+P290+R290</f>
        <v>#DIV/0!</v>
      </c>
      <c r="E290" s="59" t="n">
        <f>Overview!AI289</f>
      </c>
      <c r="F290" s="50" t="e">
        <f>E290/C290</f>
        <v>#DIV/0!</v>
      </c>
      <c r="G290" s="59" t="n">
        <f>Overview!AK289</f>
      </c>
      <c r="H290" s="50" t="e">
        <f>G290/C290</f>
        <v>#DIV/0!</v>
      </c>
      <c r="I290" s="59" t="n">
        <f>Overview!AN289</f>
      </c>
      <c r="J290" s="50" t="e">
        <f>I290/C290</f>
        <v>#DIV/0!</v>
      </c>
      <c r="K290" s="59" t="n">
        <f>Overview!AQ289</f>
      </c>
      <c r="L290" s="50" t="e">
        <f>K290/C290</f>
        <v>#DIV/0!</v>
      </c>
      <c r="M290" s="59" t="n">
        <f>Overview!AT289</f>
      </c>
      <c r="N290" s="50" t="e">
        <f>M290/C290</f>
        <v>#DIV/0!</v>
      </c>
      <c r="O290" s="59" t="n">
        <f>Overview!AW289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>
      <c r="C291" s="59" t="n">
        <f>Overview!C290</f>
      </c>
      <c r="D291" s="50" t="e">
        <f>F291+H291+J291+L291+N291+P291+R291</f>
        <v>#DIV/0!</v>
      </c>
      <c r="E291" s="59" t="n">
        <f>Overview!AI290</f>
      </c>
      <c r="F291" s="50" t="e">
        <f>E291/C291</f>
        <v>#DIV/0!</v>
      </c>
      <c r="G291" s="59" t="n">
        <f>Overview!AK290</f>
      </c>
      <c r="H291" s="50" t="e">
        <f>G291/C291</f>
        <v>#DIV/0!</v>
      </c>
      <c r="I291" s="59" t="n">
        <f>Overview!AN290</f>
      </c>
      <c r="J291" s="50" t="e">
        <f>I291/C291</f>
        <v>#DIV/0!</v>
      </c>
      <c r="K291" s="59" t="n">
        <f>Overview!AQ290</f>
      </c>
      <c r="L291" s="50" t="e">
        <f>K291/C291</f>
        <v>#DIV/0!</v>
      </c>
      <c r="M291" s="59" t="n">
        <f>Overview!AT290</f>
      </c>
      <c r="N291" s="50" t="e">
        <f>M291/C291</f>
        <v>#DIV/0!</v>
      </c>
      <c r="O291" s="59" t="n">
        <f>Overview!AW290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>
      <c r="C292" s="59" t="n">
        <f>Overview!C291</f>
      </c>
      <c r="D292" s="50" t="e">
        <f>F292+H292+J292+L292+N292+P292+R292</f>
        <v>#DIV/0!</v>
      </c>
      <c r="E292" s="59" t="n">
        <f>Overview!AI291</f>
      </c>
      <c r="F292" s="50" t="e">
        <f>E292/C292</f>
        <v>#DIV/0!</v>
      </c>
      <c r="G292" s="59" t="n">
        <f>Overview!AK291</f>
      </c>
      <c r="H292" s="50" t="e">
        <f>G292/C292</f>
        <v>#DIV/0!</v>
      </c>
      <c r="I292" s="59" t="n">
        <f>Overview!AN291</f>
      </c>
      <c r="J292" s="50" t="e">
        <f>I292/C292</f>
        <v>#DIV/0!</v>
      </c>
      <c r="K292" s="59" t="n">
        <f>Overview!AQ291</f>
      </c>
      <c r="L292" s="50" t="e">
        <f>K292/C292</f>
        <v>#DIV/0!</v>
      </c>
      <c r="M292" s="59" t="n">
        <f>Overview!AT291</f>
      </c>
      <c r="N292" s="50" t="e">
        <f>M292/C292</f>
        <v>#DIV/0!</v>
      </c>
      <c r="O292" s="59" t="n">
        <f>Overview!AW291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>
      <c r="C293" s="59" t="n">
        <f>Overview!C292</f>
      </c>
      <c r="D293" s="50" t="e">
        <f>F293+H293+J293+L293+N293+P293+R293</f>
        <v>#DIV/0!</v>
      </c>
      <c r="E293" s="59" t="n">
        <f>Overview!AI292</f>
      </c>
      <c r="F293" s="50" t="e">
        <f>E293/C293</f>
        <v>#DIV/0!</v>
      </c>
      <c r="G293" s="59" t="n">
        <f>Overview!AK292</f>
      </c>
      <c r="H293" s="50" t="e">
        <f>G293/C293</f>
        <v>#DIV/0!</v>
      </c>
      <c r="I293" s="59" t="n">
        <f>Overview!AN292</f>
      </c>
      <c r="J293" s="50" t="e">
        <f>I293/C293</f>
        <v>#DIV/0!</v>
      </c>
      <c r="K293" s="59" t="n">
        <f>Overview!AQ292</f>
      </c>
      <c r="L293" s="50" t="e">
        <f>K293/C293</f>
        <v>#DIV/0!</v>
      </c>
      <c r="M293" s="59" t="n">
        <f>Overview!AT292</f>
      </c>
      <c r="N293" s="50" t="e">
        <f>M293/C293</f>
        <v>#DIV/0!</v>
      </c>
      <c r="O293" s="59" t="n">
        <f>Overview!AW292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>
      <c r="C294" s="59" t="n">
        <f>Overview!C293</f>
      </c>
      <c r="D294" s="50" t="e">
        <f>F294+H294+J294+L294+N294+P294+R294</f>
        <v>#DIV/0!</v>
      </c>
      <c r="E294" s="59" t="n">
        <f>Overview!AI293</f>
      </c>
      <c r="F294" s="50" t="e">
        <f>E294/C294</f>
        <v>#DIV/0!</v>
      </c>
      <c r="G294" s="59" t="n">
        <f>Overview!AK293</f>
      </c>
      <c r="H294" s="50" t="e">
        <f>G294/C294</f>
        <v>#DIV/0!</v>
      </c>
      <c r="I294" s="59" t="n">
        <f>Overview!AN293</f>
      </c>
      <c r="J294" s="50" t="e">
        <f>I294/C294</f>
        <v>#DIV/0!</v>
      </c>
      <c r="K294" s="59" t="n">
        <f>Overview!AQ293</f>
      </c>
      <c r="L294" s="50" t="e">
        <f>K294/C294</f>
        <v>#DIV/0!</v>
      </c>
      <c r="M294" s="59" t="n">
        <f>Overview!AT293</f>
      </c>
      <c r="N294" s="50" t="e">
        <f>M294/C294</f>
        <v>#DIV/0!</v>
      </c>
      <c r="O294" s="59" t="n">
        <f>Overview!AW293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>
      <c r="C295" s="59" t="n">
        <f>Overview!C294</f>
      </c>
      <c r="D295" s="50" t="e">
        <f>F295+H295+J295+L295+N295+P295+R295</f>
        <v>#DIV/0!</v>
      </c>
      <c r="E295" s="59" t="n">
        <f>Overview!AI294</f>
      </c>
      <c r="F295" s="50" t="e">
        <f>E295/C295</f>
        <v>#DIV/0!</v>
      </c>
      <c r="G295" s="59" t="n">
        <f>Overview!AK294</f>
      </c>
      <c r="H295" s="50" t="e">
        <f>G295/C295</f>
        <v>#DIV/0!</v>
      </c>
      <c r="I295" s="59" t="n">
        <f>Overview!AN294</f>
      </c>
      <c r="J295" s="50" t="e">
        <f>I295/C295</f>
        <v>#DIV/0!</v>
      </c>
      <c r="K295" s="59" t="n">
        <f>Overview!AQ294</f>
      </c>
      <c r="L295" s="50" t="e">
        <f>K295/C295</f>
        <v>#DIV/0!</v>
      </c>
      <c r="M295" s="59" t="n">
        <f>Overview!AT294</f>
      </c>
      <c r="N295" s="50" t="e">
        <f>M295/C295</f>
        <v>#DIV/0!</v>
      </c>
      <c r="O295" s="59" t="n">
        <f>Overview!AW294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>
      <c r="C296" s="59" t="n">
        <f>Overview!C295</f>
      </c>
      <c r="D296" s="50" t="e">
        <f>F296+H296+J296+L296+N296+P296+R296</f>
        <v>#DIV/0!</v>
      </c>
      <c r="E296" s="59" t="n">
        <f>Overview!AI295</f>
      </c>
      <c r="F296" s="50" t="e">
        <f>E296/C296</f>
        <v>#DIV/0!</v>
      </c>
      <c r="G296" s="59" t="n">
        <f>Overview!AK295</f>
      </c>
      <c r="H296" s="50" t="e">
        <f>G296/C296</f>
        <v>#DIV/0!</v>
      </c>
      <c r="I296" s="59" t="n">
        <f>Overview!AN295</f>
      </c>
      <c r="J296" s="50" t="e">
        <f>I296/C296</f>
        <v>#DIV/0!</v>
      </c>
      <c r="K296" s="59" t="n">
        <f>Overview!AQ295</f>
      </c>
      <c r="L296" s="50" t="e">
        <f>K296/C296</f>
        <v>#DIV/0!</v>
      </c>
      <c r="M296" s="59" t="n">
        <f>Overview!AT295</f>
      </c>
      <c r="N296" s="50" t="e">
        <f>M296/C296</f>
        <v>#DIV/0!</v>
      </c>
      <c r="O296" s="59" t="n">
        <f>Overview!AW295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>
      <c r="C297" s="59" t="n">
        <f>Overview!C296</f>
      </c>
      <c r="D297" s="50" t="e">
        <f>F297+H297+J297+L297+N297+P297+R297</f>
        <v>#DIV/0!</v>
      </c>
      <c r="E297" s="59" t="n">
        <f>Overview!AI296</f>
      </c>
      <c r="F297" s="50" t="e">
        <f>E297/C297</f>
        <v>#DIV/0!</v>
      </c>
      <c r="G297" s="59" t="n">
        <f>Overview!AK296</f>
      </c>
      <c r="H297" s="50" t="e">
        <f>G297/C297</f>
        <v>#DIV/0!</v>
      </c>
      <c r="I297" s="59" t="n">
        <f>Overview!AN296</f>
      </c>
      <c r="J297" s="50" t="e">
        <f>I297/C297</f>
        <v>#DIV/0!</v>
      </c>
      <c r="K297" s="59" t="n">
        <f>Overview!AQ296</f>
      </c>
      <c r="L297" s="50" t="e">
        <f>K297/C297</f>
        <v>#DIV/0!</v>
      </c>
      <c r="M297" s="59" t="n">
        <f>Overview!AT296</f>
      </c>
      <c r="N297" s="50" t="e">
        <f>M297/C297</f>
        <v>#DIV/0!</v>
      </c>
      <c r="O297" s="59" t="n">
        <f>Overview!AW296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>
      <c r="C298" s="59" t="n">
        <f>Overview!C297</f>
      </c>
      <c r="D298" s="50" t="e">
        <f>F298+H298+J298+L298+N298+P298+R298</f>
        <v>#DIV/0!</v>
      </c>
      <c r="E298" s="59" t="n">
        <f>Overview!AI297</f>
      </c>
      <c r="F298" s="50" t="e">
        <f>E298/C298</f>
        <v>#DIV/0!</v>
      </c>
      <c r="G298" s="59" t="n">
        <f>Overview!AK297</f>
      </c>
      <c r="H298" s="50" t="e">
        <f>G298/C298</f>
        <v>#DIV/0!</v>
      </c>
      <c r="I298" s="59" t="n">
        <f>Overview!AN297</f>
      </c>
      <c r="J298" s="50" t="e">
        <f>I298/C298</f>
        <v>#DIV/0!</v>
      </c>
      <c r="K298" s="59" t="n">
        <f>Overview!AQ297</f>
      </c>
      <c r="L298" s="50" t="e">
        <f>K298/C298</f>
        <v>#DIV/0!</v>
      </c>
      <c r="M298" s="59" t="n">
        <f>Overview!AT297</f>
      </c>
      <c r="N298" s="50" t="e">
        <f>M298/C298</f>
        <v>#DIV/0!</v>
      </c>
      <c r="O298" s="59" t="n">
        <f>Overview!AW297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>
      <c r="C299" s="59" t="n">
        <f>Overview!C298</f>
      </c>
      <c r="D299" s="50" t="e">
        <f>F299+H299+J299+L299+N299+P299+R299</f>
        <v>#DIV/0!</v>
      </c>
      <c r="E299" s="59" t="n">
        <f>Overview!AI298</f>
      </c>
      <c r="F299" s="50" t="e">
        <f>E299/C299</f>
        <v>#DIV/0!</v>
      </c>
      <c r="G299" s="59" t="n">
        <f>Overview!AK298</f>
      </c>
      <c r="H299" s="50" t="e">
        <f>G299/C299</f>
        <v>#DIV/0!</v>
      </c>
      <c r="I299" s="59" t="n">
        <f>Overview!AN298</f>
      </c>
      <c r="J299" s="50" t="e">
        <f>I299/C299</f>
        <v>#DIV/0!</v>
      </c>
      <c r="K299" s="59" t="n">
        <f>Overview!AQ298</f>
      </c>
      <c r="L299" s="50" t="e">
        <f>K299/C299</f>
        <v>#DIV/0!</v>
      </c>
      <c r="M299" s="59" t="n">
        <f>Overview!AT298</f>
      </c>
      <c r="N299" s="50" t="e">
        <f>M299/C299</f>
        <v>#DIV/0!</v>
      </c>
      <c r="O299" s="59" t="n">
        <f>Overview!AW298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>
      <c r="C300" s="59" t="n">
        <f>Overview!C299</f>
      </c>
      <c r="D300" s="50" t="e">
        <f>F300+H300+J300+L300+N300+P300+R300</f>
        <v>#DIV/0!</v>
      </c>
      <c r="E300" s="59" t="n">
        <f>Overview!AI299</f>
      </c>
      <c r="F300" s="50" t="e">
        <f>E300/C300</f>
        <v>#DIV/0!</v>
      </c>
      <c r="G300" s="59" t="n">
        <f>Overview!AK299</f>
      </c>
      <c r="H300" s="50" t="e">
        <f>G300/C300</f>
        <v>#DIV/0!</v>
      </c>
      <c r="I300" s="59" t="n">
        <f>Overview!AN299</f>
      </c>
      <c r="J300" s="50" t="e">
        <f>I300/C300</f>
        <v>#DIV/0!</v>
      </c>
      <c r="K300" s="59" t="n">
        <f>Overview!AQ299</f>
      </c>
      <c r="L300" s="50" t="e">
        <f>K300/C300</f>
        <v>#DIV/0!</v>
      </c>
      <c r="M300" s="59" t="n">
        <f>Overview!AT299</f>
      </c>
      <c r="N300" s="50" t="e">
        <f>M300/C300</f>
        <v>#DIV/0!</v>
      </c>
      <c r="O300" s="59" t="n">
        <f>Overview!AW299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>
      <c r="C301" s="59" t="n">
        <f>Overview!C300</f>
      </c>
      <c r="D301" s="50" t="e">
        <f>F301+H301+J301+L301+N301+P301+R301</f>
        <v>#DIV/0!</v>
      </c>
      <c r="E301" s="59" t="n">
        <f>Overview!AI300</f>
      </c>
      <c r="F301" s="50" t="e">
        <f>E301/C301</f>
        <v>#DIV/0!</v>
      </c>
      <c r="G301" s="59" t="n">
        <f>Overview!AK300</f>
      </c>
      <c r="H301" s="50" t="e">
        <f>G301/C301</f>
        <v>#DIV/0!</v>
      </c>
      <c r="I301" s="59" t="n">
        <f>Overview!AN300</f>
      </c>
      <c r="J301" s="50" t="e">
        <f>I301/C301</f>
        <v>#DIV/0!</v>
      </c>
      <c r="K301" s="59" t="n">
        <f>Overview!AQ300</f>
      </c>
      <c r="L301" s="50" t="e">
        <f>K301/C301</f>
        <v>#DIV/0!</v>
      </c>
      <c r="M301" s="59" t="n">
        <f>Overview!AT300</f>
      </c>
      <c r="N301" s="50" t="e">
        <f>M301/C301</f>
        <v>#DIV/0!</v>
      </c>
      <c r="O301" s="59" t="n">
        <f>Overview!AW300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>
      <c r="C302" s="59" t="n">
        <f>Overview!C301</f>
      </c>
      <c r="D302" s="50" t="e">
        <f>F302+H302+J302+L302+N302+P302+R302</f>
        <v>#DIV/0!</v>
      </c>
      <c r="E302" s="59" t="n">
        <f>Overview!AI301</f>
      </c>
      <c r="F302" s="50" t="e">
        <f>E302/C302</f>
        <v>#DIV/0!</v>
      </c>
      <c r="G302" s="59" t="n">
        <f>Overview!AK301</f>
      </c>
      <c r="H302" s="50" t="e">
        <f>G302/C302</f>
        <v>#DIV/0!</v>
      </c>
      <c r="I302" s="59" t="n">
        <f>Overview!AN301</f>
      </c>
      <c r="J302" s="50" t="e">
        <f>I302/C302</f>
        <v>#DIV/0!</v>
      </c>
      <c r="K302" s="59" t="n">
        <f>Overview!AQ301</f>
      </c>
      <c r="L302" s="50" t="e">
        <f>K302/C302</f>
        <v>#DIV/0!</v>
      </c>
      <c r="M302" s="59" t="n">
        <f>Overview!AT301</f>
      </c>
      <c r="N302" s="50" t="e">
        <f>M302/C302</f>
        <v>#DIV/0!</v>
      </c>
      <c r="O302" s="59" t="n">
        <f>Overview!AW301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>
      <c r="C303" s="59" t="n">
        <f>Overview!C302</f>
      </c>
      <c r="D303" s="50" t="e">
        <f>F303+H303+J303+L303+N303+P303+R303</f>
        <v>#DIV/0!</v>
      </c>
      <c r="E303" s="59" t="n">
        <f>Overview!AI302</f>
      </c>
      <c r="F303" s="50" t="e">
        <f>E303/C303</f>
        <v>#DIV/0!</v>
      </c>
      <c r="G303" s="59" t="n">
        <f>Overview!AK302</f>
      </c>
      <c r="H303" s="50" t="e">
        <f>G303/C303</f>
        <v>#DIV/0!</v>
      </c>
      <c r="I303" s="59" t="n">
        <f>Overview!AN302</f>
      </c>
      <c r="J303" s="50" t="e">
        <f>I303/C303</f>
        <v>#DIV/0!</v>
      </c>
      <c r="K303" s="59" t="n">
        <f>Overview!AQ302</f>
      </c>
      <c r="L303" s="50" t="e">
        <f>K303/C303</f>
        <v>#DIV/0!</v>
      </c>
      <c r="M303" s="59" t="n">
        <f>Overview!AT302</f>
      </c>
      <c r="N303" s="50" t="e">
        <f>M303/C303</f>
        <v>#DIV/0!</v>
      </c>
      <c r="O303" s="59" t="n">
        <f>Overview!AW302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>
      <c r="C304" s="59" t="n">
        <f>Overview!C303</f>
      </c>
      <c r="D304" s="50" t="e">
        <f>F304+H304+J304+L304+N304+P304+R304</f>
        <v>#DIV/0!</v>
      </c>
      <c r="E304" s="59" t="n">
        <f>Overview!AI303</f>
      </c>
      <c r="F304" s="50" t="e">
        <f>E304/C304</f>
        <v>#DIV/0!</v>
      </c>
      <c r="G304" s="59" t="n">
        <f>Overview!AK303</f>
      </c>
      <c r="H304" s="50" t="e">
        <f>G304/C304</f>
        <v>#DIV/0!</v>
      </c>
      <c r="I304" s="59" t="n">
        <f>Overview!AN303</f>
      </c>
      <c r="J304" s="50" t="e">
        <f>I304/C304</f>
        <v>#DIV/0!</v>
      </c>
      <c r="K304" s="59" t="n">
        <f>Overview!AQ303</f>
      </c>
      <c r="L304" s="50" t="e">
        <f>K304/C304</f>
        <v>#DIV/0!</v>
      </c>
      <c r="M304" s="59" t="n">
        <f>Overview!AT303</f>
      </c>
      <c r="N304" s="50" t="e">
        <f>M304/C304</f>
        <v>#DIV/0!</v>
      </c>
      <c r="O304" s="59" t="n">
        <f>Overview!AW303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>
      <c r="C305" s="59" t="n">
        <f>Overview!C304</f>
      </c>
      <c r="D305" s="50" t="e">
        <f>F305+H305+J305+L305+N305+P305+R305</f>
        <v>#DIV/0!</v>
      </c>
      <c r="E305" s="59" t="n">
        <f>Overview!AI304</f>
      </c>
      <c r="F305" s="50" t="e">
        <f>E305/C305</f>
        <v>#DIV/0!</v>
      </c>
      <c r="G305" s="59" t="n">
        <f>Overview!AK304</f>
      </c>
      <c r="H305" s="50" t="e">
        <f>G305/C305</f>
        <v>#DIV/0!</v>
      </c>
      <c r="I305" s="59" t="n">
        <f>Overview!AN304</f>
      </c>
      <c r="J305" s="50" t="e">
        <f>I305/C305</f>
        <v>#DIV/0!</v>
      </c>
      <c r="K305" s="59" t="n">
        <f>Overview!AQ304</f>
      </c>
      <c r="L305" s="50" t="e">
        <f>K305/C305</f>
        <v>#DIV/0!</v>
      </c>
      <c r="M305" s="59" t="n">
        <f>Overview!AT304</f>
      </c>
      <c r="N305" s="50" t="e">
        <f>M305/C305</f>
        <v>#DIV/0!</v>
      </c>
      <c r="O305" s="59" t="n">
        <f>Overview!AW304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>
      <c r="C306" s="59" t="n">
        <f>Overview!C305</f>
      </c>
      <c r="D306" s="50" t="e">
        <f>F306+H306+J306+L306+N306+P306+R306</f>
        <v>#DIV/0!</v>
      </c>
      <c r="E306" s="59" t="n">
        <f>Overview!AI305</f>
      </c>
      <c r="F306" s="50" t="e">
        <f>E306/C306</f>
        <v>#DIV/0!</v>
      </c>
      <c r="G306" s="59" t="n">
        <f>Overview!AK305</f>
      </c>
      <c r="H306" s="50" t="e">
        <f>G306/C306</f>
        <v>#DIV/0!</v>
      </c>
      <c r="I306" s="59" t="n">
        <f>Overview!AN305</f>
      </c>
      <c r="J306" s="50" t="e">
        <f>I306/C306</f>
        <v>#DIV/0!</v>
      </c>
      <c r="K306" s="59" t="n">
        <f>Overview!AQ305</f>
      </c>
      <c r="L306" s="50" t="e">
        <f>K306/C306</f>
        <v>#DIV/0!</v>
      </c>
      <c r="M306" s="59" t="n">
        <f>Overview!AT305</f>
      </c>
      <c r="N306" s="50" t="e">
        <f>M306/C306</f>
        <v>#DIV/0!</v>
      </c>
      <c r="O306" s="59" t="n">
        <f>Overview!AW305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>
      <c r="C307" s="59" t="n">
        <f>Overview!C306</f>
      </c>
      <c r="D307" s="50" t="e">
        <f>F307+H307+J307+L307+N307+P307+R307</f>
        <v>#DIV/0!</v>
      </c>
      <c r="E307" s="59" t="n">
        <f>Overview!AI306</f>
      </c>
      <c r="F307" s="50" t="e">
        <f>E307/C307</f>
        <v>#DIV/0!</v>
      </c>
      <c r="G307" s="59" t="n">
        <f>Overview!AK306</f>
      </c>
      <c r="H307" s="50" t="e">
        <f>G307/C307</f>
        <v>#DIV/0!</v>
      </c>
      <c r="I307" s="59" t="n">
        <f>Overview!AN306</f>
      </c>
      <c r="J307" s="50" t="e">
        <f>I307/C307</f>
        <v>#DIV/0!</v>
      </c>
      <c r="K307" s="59" t="n">
        <f>Overview!AQ306</f>
      </c>
      <c r="L307" s="50" t="e">
        <f>K307/C307</f>
        <v>#DIV/0!</v>
      </c>
      <c r="M307" s="59" t="n">
        <f>Overview!AT306</f>
      </c>
      <c r="N307" s="50" t="e">
        <f>M307/C307</f>
        <v>#DIV/0!</v>
      </c>
      <c r="O307" s="59" t="n">
        <f>Overview!AW306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>
      <c r="C308" s="59" t="n">
        <f>Overview!C307</f>
      </c>
      <c r="D308" s="50" t="e">
        <f>F308+H308+J308+L308+N308+P308+R308</f>
        <v>#DIV/0!</v>
      </c>
      <c r="E308" s="59" t="n">
        <f>Overview!AI307</f>
      </c>
      <c r="F308" s="50" t="e">
        <f>E308/C308</f>
        <v>#DIV/0!</v>
      </c>
      <c r="G308" s="59" t="n">
        <f>Overview!AK307</f>
      </c>
      <c r="H308" s="50" t="e">
        <f>G308/C308</f>
        <v>#DIV/0!</v>
      </c>
      <c r="I308" s="59" t="n">
        <f>Overview!AN307</f>
      </c>
      <c r="J308" s="50" t="e">
        <f>I308/C308</f>
        <v>#DIV/0!</v>
      </c>
      <c r="K308" s="59" t="n">
        <f>Overview!AQ307</f>
      </c>
      <c r="L308" s="50" t="e">
        <f>K308/C308</f>
        <v>#DIV/0!</v>
      </c>
      <c r="M308" s="59" t="n">
        <f>Overview!AT307</f>
      </c>
      <c r="N308" s="50" t="e">
        <f>M308/C308</f>
        <v>#DIV/0!</v>
      </c>
      <c r="O308" s="59" t="n">
        <f>Overview!AW307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>
      <c r="C309" s="59" t="n">
        <f>Overview!C308</f>
      </c>
      <c r="D309" s="50" t="e">
        <f>F309+H309+J309+L309+N309+P309+R309</f>
        <v>#DIV/0!</v>
      </c>
      <c r="E309" s="59" t="n">
        <f>Overview!AI308</f>
      </c>
      <c r="F309" s="50" t="e">
        <f>E309/C309</f>
        <v>#DIV/0!</v>
      </c>
      <c r="G309" s="59" t="n">
        <f>Overview!AK308</f>
      </c>
      <c r="H309" s="50" t="e">
        <f>G309/C309</f>
        <v>#DIV/0!</v>
      </c>
      <c r="I309" s="59" t="n">
        <f>Overview!AN308</f>
      </c>
      <c r="J309" s="50" t="e">
        <f>I309/C309</f>
        <v>#DIV/0!</v>
      </c>
      <c r="K309" s="59" t="n">
        <f>Overview!AQ308</f>
      </c>
      <c r="L309" s="50" t="e">
        <f>K309/C309</f>
        <v>#DIV/0!</v>
      </c>
      <c r="M309" s="59" t="n">
        <f>Overview!AT308</f>
      </c>
      <c r="N309" s="50" t="e">
        <f>M309/C309</f>
        <v>#DIV/0!</v>
      </c>
      <c r="O309" s="59" t="n">
        <f>Overview!AW308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>
      <c r="C310" s="59" t="n">
        <f>Overview!C309</f>
      </c>
      <c r="D310" s="50" t="e">
        <f>F310+H310+J310+L310+N310+P310+R310</f>
        <v>#DIV/0!</v>
      </c>
      <c r="E310" s="59" t="n">
        <f>Overview!AI309</f>
      </c>
      <c r="F310" s="50" t="e">
        <f>E310/C310</f>
        <v>#DIV/0!</v>
      </c>
      <c r="G310" s="59" t="n">
        <f>Overview!AK309</f>
      </c>
      <c r="H310" s="50" t="e">
        <f>G310/C310</f>
        <v>#DIV/0!</v>
      </c>
      <c r="I310" s="59" t="n">
        <f>Overview!AN309</f>
      </c>
      <c r="J310" s="50" t="e">
        <f>I310/C310</f>
        <v>#DIV/0!</v>
      </c>
      <c r="K310" s="59" t="n">
        <f>Overview!AQ309</f>
      </c>
      <c r="L310" s="50" t="e">
        <f>K310/C310</f>
        <v>#DIV/0!</v>
      </c>
      <c r="M310" s="59" t="n">
        <f>Overview!AT309</f>
      </c>
      <c r="N310" s="50" t="e">
        <f>M310/C310</f>
        <v>#DIV/0!</v>
      </c>
      <c r="O310" s="59" t="n">
        <f>Overview!AW309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>
      <c r="C311" s="59" t="n">
        <f>Overview!C310</f>
      </c>
      <c r="D311" s="50" t="e">
        <f>F311+H311+J311+L311+N311+P311+R311</f>
        <v>#DIV/0!</v>
      </c>
      <c r="E311" s="59" t="n">
        <f>Overview!AI310</f>
      </c>
      <c r="F311" s="50" t="e">
        <f>E311/C311</f>
        <v>#DIV/0!</v>
      </c>
      <c r="G311" s="59" t="n">
        <f>Overview!AK310</f>
      </c>
      <c r="H311" s="50" t="e">
        <f>G311/C311</f>
        <v>#DIV/0!</v>
      </c>
      <c r="I311" s="59" t="n">
        <f>Overview!AN310</f>
      </c>
      <c r="J311" s="50" t="e">
        <f>I311/C311</f>
        <v>#DIV/0!</v>
      </c>
      <c r="K311" s="59" t="n">
        <f>Overview!AQ310</f>
      </c>
      <c r="L311" s="50" t="e">
        <f>K311/C311</f>
        <v>#DIV/0!</v>
      </c>
      <c r="M311" s="59" t="n">
        <f>Overview!AT310</f>
      </c>
      <c r="N311" s="50" t="e">
        <f>M311/C311</f>
        <v>#DIV/0!</v>
      </c>
      <c r="O311" s="59" t="n">
        <f>Overview!AW310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>
      <c r="C312" s="59" t="n">
        <f>Overview!C311</f>
      </c>
      <c r="D312" s="50" t="e">
        <f>F312+H312+J312+L312+N312+P312+R312</f>
        <v>#DIV/0!</v>
      </c>
      <c r="E312" s="59" t="n">
        <f>Overview!AI311</f>
      </c>
      <c r="F312" s="50" t="e">
        <f>E312/C312</f>
        <v>#DIV/0!</v>
      </c>
      <c r="G312" s="59" t="n">
        <f>Overview!AK311</f>
      </c>
      <c r="H312" s="50" t="e">
        <f>G312/C312</f>
        <v>#DIV/0!</v>
      </c>
      <c r="I312" s="59" t="n">
        <f>Overview!AN311</f>
      </c>
      <c r="J312" s="50" t="e">
        <f>I312/C312</f>
        <v>#DIV/0!</v>
      </c>
      <c r="K312" s="59" t="n">
        <f>Overview!AQ311</f>
      </c>
      <c r="L312" s="50" t="e">
        <f>K312/C312</f>
        <v>#DIV/0!</v>
      </c>
      <c r="M312" s="59" t="n">
        <f>Overview!AT311</f>
      </c>
      <c r="N312" s="50" t="e">
        <f>M312/C312</f>
        <v>#DIV/0!</v>
      </c>
      <c r="O312" s="59" t="n">
        <f>Overview!AW311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>
      <c r="C313" s="59" t="n">
        <f>Overview!C312</f>
      </c>
      <c r="D313" s="50" t="e">
        <f>F313+H313+J313+L313+N313+P313+R313</f>
        <v>#DIV/0!</v>
      </c>
      <c r="E313" s="59" t="n">
        <f>Overview!AI312</f>
      </c>
      <c r="F313" s="50" t="e">
        <f>E313/C313</f>
        <v>#DIV/0!</v>
      </c>
      <c r="G313" s="59" t="n">
        <f>Overview!AK312</f>
      </c>
      <c r="H313" s="50" t="e">
        <f>G313/C313</f>
        <v>#DIV/0!</v>
      </c>
      <c r="I313" s="59" t="n">
        <f>Overview!AN312</f>
      </c>
      <c r="J313" s="50" t="e">
        <f>I313/C313</f>
        <v>#DIV/0!</v>
      </c>
      <c r="K313" s="59" t="n">
        <f>Overview!AQ312</f>
      </c>
      <c r="L313" s="50" t="e">
        <f>K313/C313</f>
        <v>#DIV/0!</v>
      </c>
      <c r="M313" s="59" t="n">
        <f>Overview!AT312</f>
      </c>
      <c r="N313" s="50" t="e">
        <f>M313/C313</f>
        <v>#DIV/0!</v>
      </c>
      <c r="O313" s="59" t="n">
        <f>Overview!AW312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>
      <c r="C314" s="59" t="n">
        <f>Overview!C313</f>
      </c>
      <c r="D314" s="50" t="e">
        <f>F314+H314+J314+L314+N314+P314+R314</f>
        <v>#DIV/0!</v>
      </c>
      <c r="E314" s="59" t="n">
        <f>Overview!AI313</f>
      </c>
      <c r="F314" s="50" t="e">
        <f>E314/C314</f>
        <v>#DIV/0!</v>
      </c>
      <c r="G314" s="59" t="n">
        <f>Overview!AK313</f>
      </c>
      <c r="H314" s="50" t="e">
        <f>G314/C314</f>
        <v>#DIV/0!</v>
      </c>
      <c r="I314" s="59" t="n">
        <f>Overview!AN313</f>
      </c>
      <c r="J314" s="50" t="e">
        <f>I314/C314</f>
        <v>#DIV/0!</v>
      </c>
      <c r="K314" s="59" t="n">
        <f>Overview!AQ313</f>
      </c>
      <c r="L314" s="50" t="e">
        <f>K314/C314</f>
        <v>#DIV/0!</v>
      </c>
      <c r="M314" s="59" t="n">
        <f>Overview!AT313</f>
      </c>
      <c r="N314" s="50" t="e">
        <f>M314/C314</f>
        <v>#DIV/0!</v>
      </c>
      <c r="O314" s="59" t="n">
        <f>Overview!AW313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>
      <c r="C315" s="59" t="n">
        <f>Overview!C314</f>
      </c>
      <c r="D315" s="50" t="e">
        <f>F315+H315+J315+L315+N315+P315+R315</f>
        <v>#DIV/0!</v>
      </c>
      <c r="E315" s="59" t="n">
        <f>Overview!AI314</f>
      </c>
      <c r="F315" s="50" t="e">
        <f>E315/C315</f>
        <v>#DIV/0!</v>
      </c>
      <c r="G315" s="59" t="n">
        <f>Overview!AK314</f>
      </c>
      <c r="H315" s="50" t="e">
        <f>G315/C315</f>
        <v>#DIV/0!</v>
      </c>
      <c r="I315" s="59" t="n">
        <f>Overview!AN314</f>
      </c>
      <c r="J315" s="50" t="e">
        <f>I315/C315</f>
        <v>#DIV/0!</v>
      </c>
      <c r="K315" s="59" t="n">
        <f>Overview!AQ314</f>
      </c>
      <c r="L315" s="50" t="e">
        <f>K315/C315</f>
        <v>#DIV/0!</v>
      </c>
      <c r="M315" s="59" t="n">
        <f>Overview!AT314</f>
      </c>
      <c r="N315" s="50" t="e">
        <f>M315/C315</f>
        <v>#DIV/0!</v>
      </c>
      <c r="O315" s="59" t="n">
        <f>Overview!AW314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>
      <c r="C316" s="59" t="n">
        <f>Overview!C315</f>
      </c>
      <c r="D316" s="50" t="e">
        <f>F316+H316+J316+L316+N316+P316+R316</f>
        <v>#DIV/0!</v>
      </c>
      <c r="E316" s="59" t="n">
        <f>Overview!AI315</f>
      </c>
      <c r="F316" s="50" t="e">
        <f>E316/C316</f>
        <v>#DIV/0!</v>
      </c>
      <c r="G316" s="59" t="n">
        <f>Overview!AK315</f>
      </c>
      <c r="H316" s="50" t="e">
        <f>G316/C316</f>
        <v>#DIV/0!</v>
      </c>
      <c r="I316" s="59" t="n">
        <f>Overview!AN315</f>
      </c>
      <c r="J316" s="50" t="e">
        <f>I316/C316</f>
        <v>#DIV/0!</v>
      </c>
      <c r="K316" s="59" t="n">
        <f>Overview!AQ315</f>
      </c>
      <c r="L316" s="50" t="e">
        <f>K316/C316</f>
        <v>#DIV/0!</v>
      </c>
      <c r="M316" s="59" t="n">
        <f>Overview!AT315</f>
      </c>
      <c r="N316" s="50" t="e">
        <f>M316/C316</f>
        <v>#DIV/0!</v>
      </c>
      <c r="O316" s="59" t="n">
        <f>Overview!AW315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>
      <c r="C317" s="59" t="n">
        <f>Overview!C316</f>
      </c>
      <c r="D317" s="50" t="e">
        <f>F317+H317+J317+L317+N317+P317+R317</f>
        <v>#DIV/0!</v>
      </c>
      <c r="E317" s="59" t="n">
        <f>Overview!AI316</f>
      </c>
      <c r="F317" s="50" t="e">
        <f>E317/C317</f>
        <v>#DIV/0!</v>
      </c>
      <c r="G317" s="59" t="n">
        <f>Overview!AK316</f>
      </c>
      <c r="H317" s="50" t="e">
        <f>G317/C317</f>
        <v>#DIV/0!</v>
      </c>
      <c r="I317" s="59" t="n">
        <f>Overview!AN316</f>
      </c>
      <c r="J317" s="50" t="e">
        <f>I317/C317</f>
        <v>#DIV/0!</v>
      </c>
      <c r="K317" s="59" t="n">
        <f>Overview!AQ316</f>
      </c>
      <c r="L317" s="50" t="e">
        <f>K317/C317</f>
        <v>#DIV/0!</v>
      </c>
      <c r="M317" s="59" t="n">
        <f>Overview!AT316</f>
      </c>
      <c r="N317" s="50" t="e">
        <f>M317/C317</f>
        <v>#DIV/0!</v>
      </c>
      <c r="O317" s="59" t="n">
        <f>Overview!AW316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>
      <c r="C318" s="59" t="n">
        <f>Overview!C317</f>
      </c>
      <c r="D318" s="50" t="e">
        <f>F318+H318+J318+L318+N318+P318+R318</f>
        <v>#DIV/0!</v>
      </c>
      <c r="E318" s="59" t="n">
        <f>Overview!AI317</f>
      </c>
      <c r="F318" s="50" t="e">
        <f>E318/C318</f>
        <v>#DIV/0!</v>
      </c>
      <c r="G318" s="59" t="n">
        <f>Overview!AK317</f>
      </c>
      <c r="H318" s="50" t="e">
        <f>G318/C318</f>
        <v>#DIV/0!</v>
      </c>
      <c r="I318" s="59" t="n">
        <f>Overview!AN317</f>
      </c>
      <c r="J318" s="50" t="e">
        <f>I318/C318</f>
        <v>#DIV/0!</v>
      </c>
      <c r="K318" s="59" t="n">
        <f>Overview!AQ317</f>
      </c>
      <c r="L318" s="50" t="e">
        <f>K318/C318</f>
        <v>#DIV/0!</v>
      </c>
      <c r="M318" s="59" t="n">
        <f>Overview!AT317</f>
      </c>
      <c r="N318" s="50" t="e">
        <f>M318/C318</f>
        <v>#DIV/0!</v>
      </c>
      <c r="O318" s="59" t="n">
        <f>Overview!AW317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>
      <c r="C319" s="59" t="n">
        <f>Overview!C318</f>
      </c>
      <c r="D319" s="50" t="e">
        <f>F319+H319+J319+L319+N319+P319+R319</f>
        <v>#DIV/0!</v>
      </c>
      <c r="E319" s="59" t="n">
        <f>Overview!AI318</f>
      </c>
      <c r="F319" s="50" t="e">
        <f>E319/C319</f>
        <v>#DIV/0!</v>
      </c>
      <c r="G319" s="59" t="n">
        <f>Overview!AK318</f>
      </c>
      <c r="H319" s="50" t="e">
        <f>G319/C319</f>
        <v>#DIV/0!</v>
      </c>
      <c r="I319" s="59" t="n">
        <f>Overview!AN318</f>
      </c>
      <c r="J319" s="50" t="e">
        <f>I319/C319</f>
        <v>#DIV/0!</v>
      </c>
      <c r="K319" s="59" t="n">
        <f>Overview!AQ318</f>
      </c>
      <c r="L319" s="50" t="e">
        <f>K319/C319</f>
        <v>#DIV/0!</v>
      </c>
      <c r="M319" s="59" t="n">
        <f>Overview!AT318</f>
      </c>
      <c r="N319" s="50" t="e">
        <f>M319/C319</f>
        <v>#DIV/0!</v>
      </c>
      <c r="O319" s="59" t="n">
        <f>Overview!AW318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>
      <c r="C320" s="59" t="n">
        <f>Overview!C319</f>
      </c>
      <c r="D320" s="50" t="e">
        <f>F320+H320+J320+L320+N320+P320+R320</f>
        <v>#DIV/0!</v>
      </c>
      <c r="E320" s="59" t="n">
        <f>Overview!AI319</f>
      </c>
      <c r="F320" s="50" t="e">
        <f>E320/C320</f>
        <v>#DIV/0!</v>
      </c>
      <c r="G320" s="59" t="n">
        <f>Overview!AK319</f>
      </c>
      <c r="H320" s="50" t="e">
        <f>G320/C320</f>
        <v>#DIV/0!</v>
      </c>
      <c r="I320" s="59" t="n">
        <f>Overview!AN319</f>
      </c>
      <c r="J320" s="50" t="e">
        <f>I320/C320</f>
        <v>#DIV/0!</v>
      </c>
      <c r="K320" s="59" t="n">
        <f>Overview!AQ319</f>
      </c>
      <c r="L320" s="50" t="e">
        <f>K320/C320</f>
        <v>#DIV/0!</v>
      </c>
      <c r="M320" s="59" t="n">
        <f>Overview!AT319</f>
      </c>
      <c r="N320" s="50" t="e">
        <f>M320/C320</f>
        <v>#DIV/0!</v>
      </c>
      <c r="O320" s="59" t="n">
        <f>Overview!AW319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>
      <c r="C321" s="59" t="n">
        <f>Overview!C320</f>
      </c>
      <c r="D321" s="50" t="e">
        <f>F321+H321+J321+L321+N321+P321+R321</f>
        <v>#DIV/0!</v>
      </c>
      <c r="E321" s="59" t="n">
        <f>Overview!AI320</f>
      </c>
      <c r="F321" s="50" t="e">
        <f>E321/C321</f>
        <v>#DIV/0!</v>
      </c>
      <c r="G321" s="59" t="n">
        <f>Overview!AK320</f>
      </c>
      <c r="H321" s="50" t="e">
        <f>G321/C321</f>
        <v>#DIV/0!</v>
      </c>
      <c r="I321" s="59" t="n">
        <f>Overview!AN320</f>
      </c>
      <c r="J321" s="50" t="e">
        <f>I321/C321</f>
        <v>#DIV/0!</v>
      </c>
      <c r="K321" s="59" t="n">
        <f>Overview!AQ320</f>
      </c>
      <c r="L321" s="50" t="e">
        <f>K321/C321</f>
        <v>#DIV/0!</v>
      </c>
      <c r="M321" s="59" t="n">
        <f>Overview!AT320</f>
      </c>
      <c r="N321" s="50" t="e">
        <f>M321/C321</f>
        <v>#DIV/0!</v>
      </c>
      <c r="O321" s="59" t="n">
        <f>Overview!AW320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>
      <c r="C322" s="59" t="n">
        <f>Overview!C321</f>
      </c>
      <c r="D322" s="50" t="e">
        <f>F322+H322+J322+L322+N322+P322+R322</f>
        <v>#DIV/0!</v>
      </c>
      <c r="E322" s="59" t="n">
        <f>Overview!AI321</f>
      </c>
      <c r="F322" s="50" t="e">
        <f>E322/C322</f>
        <v>#DIV/0!</v>
      </c>
      <c r="G322" s="59" t="n">
        <f>Overview!AK321</f>
      </c>
      <c r="H322" s="50" t="e">
        <f>G322/C322</f>
        <v>#DIV/0!</v>
      </c>
      <c r="I322" s="59" t="n">
        <f>Overview!AN321</f>
      </c>
      <c r="J322" s="50" t="e">
        <f>I322/C322</f>
        <v>#DIV/0!</v>
      </c>
      <c r="K322" s="59" t="n">
        <f>Overview!AQ321</f>
      </c>
      <c r="L322" s="50" t="e">
        <f>K322/C322</f>
        <v>#DIV/0!</v>
      </c>
      <c r="M322" s="59" t="n">
        <f>Overview!AT321</f>
      </c>
      <c r="N322" s="50" t="e">
        <f>M322/C322</f>
        <v>#DIV/0!</v>
      </c>
      <c r="O322" s="59" t="n">
        <f>Overview!AW321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>
      <c r="C323" s="59" t="n">
        <f>Overview!C322</f>
      </c>
      <c r="D323" s="50" t="e">
        <f>F323+H323+J323+L323+N323+P323+R323</f>
        <v>#DIV/0!</v>
      </c>
      <c r="E323" s="59" t="n">
        <f>Overview!AI322</f>
      </c>
      <c r="F323" s="50" t="e">
        <f>E323/C323</f>
        <v>#DIV/0!</v>
      </c>
      <c r="G323" s="59" t="n">
        <f>Overview!AK322</f>
      </c>
      <c r="H323" s="50" t="e">
        <f>G323/C323</f>
        <v>#DIV/0!</v>
      </c>
      <c r="I323" s="59" t="n">
        <f>Overview!AN322</f>
      </c>
      <c r="J323" s="50" t="e">
        <f>I323/C323</f>
        <v>#DIV/0!</v>
      </c>
      <c r="K323" s="59" t="n">
        <f>Overview!AQ322</f>
      </c>
      <c r="L323" s="50" t="e">
        <f>K323/C323</f>
        <v>#DIV/0!</v>
      </c>
      <c r="M323" s="59" t="n">
        <f>Overview!AT322</f>
      </c>
      <c r="N323" s="50" t="e">
        <f>M323/C323</f>
        <v>#DIV/0!</v>
      </c>
      <c r="O323" s="59" t="n">
        <f>Overview!AW322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>
      <c r="C324" s="59" t="n">
        <f>Overview!C323</f>
      </c>
      <c r="D324" s="50" t="e">
        <f>F324+H324+J324+L324+N324+P324+R324</f>
        <v>#DIV/0!</v>
      </c>
      <c r="E324" s="59" t="n">
        <f>Overview!AI323</f>
      </c>
      <c r="F324" s="50" t="e">
        <f>E324/C324</f>
        <v>#DIV/0!</v>
      </c>
      <c r="G324" s="59" t="n">
        <f>Overview!AK323</f>
      </c>
      <c r="H324" s="50" t="e">
        <f>G324/C324</f>
        <v>#DIV/0!</v>
      </c>
      <c r="I324" s="59" t="n">
        <f>Overview!AN323</f>
      </c>
      <c r="J324" s="50" t="e">
        <f>I324/C324</f>
        <v>#DIV/0!</v>
      </c>
      <c r="K324" s="59" t="n">
        <f>Overview!AQ323</f>
      </c>
      <c r="L324" s="50" t="e">
        <f>K324/C324</f>
        <v>#DIV/0!</v>
      </c>
      <c r="M324" s="59" t="n">
        <f>Overview!AT323</f>
      </c>
      <c r="N324" s="50" t="e">
        <f>M324/C324</f>
        <v>#DIV/0!</v>
      </c>
      <c r="O324" s="59" t="n">
        <f>Overview!AW323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>
      <c r="C325" s="59" t="n">
        <f>Overview!C324</f>
      </c>
      <c r="D325" s="50" t="e">
        <f>F325+H325+J325+L325+N325+P325+R325</f>
        <v>#DIV/0!</v>
      </c>
      <c r="E325" s="59" t="n">
        <f>Overview!AI324</f>
      </c>
      <c r="F325" s="50" t="e">
        <f>E325/C325</f>
        <v>#DIV/0!</v>
      </c>
      <c r="G325" s="59" t="n">
        <f>Overview!AK324</f>
      </c>
      <c r="H325" s="50" t="e">
        <f>G325/C325</f>
        <v>#DIV/0!</v>
      </c>
      <c r="I325" s="59" t="n">
        <f>Overview!AN324</f>
      </c>
      <c r="J325" s="50" t="e">
        <f>I325/C325</f>
        <v>#DIV/0!</v>
      </c>
      <c r="K325" s="59" t="n">
        <f>Overview!AQ324</f>
      </c>
      <c r="L325" s="50" t="e">
        <f>K325/C325</f>
        <v>#DIV/0!</v>
      </c>
      <c r="M325" s="59" t="n">
        <f>Overview!AT324</f>
      </c>
      <c r="N325" s="50" t="e">
        <f>M325/C325</f>
        <v>#DIV/0!</v>
      </c>
      <c r="O325" s="59" t="n">
        <f>Overview!AW324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>
      <c r="C326" s="59" t="n">
        <f>Overview!C325</f>
      </c>
      <c r="D326" s="50" t="e">
        <f>F326+H326+J326+L326+N326+P326+R326</f>
        <v>#DIV/0!</v>
      </c>
      <c r="E326" s="59" t="n">
        <f>Overview!AI325</f>
      </c>
      <c r="F326" s="50" t="e">
        <f>E326/C326</f>
        <v>#DIV/0!</v>
      </c>
      <c r="G326" s="59" t="n">
        <f>Overview!AK325</f>
      </c>
      <c r="H326" s="50" t="e">
        <f>G326/C326</f>
        <v>#DIV/0!</v>
      </c>
      <c r="I326" s="59" t="n">
        <f>Overview!AN325</f>
      </c>
      <c r="J326" s="50" t="e">
        <f>I326/C326</f>
        <v>#DIV/0!</v>
      </c>
      <c r="K326" s="59" t="n">
        <f>Overview!AQ325</f>
      </c>
      <c r="L326" s="50" t="e">
        <f>K326/C326</f>
        <v>#DIV/0!</v>
      </c>
      <c r="M326" s="59" t="n">
        <f>Overview!AT325</f>
      </c>
      <c r="N326" s="50" t="e">
        <f>M326/C326</f>
        <v>#DIV/0!</v>
      </c>
      <c r="O326" s="59" t="n">
        <f>Overview!AW325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>
      <c r="C327" s="59" t="n">
        <f>Overview!C326</f>
      </c>
      <c r="D327" s="50" t="e">
        <f>F327+H327+J327+L327+N327+P327+R327</f>
        <v>#DIV/0!</v>
      </c>
      <c r="E327" s="59" t="n">
        <f>Overview!AI326</f>
      </c>
      <c r="F327" s="50" t="e">
        <f>E327/C327</f>
        <v>#DIV/0!</v>
      </c>
      <c r="G327" s="59" t="n">
        <f>Overview!AK326</f>
      </c>
      <c r="H327" s="50" t="e">
        <f>G327/C327</f>
        <v>#DIV/0!</v>
      </c>
      <c r="I327" s="59" t="n">
        <f>Overview!AN326</f>
      </c>
      <c r="J327" s="50" t="e">
        <f>I327/C327</f>
        <v>#DIV/0!</v>
      </c>
      <c r="K327" s="59" t="n">
        <f>Overview!AQ326</f>
      </c>
      <c r="L327" s="50" t="e">
        <f>K327/C327</f>
        <v>#DIV/0!</v>
      </c>
      <c r="M327" s="59" t="n">
        <f>Overview!AT326</f>
      </c>
      <c r="N327" s="50" t="e">
        <f>M327/C327</f>
        <v>#DIV/0!</v>
      </c>
      <c r="O327" s="59" t="n">
        <f>Overview!AW326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>
      <c r="C328" s="59" t="n">
        <f>Overview!C327</f>
      </c>
      <c r="D328" s="50" t="e">
        <f>F328+H328+J328+L328+N328+P328+R328</f>
        <v>#DIV/0!</v>
      </c>
      <c r="E328" s="59" t="n">
        <f>Overview!AI327</f>
      </c>
      <c r="F328" s="50" t="e">
        <f>E328/C328</f>
        <v>#DIV/0!</v>
      </c>
      <c r="G328" s="59" t="n">
        <f>Overview!AK327</f>
      </c>
      <c r="H328" s="50" t="e">
        <f>G328/C328</f>
        <v>#DIV/0!</v>
      </c>
      <c r="I328" s="59" t="n">
        <f>Overview!AN327</f>
      </c>
      <c r="J328" s="50" t="e">
        <f>I328/C328</f>
        <v>#DIV/0!</v>
      </c>
      <c r="K328" s="59" t="n">
        <f>Overview!AQ327</f>
      </c>
      <c r="L328" s="50" t="e">
        <f>K328/C328</f>
        <v>#DIV/0!</v>
      </c>
      <c r="M328" s="59" t="n">
        <f>Overview!AT327</f>
      </c>
      <c r="N328" s="50" t="e">
        <f>M328/C328</f>
        <v>#DIV/0!</v>
      </c>
      <c r="O328" s="59" t="n">
        <f>Overview!AW327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>
      <c r="C329" s="59" t="n">
        <f>Overview!C328</f>
      </c>
      <c r="D329" s="50" t="e">
        <f>F329+H329+J329+L329+N329+P329+R329</f>
        <v>#DIV/0!</v>
      </c>
      <c r="E329" s="59" t="n">
        <f>Overview!AI328</f>
      </c>
      <c r="F329" s="50" t="e">
        <f>E329/C329</f>
        <v>#DIV/0!</v>
      </c>
      <c r="G329" s="59" t="n">
        <f>Overview!AK328</f>
      </c>
      <c r="H329" s="50" t="e">
        <f>G329/C329</f>
        <v>#DIV/0!</v>
      </c>
      <c r="I329" s="59" t="n">
        <f>Overview!AN328</f>
      </c>
      <c r="J329" s="50" t="e">
        <f>I329/C329</f>
        <v>#DIV/0!</v>
      </c>
      <c r="K329" s="59" t="n">
        <f>Overview!AQ328</f>
      </c>
      <c r="L329" s="50" t="e">
        <f>K329/C329</f>
        <v>#DIV/0!</v>
      </c>
      <c r="M329" s="59" t="n">
        <f>Overview!AT328</f>
      </c>
      <c r="N329" s="50" t="e">
        <f>M329/C329</f>
        <v>#DIV/0!</v>
      </c>
      <c r="O329" s="59" t="n">
        <f>Overview!AW328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>
      <c r="C330" s="59" t="n">
        <f>Overview!C329</f>
      </c>
      <c r="D330" s="50" t="e">
        <f>F330+H330+J330+L330+N330+P330+R330</f>
        <v>#DIV/0!</v>
      </c>
      <c r="E330" s="59" t="n">
        <f>Overview!AI329</f>
      </c>
      <c r="F330" s="50" t="e">
        <f>E330/C330</f>
        <v>#DIV/0!</v>
      </c>
      <c r="G330" s="59" t="n">
        <f>Overview!AK329</f>
      </c>
      <c r="H330" s="50" t="e">
        <f>G330/C330</f>
        <v>#DIV/0!</v>
      </c>
      <c r="I330" s="59" t="n">
        <f>Overview!AN329</f>
      </c>
      <c r="J330" s="50" t="e">
        <f>I330/C330</f>
        <v>#DIV/0!</v>
      </c>
      <c r="K330" s="59" t="n">
        <f>Overview!AQ329</f>
      </c>
      <c r="L330" s="50" t="e">
        <f>K330/C330</f>
        <v>#DIV/0!</v>
      </c>
      <c r="M330" s="59" t="n">
        <f>Overview!AT329</f>
      </c>
      <c r="N330" s="50" t="e">
        <f>M330/C330</f>
        <v>#DIV/0!</v>
      </c>
      <c r="O330" s="59" t="n">
        <f>Overview!AW329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>
      <c r="C331" s="59" t="n">
        <f>Overview!C330</f>
      </c>
      <c r="D331" s="50" t="e">
        <f>F331+H331+J331+L331+N331+P331+R331</f>
        <v>#DIV/0!</v>
      </c>
      <c r="E331" s="59" t="n">
        <f>Overview!AI330</f>
      </c>
      <c r="F331" s="50" t="e">
        <f>E331/C331</f>
        <v>#DIV/0!</v>
      </c>
      <c r="G331" s="59" t="n">
        <f>Overview!AK330</f>
      </c>
      <c r="H331" s="50" t="e">
        <f>G331/C331</f>
        <v>#DIV/0!</v>
      </c>
      <c r="I331" s="59" t="n">
        <f>Overview!AN330</f>
      </c>
      <c r="J331" s="50" t="e">
        <f>I331/C331</f>
        <v>#DIV/0!</v>
      </c>
      <c r="K331" s="59" t="n">
        <f>Overview!AQ330</f>
      </c>
      <c r="L331" s="50" t="e">
        <f>K331/C331</f>
        <v>#DIV/0!</v>
      </c>
      <c r="M331" s="59" t="n">
        <f>Overview!AT330</f>
      </c>
      <c r="N331" s="50" t="e">
        <f>M331/C331</f>
        <v>#DIV/0!</v>
      </c>
      <c r="O331" s="59" t="n">
        <f>Overview!AW330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>
      <c r="C332" s="59" t="n">
        <f>Overview!C331</f>
      </c>
      <c r="D332" s="50" t="e">
        <f>F332+H332+J332+L332+N332+P332+R332</f>
        <v>#DIV/0!</v>
      </c>
      <c r="E332" s="59" t="n">
        <f>Overview!AI331</f>
      </c>
      <c r="F332" s="50" t="e">
        <f>E332/C332</f>
        <v>#DIV/0!</v>
      </c>
      <c r="G332" s="59" t="n">
        <f>Overview!AK331</f>
      </c>
      <c r="H332" s="50" t="e">
        <f>G332/C332</f>
        <v>#DIV/0!</v>
      </c>
      <c r="I332" s="59" t="n">
        <f>Overview!AN331</f>
      </c>
      <c r="J332" s="50" t="e">
        <f>I332/C332</f>
        <v>#DIV/0!</v>
      </c>
      <c r="K332" s="59" t="n">
        <f>Overview!AQ331</f>
      </c>
      <c r="L332" s="50" t="e">
        <f>K332/C332</f>
        <v>#DIV/0!</v>
      </c>
      <c r="M332" s="59" t="n">
        <f>Overview!AT331</f>
      </c>
      <c r="N332" s="50" t="e">
        <f>M332/C332</f>
        <v>#DIV/0!</v>
      </c>
      <c r="O332" s="59" t="n">
        <f>Overview!AW331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>
      <c r="C333" s="59" t="n">
        <f>Overview!C332</f>
      </c>
      <c r="D333" s="50" t="e">
        <f>F333+H333+J333+L333+N333+P333+R333</f>
        <v>#DIV/0!</v>
      </c>
      <c r="E333" s="59" t="n">
        <f>Overview!AI332</f>
      </c>
      <c r="F333" s="50" t="e">
        <f>E333/C333</f>
        <v>#DIV/0!</v>
      </c>
      <c r="G333" s="59" t="n">
        <f>Overview!AK332</f>
      </c>
      <c r="H333" s="50" t="e">
        <f>G333/C333</f>
        <v>#DIV/0!</v>
      </c>
      <c r="I333" s="59" t="n">
        <f>Overview!AN332</f>
      </c>
      <c r="J333" s="50" t="e">
        <f>I333/C333</f>
        <v>#DIV/0!</v>
      </c>
      <c r="K333" s="59" t="n">
        <f>Overview!AQ332</f>
      </c>
      <c r="L333" s="50" t="e">
        <f>K333/C333</f>
        <v>#DIV/0!</v>
      </c>
      <c r="M333" s="59" t="n">
        <f>Overview!AT332</f>
      </c>
      <c r="N333" s="50" t="e">
        <f>M333/C333</f>
        <v>#DIV/0!</v>
      </c>
      <c r="O333" s="59" t="n">
        <f>Overview!AW332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>
      <c r="C334" s="59" t="n">
        <f>Overview!C333</f>
      </c>
      <c r="D334" s="50" t="e">
        <f>F334+H334+J334+L334+N334+P334+R334</f>
        <v>#DIV/0!</v>
      </c>
      <c r="E334" s="59" t="n">
        <f>Overview!AI333</f>
      </c>
      <c r="F334" s="50" t="e">
        <f>E334/C334</f>
        <v>#DIV/0!</v>
      </c>
      <c r="G334" s="59" t="n">
        <f>Overview!AK333</f>
      </c>
      <c r="H334" s="50" t="e">
        <f>G334/C334</f>
        <v>#DIV/0!</v>
      </c>
      <c r="I334" s="59" t="n">
        <f>Overview!AN333</f>
      </c>
      <c r="J334" s="50" t="e">
        <f>I334/C334</f>
        <v>#DIV/0!</v>
      </c>
      <c r="K334" s="59" t="n">
        <f>Overview!AQ333</f>
      </c>
      <c r="L334" s="50" t="e">
        <f>K334/C334</f>
        <v>#DIV/0!</v>
      </c>
      <c r="M334" s="59" t="n">
        <f>Overview!AT333</f>
      </c>
      <c r="N334" s="50" t="e">
        <f>M334/C334</f>
        <v>#DIV/0!</v>
      </c>
      <c r="O334" s="59" t="n">
        <f>Overview!AW333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>
      <c r="C335" s="59" t="n">
        <f>Overview!C334</f>
      </c>
      <c r="D335" s="50" t="e">
        <f>F335+H335+J335+L335+N335+P335+R335</f>
        <v>#DIV/0!</v>
      </c>
      <c r="E335" s="59" t="n">
        <f>Overview!AI334</f>
      </c>
      <c r="F335" s="50" t="e">
        <f>E335/C335</f>
        <v>#DIV/0!</v>
      </c>
      <c r="G335" s="59" t="n">
        <f>Overview!AK334</f>
      </c>
      <c r="H335" s="50" t="e">
        <f>G335/C335</f>
        <v>#DIV/0!</v>
      </c>
      <c r="I335" s="59" t="n">
        <f>Overview!AN334</f>
      </c>
      <c r="J335" s="50" t="e">
        <f>I335/C335</f>
        <v>#DIV/0!</v>
      </c>
      <c r="K335" s="59" t="n">
        <f>Overview!AQ334</f>
      </c>
      <c r="L335" s="50" t="e">
        <f>K335/C335</f>
        <v>#DIV/0!</v>
      </c>
      <c r="M335" s="59" t="n">
        <f>Overview!AT334</f>
      </c>
      <c r="N335" s="50" t="e">
        <f>M335/C335</f>
        <v>#DIV/0!</v>
      </c>
      <c r="O335" s="59" t="n">
        <f>Overview!AW334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>
      <c r="C336" s="59" t="n">
        <f>Overview!C335</f>
      </c>
      <c r="D336" s="50" t="e">
        <f>F336+H336+J336+L336+N336+P336+R336</f>
        <v>#DIV/0!</v>
      </c>
      <c r="E336" s="59" t="n">
        <f>Overview!AI335</f>
      </c>
      <c r="F336" s="50" t="e">
        <f>E336/C336</f>
        <v>#DIV/0!</v>
      </c>
      <c r="G336" s="59" t="n">
        <f>Overview!AK335</f>
      </c>
      <c r="H336" s="50" t="e">
        <f>G336/C336</f>
        <v>#DIV/0!</v>
      </c>
      <c r="I336" s="59" t="n">
        <f>Overview!AN335</f>
      </c>
      <c r="J336" s="50" t="e">
        <f>I336/C336</f>
        <v>#DIV/0!</v>
      </c>
      <c r="K336" s="59" t="n">
        <f>Overview!AQ335</f>
      </c>
      <c r="L336" s="50" t="e">
        <f>K336/C336</f>
        <v>#DIV/0!</v>
      </c>
      <c r="M336" s="59" t="n">
        <f>Overview!AT335</f>
      </c>
      <c r="N336" s="50" t="e">
        <f>M336/C336</f>
        <v>#DIV/0!</v>
      </c>
      <c r="O336" s="59" t="n">
        <f>Overview!AW335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>
      <c r="C337" s="59" t="n">
        <f>Overview!C336</f>
      </c>
      <c r="D337" s="50" t="e">
        <f>F337+H337+J337+L337+N337+P337+R337</f>
        <v>#DIV/0!</v>
      </c>
      <c r="E337" s="59" t="n">
        <f>Overview!AI336</f>
      </c>
      <c r="F337" s="50" t="e">
        <f>E337/C337</f>
        <v>#DIV/0!</v>
      </c>
      <c r="G337" s="59" t="n">
        <f>Overview!AK336</f>
      </c>
      <c r="H337" s="50" t="e">
        <f>G337/C337</f>
        <v>#DIV/0!</v>
      </c>
      <c r="I337" s="59" t="n">
        <f>Overview!AN336</f>
      </c>
      <c r="J337" s="50" t="e">
        <f>I337/C337</f>
        <v>#DIV/0!</v>
      </c>
      <c r="K337" s="59" t="n">
        <f>Overview!AQ336</f>
      </c>
      <c r="L337" s="50" t="e">
        <f>K337/C337</f>
        <v>#DIV/0!</v>
      </c>
      <c r="M337" s="59" t="n">
        <f>Overview!AT336</f>
      </c>
      <c r="N337" s="50" t="e">
        <f>M337/C337</f>
        <v>#DIV/0!</v>
      </c>
      <c r="O337" s="59" t="n">
        <f>Overview!AW336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>
      <c r="C338" s="59" t="n">
        <f>Overview!C337</f>
      </c>
      <c r="D338" s="50" t="e">
        <f>F338+H338+J338+L338+N338+P338+R338</f>
        <v>#DIV/0!</v>
      </c>
      <c r="E338" s="59" t="n">
        <f>Overview!AI337</f>
      </c>
      <c r="F338" s="50" t="e">
        <f>E338/C338</f>
        <v>#DIV/0!</v>
      </c>
      <c r="G338" s="59" t="n">
        <f>Overview!AK337</f>
      </c>
      <c r="H338" s="50" t="e">
        <f>G338/C338</f>
        <v>#DIV/0!</v>
      </c>
      <c r="I338" s="59" t="n">
        <f>Overview!AN337</f>
      </c>
      <c r="J338" s="50" t="e">
        <f>I338/C338</f>
        <v>#DIV/0!</v>
      </c>
      <c r="K338" s="59" t="n">
        <f>Overview!AQ337</f>
      </c>
      <c r="L338" s="50" t="e">
        <f>K338/C338</f>
        <v>#DIV/0!</v>
      </c>
      <c r="M338" s="59" t="n">
        <f>Overview!AT337</f>
      </c>
      <c r="N338" s="50" t="e">
        <f>M338/C338</f>
        <v>#DIV/0!</v>
      </c>
      <c r="O338" s="59" t="n">
        <f>Overview!AW337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>
      <c r="C339" s="59" t="n">
        <f>Overview!C338</f>
      </c>
      <c r="D339" s="50" t="e">
        <f>F339+H339+J339+L339+N339+P339+R339</f>
        <v>#DIV/0!</v>
      </c>
      <c r="E339" s="59" t="n">
        <f>Overview!AI338</f>
      </c>
      <c r="F339" s="50" t="e">
        <f>E339/C339</f>
        <v>#DIV/0!</v>
      </c>
      <c r="G339" s="59" t="n">
        <f>Overview!AK338</f>
      </c>
      <c r="H339" s="50" t="e">
        <f>G339/C339</f>
        <v>#DIV/0!</v>
      </c>
      <c r="I339" s="59" t="n">
        <f>Overview!AN338</f>
      </c>
      <c r="J339" s="50" t="e">
        <f>I339/C339</f>
        <v>#DIV/0!</v>
      </c>
      <c r="K339" s="59" t="n">
        <f>Overview!AQ338</f>
      </c>
      <c r="L339" s="50" t="e">
        <f>K339/C339</f>
        <v>#DIV/0!</v>
      </c>
      <c r="M339" s="59" t="n">
        <f>Overview!AT338</f>
      </c>
      <c r="N339" s="50" t="e">
        <f>M339/C339</f>
        <v>#DIV/0!</v>
      </c>
      <c r="O339" s="59" t="n">
        <f>Overview!AW338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>
      <c r="C340" s="59" t="n">
        <f>Overview!C339</f>
      </c>
      <c r="D340" s="50" t="e">
        <f>F340+H340+J340+L340+N340+P340+R340</f>
        <v>#DIV/0!</v>
      </c>
      <c r="E340" s="59" t="n">
        <f>Overview!AI339</f>
      </c>
      <c r="F340" s="50" t="e">
        <f>E340/C340</f>
        <v>#DIV/0!</v>
      </c>
      <c r="G340" s="59" t="n">
        <f>Overview!AK339</f>
      </c>
      <c r="H340" s="50" t="e">
        <f>G340/C340</f>
        <v>#DIV/0!</v>
      </c>
      <c r="I340" s="59" t="n">
        <f>Overview!AN339</f>
      </c>
      <c r="J340" s="50" t="e">
        <f>I340/C340</f>
        <v>#DIV/0!</v>
      </c>
      <c r="K340" s="59" t="n">
        <f>Overview!AQ339</f>
      </c>
      <c r="L340" s="50" t="e">
        <f>K340/C340</f>
        <v>#DIV/0!</v>
      </c>
      <c r="M340" s="59" t="n">
        <f>Overview!AT339</f>
      </c>
      <c r="N340" s="50" t="e">
        <f>M340/C340</f>
        <v>#DIV/0!</v>
      </c>
      <c r="O340" s="59" t="n">
        <f>Overview!AW339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>
      <c r="C341" s="59" t="n">
        <f>Overview!C340</f>
      </c>
      <c r="D341" s="50" t="e">
        <f>F341+H341+J341+L341+N341+P341+R341</f>
        <v>#DIV/0!</v>
      </c>
      <c r="E341" s="59" t="n">
        <f>Overview!AI340</f>
      </c>
      <c r="F341" s="50" t="e">
        <f>E341/C341</f>
        <v>#DIV/0!</v>
      </c>
      <c r="G341" s="59" t="n">
        <f>Overview!AK340</f>
      </c>
      <c r="H341" s="50" t="e">
        <f>G341/C341</f>
        <v>#DIV/0!</v>
      </c>
      <c r="I341" s="59" t="n">
        <f>Overview!AN340</f>
      </c>
      <c r="J341" s="50" t="e">
        <f>I341/C341</f>
        <v>#DIV/0!</v>
      </c>
      <c r="K341" s="59" t="n">
        <f>Overview!AQ340</f>
      </c>
      <c r="L341" s="50" t="e">
        <f>K341/C341</f>
        <v>#DIV/0!</v>
      </c>
      <c r="M341" s="59" t="n">
        <f>Overview!AT340</f>
      </c>
      <c r="N341" s="50" t="e">
        <f>M341/C341</f>
        <v>#DIV/0!</v>
      </c>
      <c r="O341" s="59" t="n">
        <f>Overview!AW340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>
      <c r="C342" s="59" t="n">
        <f>Overview!C341</f>
      </c>
      <c r="D342" s="50" t="e">
        <f>F342+H342+J342+L342+N342+P342+R342</f>
        <v>#DIV/0!</v>
      </c>
      <c r="E342" s="59" t="n">
        <f>Overview!AI341</f>
      </c>
      <c r="F342" s="50" t="e">
        <f>E342/C342</f>
        <v>#DIV/0!</v>
      </c>
      <c r="G342" s="59" t="n">
        <f>Overview!AK341</f>
      </c>
      <c r="H342" s="50" t="e">
        <f>G342/C342</f>
        <v>#DIV/0!</v>
      </c>
      <c r="I342" s="59" t="n">
        <f>Overview!AN341</f>
      </c>
      <c r="J342" s="50" t="e">
        <f>I342/C342</f>
        <v>#DIV/0!</v>
      </c>
      <c r="K342" s="59" t="n">
        <f>Overview!AQ341</f>
      </c>
      <c r="L342" s="50" t="e">
        <f>K342/C342</f>
        <v>#DIV/0!</v>
      </c>
      <c r="M342" s="59" t="n">
        <f>Overview!AT341</f>
      </c>
      <c r="N342" s="50" t="e">
        <f>M342/C342</f>
        <v>#DIV/0!</v>
      </c>
      <c r="O342" s="59" t="n">
        <f>Overview!AW341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>
      <c r="C343" s="59" t="n">
        <f>Overview!C342</f>
      </c>
      <c r="D343" s="50" t="e">
        <f>F343+H343+J343+L343+N343+P343+R343</f>
        <v>#DIV/0!</v>
      </c>
      <c r="E343" s="59" t="n">
        <f>Overview!AI342</f>
      </c>
      <c r="F343" s="50" t="e">
        <f>E343/C343</f>
        <v>#DIV/0!</v>
      </c>
      <c r="G343" s="59" t="n">
        <f>Overview!AK342</f>
      </c>
      <c r="H343" s="50" t="e">
        <f>G343/C343</f>
        <v>#DIV/0!</v>
      </c>
      <c r="I343" s="59" t="n">
        <f>Overview!AN342</f>
      </c>
      <c r="J343" s="50" t="e">
        <f>I343/C343</f>
        <v>#DIV/0!</v>
      </c>
      <c r="K343" s="59" t="n">
        <f>Overview!AQ342</f>
      </c>
      <c r="L343" s="50" t="e">
        <f>K343/C343</f>
        <v>#DIV/0!</v>
      </c>
      <c r="M343" s="59" t="n">
        <f>Overview!AT342</f>
      </c>
      <c r="N343" s="50" t="e">
        <f>M343/C343</f>
        <v>#DIV/0!</v>
      </c>
      <c r="O343" s="59" t="n">
        <f>Overview!AW342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>
      <c r="C344" s="59" t="n">
        <f>Overview!C343</f>
      </c>
      <c r="D344" s="50" t="e">
        <f>F344+H344+J344+L344+N344+P344+R344</f>
        <v>#DIV/0!</v>
      </c>
      <c r="E344" s="59" t="n">
        <f>Overview!AI343</f>
      </c>
      <c r="F344" s="50" t="e">
        <f>E344/C344</f>
        <v>#DIV/0!</v>
      </c>
      <c r="G344" s="59" t="n">
        <f>Overview!AK343</f>
      </c>
      <c r="H344" s="50" t="e">
        <f>G344/C344</f>
        <v>#DIV/0!</v>
      </c>
      <c r="I344" s="59" t="n">
        <f>Overview!AN343</f>
      </c>
      <c r="J344" s="50" t="e">
        <f>I344/C344</f>
        <v>#DIV/0!</v>
      </c>
      <c r="K344" s="59" t="n">
        <f>Overview!AQ343</f>
      </c>
      <c r="L344" s="50" t="e">
        <f>K344/C344</f>
        <v>#DIV/0!</v>
      </c>
      <c r="M344" s="59" t="n">
        <f>Overview!AT343</f>
      </c>
      <c r="N344" s="50" t="e">
        <f>M344/C344</f>
        <v>#DIV/0!</v>
      </c>
      <c r="O344" s="59" t="n">
        <f>Overview!AW343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>
      <c r="C345" s="59" t="n">
        <f>Overview!C344</f>
      </c>
      <c r="D345" s="50" t="e">
        <f>F345+H345+J345+L345+N345+P345+R345</f>
        <v>#DIV/0!</v>
      </c>
      <c r="E345" s="59" t="n">
        <f>Overview!AI344</f>
      </c>
      <c r="F345" s="50" t="e">
        <f>E345/C345</f>
        <v>#DIV/0!</v>
      </c>
      <c r="G345" s="59" t="n">
        <f>Overview!AK344</f>
      </c>
      <c r="H345" s="50" t="e">
        <f>G345/C345</f>
        <v>#DIV/0!</v>
      </c>
      <c r="I345" s="59" t="n">
        <f>Overview!AN344</f>
      </c>
      <c r="J345" s="50" t="e">
        <f>I345/C345</f>
        <v>#DIV/0!</v>
      </c>
      <c r="K345" s="59" t="n">
        <f>Overview!AQ344</f>
      </c>
      <c r="L345" s="50" t="e">
        <f>K345/C345</f>
        <v>#DIV/0!</v>
      </c>
      <c r="M345" s="59" t="n">
        <f>Overview!AT344</f>
      </c>
      <c r="N345" s="50" t="e">
        <f>M345/C345</f>
        <v>#DIV/0!</v>
      </c>
      <c r="O345" s="59" t="n">
        <f>Overview!AW344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>
      <c r="C346" s="59" t="n">
        <f>Overview!C345</f>
      </c>
      <c r="D346" s="50" t="e">
        <f>F346+H346+J346+L346+N346+P346+R346</f>
        <v>#DIV/0!</v>
      </c>
      <c r="E346" s="59" t="n">
        <f>Overview!AI345</f>
      </c>
      <c r="F346" s="50" t="e">
        <f>E346/C346</f>
        <v>#DIV/0!</v>
      </c>
      <c r="G346" s="59" t="n">
        <f>Overview!AK345</f>
      </c>
      <c r="H346" s="50" t="e">
        <f>G346/C346</f>
        <v>#DIV/0!</v>
      </c>
      <c r="I346" s="59" t="n">
        <f>Overview!AN345</f>
      </c>
      <c r="J346" s="50" t="e">
        <f>I346/C346</f>
        <v>#DIV/0!</v>
      </c>
      <c r="K346" s="59" t="n">
        <f>Overview!AQ345</f>
      </c>
      <c r="L346" s="50" t="e">
        <f>K346/C346</f>
        <v>#DIV/0!</v>
      </c>
      <c r="M346" s="59" t="n">
        <f>Overview!AT345</f>
      </c>
      <c r="N346" s="50" t="e">
        <f>M346/C346</f>
        <v>#DIV/0!</v>
      </c>
      <c r="O346" s="59" t="n">
        <f>Overview!AW345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>
      <c r="C347" s="59" t="n">
        <f>Overview!C346</f>
      </c>
      <c r="D347" s="50" t="e">
        <f>F347+H347+J347+L347+N347+P347+R347</f>
        <v>#DIV/0!</v>
      </c>
      <c r="E347" s="59" t="n">
        <f>Overview!AI346</f>
      </c>
      <c r="F347" s="50" t="e">
        <f>E347/C347</f>
        <v>#DIV/0!</v>
      </c>
      <c r="G347" s="59" t="n">
        <f>Overview!AK346</f>
      </c>
      <c r="H347" s="50" t="e">
        <f>G347/C347</f>
        <v>#DIV/0!</v>
      </c>
      <c r="I347" s="59" t="n">
        <f>Overview!AN346</f>
      </c>
      <c r="J347" s="50" t="e">
        <f>I347/C347</f>
        <v>#DIV/0!</v>
      </c>
      <c r="K347" s="59" t="n">
        <f>Overview!AQ346</f>
      </c>
      <c r="L347" s="50" t="e">
        <f>K347/C347</f>
        <v>#DIV/0!</v>
      </c>
      <c r="M347" s="59" t="n">
        <f>Overview!AT346</f>
      </c>
      <c r="N347" s="50" t="e">
        <f>M347/C347</f>
        <v>#DIV/0!</v>
      </c>
      <c r="O347" s="59" t="n">
        <f>Overview!AW346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>
      <c r="C348" s="59" t="n">
        <f>Overview!C347</f>
      </c>
      <c r="D348" s="50" t="e">
        <f>F348+H348+J348+L348+N348+P348+R348</f>
        <v>#DIV/0!</v>
      </c>
      <c r="E348" s="59" t="n">
        <f>Overview!AI347</f>
      </c>
      <c r="F348" s="50" t="e">
        <f>E348/C348</f>
        <v>#DIV/0!</v>
      </c>
      <c r="G348" s="59" t="n">
        <f>Overview!AK347</f>
      </c>
      <c r="H348" s="50" t="e">
        <f>G348/C348</f>
        <v>#DIV/0!</v>
      </c>
      <c r="I348" s="59" t="n">
        <f>Overview!AN347</f>
      </c>
      <c r="J348" s="50" t="e">
        <f>I348/C348</f>
        <v>#DIV/0!</v>
      </c>
      <c r="K348" s="59" t="n">
        <f>Overview!AQ347</f>
      </c>
      <c r="L348" s="50" t="e">
        <f>K348/C348</f>
        <v>#DIV/0!</v>
      </c>
      <c r="M348" s="59" t="n">
        <f>Overview!AT347</f>
      </c>
      <c r="N348" s="50" t="e">
        <f>M348/C348</f>
        <v>#DIV/0!</v>
      </c>
      <c r="O348" s="59" t="n">
        <f>Overview!AW347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>
      <c r="C349" s="59" t="n">
        <f>Overview!C348</f>
      </c>
      <c r="D349" s="50" t="e">
        <f>F349+H349+J349+L349+N349+P349+R349</f>
        <v>#DIV/0!</v>
      </c>
      <c r="E349" s="59" t="n">
        <f>Overview!AI348</f>
      </c>
      <c r="F349" s="50" t="e">
        <f>E349/C349</f>
        <v>#DIV/0!</v>
      </c>
      <c r="G349" s="59" t="n">
        <f>Overview!AK348</f>
      </c>
      <c r="H349" s="50" t="e">
        <f>G349/C349</f>
        <v>#DIV/0!</v>
      </c>
      <c r="I349" s="59" t="n">
        <f>Overview!AN348</f>
      </c>
      <c r="J349" s="50" t="e">
        <f>I349/C349</f>
        <v>#DIV/0!</v>
      </c>
      <c r="K349" s="59" t="n">
        <f>Overview!AQ348</f>
      </c>
      <c r="L349" s="50" t="e">
        <f>K349/C349</f>
        <v>#DIV/0!</v>
      </c>
      <c r="M349" s="59" t="n">
        <f>Overview!AT348</f>
      </c>
      <c r="N349" s="50" t="e">
        <f>M349/C349</f>
        <v>#DIV/0!</v>
      </c>
      <c r="O349" s="59" t="n">
        <f>Overview!AW348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>
      <c r="C350" s="59" t="n">
        <f>Overview!C349</f>
      </c>
      <c r="D350" s="50" t="e">
        <f>F350+H350+J350+L350+N350+P350+R350</f>
        <v>#DIV/0!</v>
      </c>
      <c r="E350" s="59" t="n">
        <f>Overview!AI349</f>
      </c>
      <c r="F350" s="50" t="e">
        <f>E350/C350</f>
        <v>#DIV/0!</v>
      </c>
      <c r="G350" s="59" t="n">
        <f>Overview!AK349</f>
      </c>
      <c r="H350" s="50" t="e">
        <f>G350/C350</f>
        <v>#DIV/0!</v>
      </c>
      <c r="I350" s="59" t="n">
        <f>Overview!AN349</f>
      </c>
      <c r="J350" s="50" t="e">
        <f>I350/C350</f>
        <v>#DIV/0!</v>
      </c>
      <c r="K350" s="59" t="n">
        <f>Overview!AQ349</f>
      </c>
      <c r="L350" s="50" t="e">
        <f>K350/C350</f>
        <v>#DIV/0!</v>
      </c>
      <c r="M350" s="59" t="n">
        <f>Overview!AT349</f>
      </c>
      <c r="N350" s="50" t="e">
        <f>M350/C350</f>
        <v>#DIV/0!</v>
      </c>
      <c r="O350" s="59" t="n">
        <f>Overview!AW349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>
      <c r="C351" s="59" t="n">
        <f>Overview!C350</f>
      </c>
      <c r="D351" s="50" t="e">
        <f>F351+H351+J351+L351+N351+P351+R351</f>
        <v>#DIV/0!</v>
      </c>
      <c r="E351" s="59" t="n">
        <f>Overview!AI350</f>
      </c>
      <c r="F351" s="50" t="e">
        <f>E351/C351</f>
        <v>#DIV/0!</v>
      </c>
      <c r="G351" s="59" t="n">
        <f>Overview!AK350</f>
      </c>
      <c r="H351" s="50" t="e">
        <f>G351/C351</f>
        <v>#DIV/0!</v>
      </c>
      <c r="I351" s="59" t="n">
        <f>Overview!AN350</f>
      </c>
      <c r="J351" s="50" t="e">
        <f>I351/C351</f>
        <v>#DIV/0!</v>
      </c>
      <c r="K351" s="59" t="n">
        <f>Overview!AQ350</f>
      </c>
      <c r="L351" s="50" t="e">
        <f>K351/C351</f>
        <v>#DIV/0!</v>
      </c>
      <c r="M351" s="59" t="n">
        <f>Overview!AT350</f>
      </c>
      <c r="N351" s="50" t="e">
        <f>M351/C351</f>
        <v>#DIV/0!</v>
      </c>
      <c r="O351" s="59" t="n">
        <f>Overview!AW350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>
      <c r="C352" s="59" t="n">
        <f>Overview!C351</f>
      </c>
      <c r="D352" s="50" t="e">
        <f>F352+H352+J352+L352+N352+P352+R352</f>
        <v>#DIV/0!</v>
      </c>
      <c r="E352" s="59" t="n">
        <f>Overview!AI351</f>
      </c>
      <c r="F352" s="50" t="e">
        <f>E352/C352</f>
        <v>#DIV/0!</v>
      </c>
      <c r="G352" s="59" t="n">
        <f>Overview!AK351</f>
      </c>
      <c r="H352" s="50" t="e">
        <f>G352/C352</f>
        <v>#DIV/0!</v>
      </c>
      <c r="I352" s="59" t="n">
        <f>Overview!AN351</f>
      </c>
      <c r="J352" s="50" t="e">
        <f>I352/C352</f>
        <v>#DIV/0!</v>
      </c>
      <c r="K352" s="59" t="n">
        <f>Overview!AQ351</f>
      </c>
      <c r="L352" s="50" t="e">
        <f>K352/C352</f>
        <v>#DIV/0!</v>
      </c>
      <c r="M352" s="59" t="n">
        <f>Overview!AT351</f>
      </c>
      <c r="N352" s="50" t="e">
        <f>M352/C352</f>
        <v>#DIV/0!</v>
      </c>
      <c r="O352" s="59" t="n">
        <f>Overview!AW351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>
      <c r="C353" s="59" t="n">
        <f>Overview!C352</f>
      </c>
      <c r="D353" s="50" t="e">
        <f>F353+H353+J353+L353+N353+P353+R353</f>
        <v>#DIV/0!</v>
      </c>
      <c r="E353" s="59" t="n">
        <f>Overview!AI352</f>
      </c>
      <c r="F353" s="50" t="e">
        <f>E353/C353</f>
        <v>#DIV/0!</v>
      </c>
      <c r="G353" s="59" t="n">
        <f>Overview!AK352</f>
      </c>
      <c r="H353" s="50" t="e">
        <f>G353/C353</f>
        <v>#DIV/0!</v>
      </c>
      <c r="I353" s="59" t="n">
        <f>Overview!AN352</f>
      </c>
      <c r="J353" s="50" t="e">
        <f>I353/C353</f>
        <v>#DIV/0!</v>
      </c>
      <c r="K353" s="59" t="n">
        <f>Overview!AQ352</f>
      </c>
      <c r="L353" s="50" t="e">
        <f>K353/C353</f>
        <v>#DIV/0!</v>
      </c>
      <c r="M353" s="59" t="n">
        <f>Overview!AT352</f>
      </c>
      <c r="N353" s="50" t="e">
        <f>M353/C353</f>
        <v>#DIV/0!</v>
      </c>
      <c r="O353" s="59" t="n">
        <f>Overview!AW352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>
      <c r="C354" s="59" t="n">
        <f>Overview!C353</f>
      </c>
      <c r="D354" s="50" t="e">
        <f>F354+H354+J354+L354+N354+P354+R354</f>
        <v>#DIV/0!</v>
      </c>
      <c r="E354" s="59" t="n">
        <f>Overview!AI353</f>
      </c>
      <c r="F354" s="50" t="e">
        <f>E354/C354</f>
        <v>#DIV/0!</v>
      </c>
      <c r="G354" s="59" t="n">
        <f>Overview!AK353</f>
      </c>
      <c r="H354" s="50" t="e">
        <f>G354/C354</f>
        <v>#DIV/0!</v>
      </c>
      <c r="I354" s="59" t="n">
        <f>Overview!AN353</f>
      </c>
      <c r="J354" s="50" t="e">
        <f>I354/C354</f>
        <v>#DIV/0!</v>
      </c>
      <c r="K354" s="59" t="n">
        <f>Overview!AQ353</f>
      </c>
      <c r="L354" s="50" t="e">
        <f>K354/C354</f>
        <v>#DIV/0!</v>
      </c>
      <c r="M354" s="59" t="n">
        <f>Overview!AT353</f>
      </c>
      <c r="N354" s="50" t="e">
        <f>M354/C354</f>
        <v>#DIV/0!</v>
      </c>
      <c r="O354" s="59" t="n">
        <f>Overview!AW353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>
      <c r="C355" s="59" t="n">
        <f>Overview!C354</f>
      </c>
      <c r="D355" s="50" t="e">
        <f>F355+H355+J355+L355+N355+P355+R355</f>
        <v>#DIV/0!</v>
      </c>
      <c r="E355" s="59" t="n">
        <f>Overview!AI354</f>
      </c>
      <c r="F355" s="50" t="e">
        <f>E355/C355</f>
        <v>#DIV/0!</v>
      </c>
      <c r="G355" s="59" t="n">
        <f>Overview!AK354</f>
      </c>
      <c r="H355" s="50" t="e">
        <f>G355/C355</f>
        <v>#DIV/0!</v>
      </c>
      <c r="I355" s="59" t="n">
        <f>Overview!AN354</f>
      </c>
      <c r="J355" s="50" t="e">
        <f>I355/C355</f>
        <v>#DIV/0!</v>
      </c>
      <c r="K355" s="59" t="n">
        <f>Overview!AQ354</f>
      </c>
      <c r="L355" s="50" t="e">
        <f>K355/C355</f>
        <v>#DIV/0!</v>
      </c>
      <c r="M355" s="59" t="n">
        <f>Overview!AT354</f>
      </c>
      <c r="N355" s="50" t="e">
        <f>M355/C355</f>
        <v>#DIV/0!</v>
      </c>
      <c r="O355" s="59" t="n">
        <f>Overview!AW354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>
      <c r="C356" s="59" t="n">
        <f>Overview!C355</f>
      </c>
      <c r="D356" s="50" t="e">
        <f>F356+H356+J356+L356+N356+P356+R356</f>
        <v>#DIV/0!</v>
      </c>
      <c r="E356" s="59" t="n">
        <f>Overview!AI355</f>
      </c>
      <c r="F356" s="50" t="e">
        <f>E356/C356</f>
        <v>#DIV/0!</v>
      </c>
      <c r="G356" s="59" t="n">
        <f>Overview!AK355</f>
      </c>
      <c r="H356" s="50" t="e">
        <f>G356/C356</f>
        <v>#DIV/0!</v>
      </c>
      <c r="I356" s="59" t="n">
        <f>Overview!AN355</f>
      </c>
      <c r="J356" s="50" t="e">
        <f>I356/C356</f>
        <v>#DIV/0!</v>
      </c>
      <c r="K356" s="59" t="n">
        <f>Overview!AQ355</f>
      </c>
      <c r="L356" s="50" t="e">
        <f>K356/C356</f>
        <v>#DIV/0!</v>
      </c>
      <c r="M356" s="59" t="n">
        <f>Overview!AT355</f>
      </c>
      <c r="N356" s="50" t="e">
        <f>M356/C356</f>
        <v>#DIV/0!</v>
      </c>
      <c r="O356" s="59" t="n">
        <f>Overview!AW355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>
      <c r="C357" s="59" t="n">
        <f>Overview!C356</f>
      </c>
      <c r="D357" s="50" t="e">
        <f>F357+H357+J357+L357+N357+P357+R357</f>
        <v>#DIV/0!</v>
      </c>
      <c r="E357" s="59" t="n">
        <f>Overview!AI356</f>
      </c>
      <c r="F357" s="50" t="e">
        <f>E357/C357</f>
        <v>#DIV/0!</v>
      </c>
      <c r="G357" s="59" t="n">
        <f>Overview!AK356</f>
      </c>
      <c r="H357" s="50" t="e">
        <f>G357/C357</f>
        <v>#DIV/0!</v>
      </c>
      <c r="I357" s="59" t="n">
        <f>Overview!AN356</f>
      </c>
      <c r="J357" s="50" t="e">
        <f>I357/C357</f>
        <v>#DIV/0!</v>
      </c>
      <c r="K357" s="59" t="n">
        <f>Overview!AQ356</f>
      </c>
      <c r="L357" s="50" t="e">
        <f>K357/C357</f>
        <v>#DIV/0!</v>
      </c>
      <c r="M357" s="59" t="n">
        <f>Overview!AT356</f>
      </c>
      <c r="N357" s="50" t="e">
        <f>M357/C357</f>
        <v>#DIV/0!</v>
      </c>
      <c r="O357" s="59" t="n">
        <f>Overview!AW356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>
      <c r="C358" s="59" t="n">
        <f>Overview!C357</f>
      </c>
      <c r="D358" s="50" t="e">
        <f>F358+H358+J358+L358+N358+P358+R358</f>
        <v>#DIV/0!</v>
      </c>
      <c r="E358" s="59" t="n">
        <f>Overview!AI357</f>
      </c>
      <c r="F358" s="50" t="e">
        <f>E358/C358</f>
        <v>#DIV/0!</v>
      </c>
      <c r="G358" s="59" t="n">
        <f>Overview!AK357</f>
      </c>
      <c r="H358" s="50" t="e">
        <f>G358/C358</f>
        <v>#DIV/0!</v>
      </c>
      <c r="I358" s="59" t="n">
        <f>Overview!AN357</f>
      </c>
      <c r="J358" s="50" t="e">
        <f>I358/C358</f>
        <v>#DIV/0!</v>
      </c>
      <c r="K358" s="59" t="n">
        <f>Overview!AQ357</f>
      </c>
      <c r="L358" s="50" t="e">
        <f>K358/C358</f>
        <v>#DIV/0!</v>
      </c>
      <c r="M358" s="59" t="n">
        <f>Overview!AT357</f>
      </c>
      <c r="N358" s="50" t="e">
        <f>M358/C358</f>
        <v>#DIV/0!</v>
      </c>
      <c r="O358" s="59" t="n">
        <f>Overview!AW357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>
      <c r="C359" s="59" t="n">
        <f>Overview!C358</f>
      </c>
      <c r="D359" s="50" t="e">
        <f>F359+H359+J359+L359+N359+P359+R359</f>
        <v>#DIV/0!</v>
      </c>
      <c r="E359" s="59" t="n">
        <f>Overview!AI358</f>
      </c>
      <c r="F359" s="50" t="e">
        <f>E359/C359</f>
        <v>#DIV/0!</v>
      </c>
      <c r="G359" s="59" t="n">
        <f>Overview!AK358</f>
      </c>
      <c r="H359" s="50" t="e">
        <f>G359/C359</f>
        <v>#DIV/0!</v>
      </c>
      <c r="I359" s="59" t="n">
        <f>Overview!AN358</f>
      </c>
      <c r="J359" s="50" t="e">
        <f>I359/C359</f>
        <v>#DIV/0!</v>
      </c>
      <c r="K359" s="59" t="n">
        <f>Overview!AQ358</f>
      </c>
      <c r="L359" s="50" t="e">
        <f>K359/C359</f>
        <v>#DIV/0!</v>
      </c>
      <c r="M359" s="59" t="n">
        <f>Overview!AT358</f>
      </c>
      <c r="N359" s="50" t="e">
        <f>M359/C359</f>
        <v>#DIV/0!</v>
      </c>
      <c r="O359" s="59" t="n">
        <f>Overview!AW358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>
      <c r="C360" s="59" t="n">
        <f>Overview!C359</f>
      </c>
      <c r="D360" s="50" t="e">
        <f>F360+H360+J360+L360+N360+P360+R360</f>
        <v>#DIV/0!</v>
      </c>
      <c r="E360" s="59" t="n">
        <f>Overview!AI359</f>
      </c>
      <c r="F360" s="50" t="e">
        <f>E360/C360</f>
        <v>#DIV/0!</v>
      </c>
      <c r="G360" s="59" t="n">
        <f>Overview!AK359</f>
      </c>
      <c r="H360" s="50" t="e">
        <f>G360/C360</f>
        <v>#DIV/0!</v>
      </c>
      <c r="I360" s="59" t="n">
        <f>Overview!AN359</f>
      </c>
      <c r="J360" s="50" t="e">
        <f>I360/C360</f>
        <v>#DIV/0!</v>
      </c>
      <c r="K360" s="59" t="n">
        <f>Overview!AQ359</f>
      </c>
      <c r="L360" s="50" t="e">
        <f>K360/C360</f>
        <v>#DIV/0!</v>
      </c>
      <c r="M360" s="59" t="n">
        <f>Overview!AT359</f>
      </c>
      <c r="N360" s="50" t="e">
        <f>M360/C360</f>
        <v>#DIV/0!</v>
      </c>
      <c r="O360" s="59" t="n">
        <f>Overview!AW359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>
      <c r="C361" s="59" t="n">
        <f>Overview!C360</f>
      </c>
      <c r="D361" s="50" t="e">
        <f>F361+H361+J361+L361+N361+P361+R361</f>
        <v>#DIV/0!</v>
      </c>
      <c r="E361" s="59" t="n">
        <f>Overview!AI360</f>
      </c>
      <c r="F361" s="50" t="e">
        <f>E361/C361</f>
        <v>#DIV/0!</v>
      </c>
      <c r="G361" s="59" t="n">
        <f>Overview!AK360</f>
      </c>
      <c r="H361" s="50" t="e">
        <f>G361/C361</f>
        <v>#DIV/0!</v>
      </c>
      <c r="I361" s="59" t="n">
        <f>Overview!AN360</f>
      </c>
      <c r="J361" s="50" t="e">
        <f>I361/C361</f>
        <v>#DIV/0!</v>
      </c>
      <c r="K361" s="59" t="n">
        <f>Overview!AQ360</f>
      </c>
      <c r="L361" s="50" t="e">
        <f>K361/C361</f>
        <v>#DIV/0!</v>
      </c>
      <c r="M361" s="59" t="n">
        <f>Overview!AT360</f>
      </c>
      <c r="N361" s="50" t="e">
        <f>M361/C361</f>
        <v>#DIV/0!</v>
      </c>
      <c r="O361" s="59" t="n">
        <f>Overview!AW360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>
      <c r="C362" s="59" t="n">
        <f>Overview!C361</f>
      </c>
      <c r="D362" s="50" t="e">
        <f>F362+H362+J362+L362+N362+P362+R362</f>
        <v>#DIV/0!</v>
      </c>
      <c r="E362" s="59" t="n">
        <f>Overview!AI361</f>
      </c>
      <c r="F362" s="50" t="e">
        <f>E362/C362</f>
        <v>#DIV/0!</v>
      </c>
      <c r="G362" s="59" t="n">
        <f>Overview!AK361</f>
      </c>
      <c r="H362" s="50" t="e">
        <f>G362/C362</f>
        <v>#DIV/0!</v>
      </c>
      <c r="I362" s="59" t="n">
        <f>Overview!AN361</f>
      </c>
      <c r="J362" s="50" t="e">
        <f>I362/C362</f>
        <v>#DIV/0!</v>
      </c>
      <c r="K362" s="59" t="n">
        <f>Overview!AQ361</f>
      </c>
      <c r="L362" s="50" t="e">
        <f>K362/C362</f>
        <v>#DIV/0!</v>
      </c>
      <c r="M362" s="59" t="n">
        <f>Overview!AT361</f>
      </c>
      <c r="N362" s="50" t="e">
        <f>M362/C362</f>
        <v>#DIV/0!</v>
      </c>
      <c r="O362" s="59" t="n">
        <f>Overview!AW361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>
      <c r="C363" s="59" t="n">
        <f>Overview!C362</f>
      </c>
      <c r="D363" s="50" t="e">
        <f>F363+H363+J363+L363+N363+P363+R363</f>
        <v>#DIV/0!</v>
      </c>
      <c r="E363" s="59" t="n">
        <f>Overview!AI362</f>
      </c>
      <c r="F363" s="50" t="e">
        <f>E363/C363</f>
        <v>#DIV/0!</v>
      </c>
      <c r="G363" s="59" t="n">
        <f>Overview!AK362</f>
      </c>
      <c r="H363" s="50" t="e">
        <f>G363/C363</f>
        <v>#DIV/0!</v>
      </c>
      <c r="I363" s="59" t="n">
        <f>Overview!AN362</f>
      </c>
      <c r="J363" s="50" t="e">
        <f>I363/C363</f>
        <v>#DIV/0!</v>
      </c>
      <c r="K363" s="59" t="n">
        <f>Overview!AQ362</f>
      </c>
      <c r="L363" s="50" t="e">
        <f>K363/C363</f>
        <v>#DIV/0!</v>
      </c>
      <c r="M363" s="59" t="n">
        <f>Overview!AT362</f>
      </c>
      <c r="N363" s="50" t="e">
        <f>M363/C363</f>
        <v>#DIV/0!</v>
      </c>
      <c r="O363" s="59" t="n">
        <f>Overview!AW362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>
      <c r="C364" s="59" t="n">
        <f>Overview!C363</f>
      </c>
      <c r="D364" s="50" t="e">
        <f>F364+H364+J364+L364+N364+P364+R364</f>
        <v>#DIV/0!</v>
      </c>
      <c r="E364" s="59" t="n">
        <f>Overview!AI363</f>
      </c>
      <c r="F364" s="50" t="e">
        <f>E364/C364</f>
        <v>#DIV/0!</v>
      </c>
      <c r="G364" s="59" t="n">
        <f>Overview!AK363</f>
      </c>
      <c r="H364" s="50" t="e">
        <f>G364/C364</f>
        <v>#DIV/0!</v>
      </c>
      <c r="I364" s="59" t="n">
        <f>Overview!AN363</f>
      </c>
      <c r="J364" s="50" t="e">
        <f>I364/C364</f>
        <v>#DIV/0!</v>
      </c>
      <c r="K364" s="59" t="n">
        <f>Overview!AQ363</f>
      </c>
      <c r="L364" s="50" t="e">
        <f>K364/C364</f>
        <v>#DIV/0!</v>
      </c>
      <c r="M364" s="59" t="n">
        <f>Overview!AT363</f>
      </c>
      <c r="N364" s="50" t="e">
        <f>M364/C364</f>
        <v>#DIV/0!</v>
      </c>
      <c r="O364" s="59" t="n">
        <f>Overview!AW363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>
      <c r="C365" s="59" t="n">
        <f>Overview!C364</f>
      </c>
      <c r="D365" s="50" t="e">
        <f>F365+H365+J365+L365+N365+P365+R365</f>
        <v>#DIV/0!</v>
      </c>
      <c r="E365" s="59" t="n">
        <f>Overview!AI364</f>
      </c>
      <c r="F365" s="50" t="e">
        <f>E365/C365</f>
        <v>#DIV/0!</v>
      </c>
      <c r="G365" s="59" t="n">
        <f>Overview!AK364</f>
      </c>
      <c r="H365" s="50" t="e">
        <f>G365/C365</f>
        <v>#DIV/0!</v>
      </c>
      <c r="I365" s="59" t="n">
        <f>Overview!AN364</f>
      </c>
      <c r="J365" s="50" t="e">
        <f>I365/C365</f>
        <v>#DIV/0!</v>
      </c>
      <c r="K365" s="59" t="n">
        <f>Overview!AQ364</f>
      </c>
      <c r="L365" s="50" t="e">
        <f>K365/C365</f>
        <v>#DIV/0!</v>
      </c>
      <c r="M365" s="59" t="n">
        <f>Overview!AT364</f>
      </c>
      <c r="N365" s="50" t="e">
        <f>M365/C365</f>
        <v>#DIV/0!</v>
      </c>
      <c r="O365" s="59" t="n">
        <f>Overview!AW364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>
      <c r="C366" s="59" t="n">
        <f>Overview!C365</f>
      </c>
      <c r="D366" s="50" t="e">
        <f>F366+H366+J366+L366+N366+P366+R366</f>
        <v>#DIV/0!</v>
      </c>
      <c r="E366" s="59" t="n">
        <f>Overview!AI365</f>
      </c>
      <c r="F366" s="50" t="e">
        <f>E366/C366</f>
        <v>#DIV/0!</v>
      </c>
      <c r="G366" s="59" t="n">
        <f>Overview!AK365</f>
      </c>
      <c r="H366" s="50" t="e">
        <f>G366/C366</f>
        <v>#DIV/0!</v>
      </c>
      <c r="I366" s="59" t="n">
        <f>Overview!AN365</f>
      </c>
      <c r="J366" s="50" t="e">
        <f>I366/C366</f>
        <v>#DIV/0!</v>
      </c>
      <c r="K366" s="59" t="n">
        <f>Overview!AQ365</f>
      </c>
      <c r="L366" s="50" t="e">
        <f>K366/C366</f>
        <v>#DIV/0!</v>
      </c>
      <c r="M366" s="59" t="n">
        <f>Overview!AT365</f>
      </c>
      <c r="N366" s="50" t="e">
        <f>M366/C366</f>
        <v>#DIV/0!</v>
      </c>
      <c r="O366" s="59" t="n">
        <f>Overview!AW365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>
      <c r="C367" s="59" t="n">
        <f>Overview!C366</f>
      </c>
      <c r="D367" s="50" t="e">
        <f>F367+H367+J367+L367+N367+P367+R367</f>
        <v>#DIV/0!</v>
      </c>
      <c r="E367" s="59" t="n">
        <f>Overview!AI366</f>
      </c>
      <c r="F367" s="50" t="e">
        <f>E367/C367</f>
        <v>#DIV/0!</v>
      </c>
      <c r="G367" s="59" t="n">
        <f>Overview!AK366</f>
      </c>
      <c r="H367" s="50" t="e">
        <f>G367/C367</f>
        <v>#DIV/0!</v>
      </c>
      <c r="I367" s="59" t="n">
        <f>Overview!AN366</f>
      </c>
      <c r="J367" s="50" t="e">
        <f>I367/C367</f>
        <v>#DIV/0!</v>
      </c>
      <c r="K367" s="59" t="n">
        <f>Overview!AQ366</f>
      </c>
      <c r="L367" s="50" t="e">
        <f>K367/C367</f>
        <v>#DIV/0!</v>
      </c>
      <c r="M367" s="59" t="n">
        <f>Overview!AT366</f>
      </c>
      <c r="N367" s="50" t="e">
        <f>M367/C367</f>
        <v>#DIV/0!</v>
      </c>
      <c r="O367" s="59" t="n">
        <f>Overview!AW366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>
      <c r="C368" s="59" t="n">
        <f>Overview!C367</f>
      </c>
      <c r="D368" s="50" t="e">
        <f>F368+H368+J368+L368+N368+P368+R368</f>
        <v>#DIV/0!</v>
      </c>
      <c r="E368" s="59" t="n">
        <f>Overview!AI367</f>
      </c>
      <c r="F368" s="50" t="e">
        <f>E368/C368</f>
        <v>#DIV/0!</v>
      </c>
      <c r="G368" s="59" t="n">
        <f>Overview!AK367</f>
      </c>
      <c r="H368" s="50" t="e">
        <f>G368/C368</f>
        <v>#DIV/0!</v>
      </c>
      <c r="I368" s="59" t="n">
        <f>Overview!AN367</f>
      </c>
      <c r="J368" s="50" t="e">
        <f>I368/C368</f>
        <v>#DIV/0!</v>
      </c>
      <c r="K368" s="59" t="n">
        <f>Overview!AQ367</f>
      </c>
      <c r="L368" s="50" t="e">
        <f>K368/C368</f>
        <v>#DIV/0!</v>
      </c>
      <c r="M368" s="59" t="n">
        <f>Overview!AT367</f>
      </c>
      <c r="N368" s="50" t="e">
        <f>M368/C368</f>
        <v>#DIV/0!</v>
      </c>
      <c r="O368" s="59" t="n">
        <f>Overview!AW367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>
      <c r="C369" s="59" t="n">
        <f>Overview!C368</f>
      </c>
      <c r="D369" s="50" t="e">
        <f>F369+H369+J369+L369+N369+P369+R369</f>
        <v>#DIV/0!</v>
      </c>
      <c r="E369" s="59" t="n">
        <f>Overview!AI368</f>
      </c>
      <c r="F369" s="50" t="e">
        <f>E369/C369</f>
        <v>#DIV/0!</v>
      </c>
      <c r="G369" s="59" t="n">
        <f>Overview!AK368</f>
      </c>
      <c r="H369" s="50" t="e">
        <f>G369/C369</f>
        <v>#DIV/0!</v>
      </c>
      <c r="I369" s="59" t="n">
        <f>Overview!AN368</f>
      </c>
      <c r="J369" s="50" t="e">
        <f>I369/C369</f>
        <v>#DIV/0!</v>
      </c>
      <c r="K369" s="59" t="n">
        <f>Overview!AQ368</f>
      </c>
      <c r="L369" s="50" t="e">
        <f>K369/C369</f>
        <v>#DIV/0!</v>
      </c>
      <c r="M369" s="59" t="n">
        <f>Overview!AT368</f>
      </c>
      <c r="N369" s="50" t="e">
        <f>M369/C369</f>
        <v>#DIV/0!</v>
      </c>
      <c r="O369" s="59" t="n">
        <f>Overview!AW368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>
      <c r="C370" s="59" t="n">
        <f>Overview!C369</f>
      </c>
      <c r="D370" s="50" t="e">
        <f>F370+H370+J370+L370+N370+P370+R370</f>
        <v>#DIV/0!</v>
      </c>
      <c r="E370" s="59" t="n">
        <f>Overview!AI369</f>
      </c>
      <c r="F370" s="50" t="e">
        <f>E370/C370</f>
        <v>#DIV/0!</v>
      </c>
      <c r="G370" s="59" t="n">
        <f>Overview!AK369</f>
      </c>
      <c r="H370" s="50" t="e">
        <f>G370/C370</f>
        <v>#DIV/0!</v>
      </c>
      <c r="I370" s="59" t="n">
        <f>Overview!AN369</f>
      </c>
      <c r="J370" s="50" t="e">
        <f>I370/C370</f>
        <v>#DIV/0!</v>
      </c>
      <c r="K370" s="59" t="n">
        <f>Overview!AQ369</f>
      </c>
      <c r="L370" s="50" t="e">
        <f>K370/C370</f>
        <v>#DIV/0!</v>
      </c>
      <c r="M370" s="59" t="n">
        <f>Overview!AT369</f>
      </c>
      <c r="N370" s="50" t="e">
        <f>M370/C370</f>
        <v>#DIV/0!</v>
      </c>
      <c r="O370" s="59" t="n">
        <f>Overview!AW369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>
      <c r="C371" s="59" t="n">
        <f>Overview!C370</f>
      </c>
      <c r="D371" s="50" t="e">
        <f>F371+H371+J371+L371+N371+P371+R371</f>
        <v>#DIV/0!</v>
      </c>
      <c r="E371" s="59" t="n">
        <f>Overview!AI370</f>
      </c>
      <c r="F371" s="50" t="e">
        <f>E371/C371</f>
        <v>#DIV/0!</v>
      </c>
      <c r="G371" s="59" t="n">
        <f>Overview!AK370</f>
      </c>
      <c r="H371" s="50" t="e">
        <f>G371/C371</f>
        <v>#DIV/0!</v>
      </c>
      <c r="I371" s="59" t="n">
        <f>Overview!AN370</f>
      </c>
      <c r="J371" s="50" t="e">
        <f>I371/C371</f>
        <v>#DIV/0!</v>
      </c>
      <c r="K371" s="59" t="n">
        <f>Overview!AQ370</f>
      </c>
      <c r="L371" s="50" t="e">
        <f>K371/C371</f>
        <v>#DIV/0!</v>
      </c>
      <c r="M371" s="59" t="n">
        <f>Overview!AT370</f>
      </c>
      <c r="N371" s="50" t="e">
        <f>M371/C371</f>
        <v>#DIV/0!</v>
      </c>
      <c r="O371" s="59" t="n">
        <f>Overview!AW370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>
      <c r="C372" s="59" t="n">
        <f>Overview!C371</f>
      </c>
      <c r="D372" s="50" t="e">
        <f>F372+H372+J372+L372+N372+P372+R372</f>
        <v>#DIV/0!</v>
      </c>
      <c r="E372" s="59" t="n">
        <f>Overview!AI371</f>
      </c>
      <c r="F372" s="50" t="e">
        <f>E372/C372</f>
        <v>#DIV/0!</v>
      </c>
      <c r="G372" s="59" t="n">
        <f>Overview!AK371</f>
      </c>
      <c r="H372" s="50" t="e">
        <f>G372/C372</f>
        <v>#DIV/0!</v>
      </c>
      <c r="I372" s="59" t="n">
        <f>Overview!AN371</f>
      </c>
      <c r="J372" s="50" t="e">
        <f>I372/C372</f>
        <v>#DIV/0!</v>
      </c>
      <c r="K372" s="59" t="n">
        <f>Overview!AQ371</f>
      </c>
      <c r="L372" s="50" t="e">
        <f>K372/C372</f>
        <v>#DIV/0!</v>
      </c>
      <c r="M372" s="59" t="n">
        <f>Overview!AT371</f>
      </c>
      <c r="N372" s="50" t="e">
        <f>M372/C372</f>
        <v>#DIV/0!</v>
      </c>
      <c r="O372" s="59" t="n">
        <f>Overview!AW371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>
      <c r="C373" s="59" t="n">
        <f>Overview!C372</f>
      </c>
      <c r="D373" s="50" t="e">
        <f>F373+H373+J373+L373+N373+P373+R373</f>
        <v>#DIV/0!</v>
      </c>
      <c r="E373" s="59" t="n">
        <f>Overview!AI372</f>
      </c>
      <c r="F373" s="50" t="e">
        <f>E373/C373</f>
        <v>#DIV/0!</v>
      </c>
      <c r="G373" s="59" t="n">
        <f>Overview!AK372</f>
      </c>
      <c r="H373" s="50" t="e">
        <f>G373/C373</f>
        <v>#DIV/0!</v>
      </c>
      <c r="I373" s="59" t="n">
        <f>Overview!AN372</f>
      </c>
      <c r="J373" s="50" t="e">
        <f>I373/C373</f>
        <v>#DIV/0!</v>
      </c>
      <c r="K373" s="59" t="n">
        <f>Overview!AQ372</f>
      </c>
      <c r="L373" s="50" t="e">
        <f>K373/C373</f>
        <v>#DIV/0!</v>
      </c>
      <c r="M373" s="59" t="n">
        <f>Overview!AT372</f>
      </c>
      <c r="N373" s="50" t="e">
        <f>M373/C373</f>
        <v>#DIV/0!</v>
      </c>
      <c r="O373" s="59" t="n">
        <f>Overview!AW372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>
      <c r="C374" s="59" t="n">
        <f>Overview!C373</f>
      </c>
      <c r="D374" s="50" t="e">
        <f>F374+H374+J374+L374+N374+P374+R374</f>
        <v>#DIV/0!</v>
      </c>
      <c r="E374" s="59" t="n">
        <f>Overview!AI373</f>
      </c>
      <c r="F374" s="50" t="e">
        <f>E374/C374</f>
        <v>#DIV/0!</v>
      </c>
      <c r="G374" s="59" t="n">
        <f>Overview!AK373</f>
      </c>
      <c r="H374" s="50" t="e">
        <f>G374/C374</f>
        <v>#DIV/0!</v>
      </c>
      <c r="I374" s="59" t="n">
        <f>Overview!AN373</f>
      </c>
      <c r="J374" s="50" t="e">
        <f>I374/C374</f>
        <v>#DIV/0!</v>
      </c>
      <c r="K374" s="59" t="n">
        <f>Overview!AQ373</f>
      </c>
      <c r="L374" s="50" t="e">
        <f>K374/C374</f>
        <v>#DIV/0!</v>
      </c>
      <c r="M374" s="59" t="n">
        <f>Overview!AT373</f>
      </c>
      <c r="N374" s="50" t="e">
        <f>M374/C374</f>
        <v>#DIV/0!</v>
      </c>
      <c r="O374" s="59" t="n">
        <f>Overview!AW373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>
      <c r="C375" s="59" t="n">
        <f>Overview!C374</f>
      </c>
      <c r="D375" s="50" t="e">
        <f>F375+H375+J375+L375+N375+P375+R375</f>
        <v>#DIV/0!</v>
      </c>
      <c r="E375" s="59" t="n">
        <f>Overview!AI374</f>
      </c>
      <c r="F375" s="50" t="e">
        <f>E375/C375</f>
        <v>#DIV/0!</v>
      </c>
      <c r="G375" s="59" t="n">
        <f>Overview!AK374</f>
      </c>
      <c r="H375" s="50" t="e">
        <f>G375/C375</f>
        <v>#DIV/0!</v>
      </c>
      <c r="I375" s="59" t="n">
        <f>Overview!AN374</f>
      </c>
      <c r="J375" s="50" t="e">
        <f>I375/C375</f>
        <v>#DIV/0!</v>
      </c>
      <c r="K375" s="59" t="n">
        <f>Overview!AQ374</f>
      </c>
      <c r="L375" s="50" t="e">
        <f>K375/C375</f>
        <v>#DIV/0!</v>
      </c>
      <c r="M375" s="59" t="n">
        <f>Overview!AT374</f>
      </c>
      <c r="N375" s="50" t="e">
        <f>M375/C375</f>
        <v>#DIV/0!</v>
      </c>
      <c r="O375" s="59" t="n">
        <f>Overview!AW374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>
      <c r="C376" s="59" t="n">
        <f>Overview!C375</f>
      </c>
      <c r="D376" s="50" t="e">
        <f>F376+H376+J376+L376+N376+P376+R376</f>
        <v>#DIV/0!</v>
      </c>
      <c r="E376" s="59" t="n">
        <f>Overview!AI375</f>
      </c>
      <c r="F376" s="50" t="e">
        <f>E376/C376</f>
        <v>#DIV/0!</v>
      </c>
      <c r="G376" s="59" t="n">
        <f>Overview!AK375</f>
      </c>
      <c r="H376" s="50" t="e">
        <f>G376/C376</f>
        <v>#DIV/0!</v>
      </c>
      <c r="I376" s="59" t="n">
        <f>Overview!AN375</f>
      </c>
      <c r="J376" s="50" t="e">
        <f>I376/C376</f>
        <v>#DIV/0!</v>
      </c>
      <c r="K376" s="59" t="n">
        <f>Overview!AQ375</f>
      </c>
      <c r="L376" s="50" t="e">
        <f>K376/C376</f>
        <v>#DIV/0!</v>
      </c>
      <c r="M376" s="59" t="n">
        <f>Overview!AT375</f>
      </c>
      <c r="N376" s="50" t="e">
        <f>M376/C376</f>
        <v>#DIV/0!</v>
      </c>
      <c r="O376" s="59" t="n">
        <f>Overview!AW375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>
      <c r="C377" s="59" t="n">
        <f>Overview!C376</f>
      </c>
      <c r="D377" s="50" t="e">
        <f>F377+H377+J377+L377+N377+P377+R377</f>
        <v>#DIV/0!</v>
      </c>
      <c r="E377" s="59" t="n">
        <f>Overview!AI376</f>
      </c>
      <c r="F377" s="50" t="e">
        <f>E377/C377</f>
        <v>#DIV/0!</v>
      </c>
      <c r="G377" s="59" t="n">
        <f>Overview!AK376</f>
      </c>
      <c r="H377" s="50" t="e">
        <f>G377/C377</f>
        <v>#DIV/0!</v>
      </c>
      <c r="I377" s="59" t="n">
        <f>Overview!AN376</f>
      </c>
      <c r="J377" s="50" t="e">
        <f>I377/C377</f>
        <v>#DIV/0!</v>
      </c>
      <c r="K377" s="59" t="n">
        <f>Overview!AQ376</f>
      </c>
      <c r="L377" s="50" t="e">
        <f>K377/C377</f>
        <v>#DIV/0!</v>
      </c>
      <c r="M377" s="59" t="n">
        <f>Overview!AT376</f>
      </c>
      <c r="N377" s="50" t="e">
        <f>M377/C377</f>
        <v>#DIV/0!</v>
      </c>
      <c r="O377" s="59" t="n">
        <f>Overview!AW376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>
      <c r="C378" s="59" t="n">
        <f>Overview!C377</f>
      </c>
      <c r="D378" s="50" t="e">
        <f>F378+H378+J378+L378+N378+P378+R378</f>
        <v>#DIV/0!</v>
      </c>
      <c r="E378" s="59" t="n">
        <f>Overview!AI377</f>
      </c>
      <c r="F378" s="50" t="e">
        <f>E378/C378</f>
        <v>#DIV/0!</v>
      </c>
      <c r="G378" s="59" t="n">
        <f>Overview!AK377</f>
      </c>
      <c r="H378" s="50" t="e">
        <f>G378/C378</f>
        <v>#DIV/0!</v>
      </c>
      <c r="I378" s="59" t="n">
        <f>Overview!AN377</f>
      </c>
      <c r="J378" s="50" t="e">
        <f>I378/C378</f>
        <v>#DIV/0!</v>
      </c>
      <c r="K378" s="59" t="n">
        <f>Overview!AQ377</f>
      </c>
      <c r="L378" s="50" t="e">
        <f>K378/C378</f>
        <v>#DIV/0!</v>
      </c>
      <c r="M378" s="59" t="n">
        <f>Overview!AT377</f>
      </c>
      <c r="N378" s="50" t="e">
        <f>M378/C378</f>
        <v>#DIV/0!</v>
      </c>
      <c r="O378" s="59" t="n">
        <f>Overview!AW377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>
      <c r="C379" s="59" t="n">
        <f>Overview!C378</f>
      </c>
      <c r="D379" s="50" t="e">
        <f>F379+H379+J379+L379+N379+P379+R379</f>
        <v>#DIV/0!</v>
      </c>
      <c r="E379" s="59" t="n">
        <f>Overview!AI378</f>
      </c>
      <c r="F379" s="50" t="e">
        <f>E379/C379</f>
        <v>#DIV/0!</v>
      </c>
      <c r="G379" s="59" t="n">
        <f>Overview!AK378</f>
      </c>
      <c r="H379" s="50" t="e">
        <f>G379/C379</f>
        <v>#DIV/0!</v>
      </c>
      <c r="I379" s="59" t="n">
        <f>Overview!AN378</f>
      </c>
      <c r="J379" s="50" t="e">
        <f>I379/C379</f>
        <v>#DIV/0!</v>
      </c>
      <c r="K379" s="59" t="n">
        <f>Overview!AQ378</f>
      </c>
      <c r="L379" s="50" t="e">
        <f>K379/C379</f>
        <v>#DIV/0!</v>
      </c>
      <c r="M379" s="59" t="n">
        <f>Overview!AT378</f>
      </c>
      <c r="N379" s="50" t="e">
        <f>M379/C379</f>
        <v>#DIV/0!</v>
      </c>
      <c r="O379" s="59" t="n">
        <f>Overview!AW378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>
      <c r="C380" s="59" t="n">
        <f>Overview!C379</f>
      </c>
      <c r="D380" s="50" t="e">
        <f>F380+H380+J380+L380+N380+P380+R380</f>
        <v>#DIV/0!</v>
      </c>
      <c r="E380" s="59" t="n">
        <f>Overview!AI379</f>
      </c>
      <c r="F380" s="50" t="e">
        <f>E380/C380</f>
        <v>#DIV/0!</v>
      </c>
      <c r="G380" s="59" t="n">
        <f>Overview!AK379</f>
      </c>
      <c r="H380" s="50" t="e">
        <f>G380/C380</f>
        <v>#DIV/0!</v>
      </c>
      <c r="I380" s="59" t="n">
        <f>Overview!AN379</f>
      </c>
      <c r="J380" s="50" t="e">
        <f>I380/C380</f>
        <v>#DIV/0!</v>
      </c>
      <c r="K380" s="59" t="n">
        <f>Overview!AQ379</f>
      </c>
      <c r="L380" s="50" t="e">
        <f>K380/C380</f>
        <v>#DIV/0!</v>
      </c>
      <c r="M380" s="59" t="n">
        <f>Overview!AT379</f>
      </c>
      <c r="N380" s="50" t="e">
        <f>M380/C380</f>
        <v>#DIV/0!</v>
      </c>
      <c r="O380" s="59" t="n">
        <f>Overview!AW379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>
      <c r="C381" s="59" t="n">
        <f>Overview!C380</f>
      </c>
      <c r="D381" s="50" t="e">
        <f>F381+H381+J381+L381+N381+P381+R381</f>
        <v>#DIV/0!</v>
      </c>
      <c r="E381" s="59" t="n">
        <f>Overview!AI380</f>
      </c>
      <c r="F381" s="50" t="e">
        <f>E381/C381</f>
        <v>#DIV/0!</v>
      </c>
      <c r="G381" s="59" t="n">
        <f>Overview!AK380</f>
      </c>
      <c r="H381" s="50" t="e">
        <f>G381/C381</f>
        <v>#DIV/0!</v>
      </c>
      <c r="I381" s="59" t="n">
        <f>Overview!AN380</f>
      </c>
      <c r="J381" s="50" t="e">
        <f>I381/C381</f>
        <v>#DIV/0!</v>
      </c>
      <c r="K381" s="59" t="n">
        <f>Overview!AQ380</f>
      </c>
      <c r="L381" s="50" t="e">
        <f>K381/C381</f>
        <v>#DIV/0!</v>
      </c>
      <c r="M381" s="59" t="n">
        <f>Overview!AT380</f>
      </c>
      <c r="N381" s="50" t="e">
        <f>M381/C381</f>
        <v>#DIV/0!</v>
      </c>
      <c r="O381" s="59" t="n">
        <f>Overview!AW380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>
      <c r="C382" s="59" t="n">
        <f>Overview!C381</f>
      </c>
      <c r="D382" s="50" t="e">
        <f>F382+H382+J382+L382+N382+P382+R382</f>
        <v>#DIV/0!</v>
      </c>
      <c r="E382" s="59" t="n">
        <f>Overview!AI381</f>
      </c>
      <c r="F382" s="50" t="e">
        <f>E382/C382</f>
        <v>#DIV/0!</v>
      </c>
      <c r="G382" s="59" t="n">
        <f>Overview!AK381</f>
      </c>
      <c r="H382" s="50" t="e">
        <f>G382/C382</f>
        <v>#DIV/0!</v>
      </c>
      <c r="I382" s="59" t="n">
        <f>Overview!AN381</f>
      </c>
      <c r="J382" s="50" t="e">
        <f>I382/C382</f>
        <v>#DIV/0!</v>
      </c>
      <c r="K382" s="59" t="n">
        <f>Overview!AQ381</f>
      </c>
      <c r="L382" s="50" t="e">
        <f>K382/C382</f>
        <v>#DIV/0!</v>
      </c>
      <c r="M382" s="59" t="n">
        <f>Overview!AT381</f>
      </c>
      <c r="N382" s="50" t="e">
        <f>M382/C382</f>
        <v>#DIV/0!</v>
      </c>
      <c r="O382" s="59" t="n">
        <f>Overview!AW381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>
      <c r="C383" s="59" t="n">
        <f>Overview!C382</f>
      </c>
      <c r="D383" s="50" t="e">
        <f>F383+H383+J383+L383+N383+P383+R383</f>
        <v>#DIV/0!</v>
      </c>
      <c r="E383" s="59" t="n">
        <f>Overview!AI382</f>
      </c>
      <c r="F383" s="50" t="e">
        <f>E383/C383</f>
        <v>#DIV/0!</v>
      </c>
      <c r="G383" s="59" t="n">
        <f>Overview!AK382</f>
      </c>
      <c r="H383" s="50" t="e">
        <f>G383/C383</f>
        <v>#DIV/0!</v>
      </c>
      <c r="I383" s="59" t="n">
        <f>Overview!AN382</f>
      </c>
      <c r="J383" s="50" t="e">
        <f>I383/C383</f>
        <v>#DIV/0!</v>
      </c>
      <c r="K383" s="59" t="n">
        <f>Overview!AQ382</f>
      </c>
      <c r="L383" s="50" t="e">
        <f>K383/C383</f>
        <v>#DIV/0!</v>
      </c>
      <c r="M383" s="59" t="n">
        <f>Overview!AT382</f>
      </c>
      <c r="N383" s="50" t="e">
        <f>M383/C383</f>
        <v>#DIV/0!</v>
      </c>
      <c r="O383" s="59" t="n">
        <f>Overview!AW382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>
      <c r="C384" s="59" t="n">
        <f>Overview!C383</f>
      </c>
      <c r="D384" s="50" t="e">
        <f>F384+H384+J384+L384+N384+P384+R384</f>
        <v>#DIV/0!</v>
      </c>
      <c r="E384" s="59" t="n">
        <f>Overview!AI383</f>
      </c>
      <c r="F384" s="50" t="e">
        <f>E384/C384</f>
        <v>#DIV/0!</v>
      </c>
      <c r="G384" s="59" t="n">
        <f>Overview!AK383</f>
      </c>
      <c r="H384" s="50" t="e">
        <f>G384/C384</f>
        <v>#DIV/0!</v>
      </c>
      <c r="I384" s="59" t="n">
        <f>Overview!AN383</f>
      </c>
      <c r="J384" s="50" t="e">
        <f>I384/C384</f>
        <v>#DIV/0!</v>
      </c>
      <c r="K384" s="59" t="n">
        <f>Overview!AQ383</f>
      </c>
      <c r="L384" s="50" t="e">
        <f>K384/C384</f>
        <v>#DIV/0!</v>
      </c>
      <c r="M384" s="59" t="n">
        <f>Overview!AT383</f>
      </c>
      <c r="N384" s="50" t="e">
        <f>M384/C384</f>
        <v>#DIV/0!</v>
      </c>
      <c r="O384" s="59" t="n">
        <f>Overview!AW383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>
      <c r="C385" s="59" t="n">
        <f>Overview!C384</f>
      </c>
      <c r="D385" s="50" t="e">
        <f>F385+H385+J385+L385+N385+P385+R385</f>
        <v>#DIV/0!</v>
      </c>
      <c r="E385" s="59" t="n">
        <f>Overview!AI384</f>
      </c>
      <c r="F385" s="50" t="e">
        <f>E385/C385</f>
        <v>#DIV/0!</v>
      </c>
      <c r="G385" s="59" t="n">
        <f>Overview!AK384</f>
      </c>
      <c r="H385" s="50" t="e">
        <f>G385/C385</f>
        <v>#DIV/0!</v>
      </c>
      <c r="I385" s="59" t="n">
        <f>Overview!AN384</f>
      </c>
      <c r="J385" s="50" t="e">
        <f>I385/C385</f>
        <v>#DIV/0!</v>
      </c>
      <c r="K385" s="59" t="n">
        <f>Overview!AQ384</f>
      </c>
      <c r="L385" s="50" t="e">
        <f>K385/C385</f>
        <v>#DIV/0!</v>
      </c>
      <c r="M385" s="59" t="n">
        <f>Overview!AT384</f>
      </c>
      <c r="N385" s="50" t="e">
        <f>M385/C385</f>
        <v>#DIV/0!</v>
      </c>
      <c r="O385" s="59" t="n">
        <f>Overview!AW384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>
      <c r="C386" s="59" t="n">
        <f>Overview!C385</f>
      </c>
      <c r="D386" s="50" t="e">
        <f>F386+H386+J386+L386+N386+P386+R386</f>
        <v>#DIV/0!</v>
      </c>
      <c r="E386" s="59" t="n">
        <f>Overview!AI385</f>
      </c>
      <c r="F386" s="50" t="e">
        <f>E386/C386</f>
        <v>#DIV/0!</v>
      </c>
      <c r="G386" s="59" t="n">
        <f>Overview!AK385</f>
      </c>
      <c r="H386" s="50" t="e">
        <f>G386/C386</f>
        <v>#DIV/0!</v>
      </c>
      <c r="I386" s="59" t="n">
        <f>Overview!AN385</f>
      </c>
      <c r="J386" s="50" t="e">
        <f>I386/C386</f>
        <v>#DIV/0!</v>
      </c>
      <c r="K386" s="59" t="n">
        <f>Overview!AQ385</f>
      </c>
      <c r="L386" s="50" t="e">
        <f>K386/C386</f>
        <v>#DIV/0!</v>
      </c>
      <c r="M386" s="59" t="n">
        <f>Overview!AT385</f>
      </c>
      <c r="N386" s="50" t="e">
        <f>M386/C386</f>
        <v>#DIV/0!</v>
      </c>
      <c r="O386" s="59" t="n">
        <f>Overview!AW385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>
      <c r="C387" s="59" t="n">
        <f>Overview!C386</f>
      </c>
      <c r="D387" s="50" t="e">
        <f>F387+H387+J387+L387+N387+P387+R387</f>
        <v>#DIV/0!</v>
      </c>
      <c r="E387" s="59" t="n">
        <f>Overview!AI386</f>
      </c>
      <c r="F387" s="50" t="e">
        <f>E387/C387</f>
        <v>#DIV/0!</v>
      </c>
      <c r="G387" s="59" t="n">
        <f>Overview!AK386</f>
      </c>
      <c r="H387" s="50" t="e">
        <f>G387/C387</f>
        <v>#DIV/0!</v>
      </c>
      <c r="I387" s="59" t="n">
        <f>Overview!AN386</f>
      </c>
      <c r="J387" s="50" t="e">
        <f>I387/C387</f>
        <v>#DIV/0!</v>
      </c>
      <c r="K387" s="59" t="n">
        <f>Overview!AQ386</f>
      </c>
      <c r="L387" s="50" t="e">
        <f>K387/C387</f>
        <v>#DIV/0!</v>
      </c>
      <c r="M387" s="59" t="n">
        <f>Overview!AT386</f>
      </c>
      <c r="N387" s="50" t="e">
        <f>M387/C387</f>
        <v>#DIV/0!</v>
      </c>
      <c r="O387" s="59" t="n">
        <f>Overview!AW386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>
      <c r="C388" s="59" t="n">
        <f>Overview!C387</f>
      </c>
      <c r="D388" s="50" t="e">
        <f>F388+H388+J388+L388+N388+P388+R388</f>
        <v>#DIV/0!</v>
      </c>
      <c r="E388" s="59" t="n">
        <f>Overview!AI387</f>
      </c>
      <c r="F388" s="50" t="e">
        <f>E388/C388</f>
        <v>#DIV/0!</v>
      </c>
      <c r="G388" s="59" t="n">
        <f>Overview!AK387</f>
      </c>
      <c r="H388" s="50" t="e">
        <f>G388/C388</f>
        <v>#DIV/0!</v>
      </c>
      <c r="I388" s="59" t="n">
        <f>Overview!AN387</f>
      </c>
      <c r="J388" s="50" t="e">
        <f>I388/C388</f>
        <v>#DIV/0!</v>
      </c>
      <c r="K388" s="59" t="n">
        <f>Overview!AQ387</f>
      </c>
      <c r="L388" s="50" t="e">
        <f>K388/C388</f>
        <v>#DIV/0!</v>
      </c>
      <c r="M388" s="59" t="n">
        <f>Overview!AT387</f>
      </c>
      <c r="N388" s="50" t="e">
        <f>M388/C388</f>
        <v>#DIV/0!</v>
      </c>
      <c r="O388" s="59" t="n">
        <f>Overview!AW387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>
      <c r="C389" s="59" t="n">
        <f>Overview!C388</f>
      </c>
      <c r="D389" s="50" t="e">
        <f>F389+H389+J389+L389+N389+P389+R389</f>
        <v>#DIV/0!</v>
      </c>
      <c r="E389" s="59" t="n">
        <f>Overview!AI388</f>
      </c>
      <c r="F389" s="50" t="e">
        <f>E389/C389</f>
        <v>#DIV/0!</v>
      </c>
      <c r="G389" s="59" t="n">
        <f>Overview!AK388</f>
      </c>
      <c r="H389" s="50" t="e">
        <f>G389/C389</f>
        <v>#DIV/0!</v>
      </c>
      <c r="I389" s="59" t="n">
        <f>Overview!AN388</f>
      </c>
      <c r="J389" s="50" t="e">
        <f>I389/C389</f>
        <v>#DIV/0!</v>
      </c>
      <c r="K389" s="59" t="n">
        <f>Overview!AQ388</f>
      </c>
      <c r="L389" s="50" t="e">
        <f>K389/C389</f>
        <v>#DIV/0!</v>
      </c>
      <c r="M389" s="59" t="n">
        <f>Overview!AT388</f>
      </c>
      <c r="N389" s="50" t="e">
        <f>M389/C389</f>
        <v>#DIV/0!</v>
      </c>
      <c r="O389" s="59" t="n">
        <f>Overview!AW388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>
      <c r="C390" s="59" t="n">
        <f>Overview!C389</f>
      </c>
      <c r="D390" s="50" t="e">
        <f>F390+H390+J390+L390+N390+P390+R390</f>
        <v>#DIV/0!</v>
      </c>
      <c r="E390" s="59" t="n">
        <f>Overview!AI389</f>
      </c>
      <c r="F390" s="50" t="e">
        <f>E390/C390</f>
        <v>#DIV/0!</v>
      </c>
      <c r="G390" s="59" t="n">
        <f>Overview!AK389</f>
      </c>
      <c r="H390" s="50" t="e">
        <f>G390/C390</f>
        <v>#DIV/0!</v>
      </c>
      <c r="I390" s="59" t="n">
        <f>Overview!AN389</f>
      </c>
      <c r="J390" s="50" t="e">
        <f>I390/C390</f>
        <v>#DIV/0!</v>
      </c>
      <c r="K390" s="59" t="n">
        <f>Overview!AQ389</f>
      </c>
      <c r="L390" s="50" t="e">
        <f>K390/C390</f>
        <v>#DIV/0!</v>
      </c>
      <c r="M390" s="59" t="n">
        <f>Overview!AT389</f>
      </c>
      <c r="N390" s="50" t="e">
        <f>M390/C390</f>
        <v>#DIV/0!</v>
      </c>
      <c r="O390" s="59" t="n">
        <f>Overview!AW389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>
      <c r="C391" s="59" t="n">
        <f>Overview!C390</f>
      </c>
      <c r="D391" s="50" t="e">
        <f>F391+H391+J391+L391+N391+P391+R391</f>
        <v>#DIV/0!</v>
      </c>
      <c r="E391" s="59" t="n">
        <f>Overview!AI390</f>
      </c>
      <c r="F391" s="50" t="e">
        <f>E391/C391</f>
        <v>#DIV/0!</v>
      </c>
      <c r="G391" s="59" t="n">
        <f>Overview!AK390</f>
      </c>
      <c r="H391" s="50" t="e">
        <f>G391/C391</f>
        <v>#DIV/0!</v>
      </c>
      <c r="I391" s="59" t="n">
        <f>Overview!AN390</f>
      </c>
      <c r="J391" s="50" t="e">
        <f>I391/C391</f>
        <v>#DIV/0!</v>
      </c>
      <c r="K391" s="59" t="n">
        <f>Overview!AQ390</f>
      </c>
      <c r="L391" s="50" t="e">
        <f>K391/C391</f>
        <v>#DIV/0!</v>
      </c>
      <c r="M391" s="59" t="n">
        <f>Overview!AT390</f>
      </c>
      <c r="N391" s="50" t="e">
        <f>M391/C391</f>
        <v>#DIV/0!</v>
      </c>
      <c r="O391" s="59" t="n">
        <f>Overview!AW390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>
      <c r="C392" s="59" t="n">
        <f>Overview!C391</f>
      </c>
      <c r="D392" s="50" t="e">
        <f>F392+H392+J392+L392+N392+P392+R392</f>
        <v>#DIV/0!</v>
      </c>
      <c r="E392" s="59" t="n">
        <f>Overview!AI391</f>
      </c>
      <c r="F392" s="50" t="e">
        <f>E392/C392</f>
        <v>#DIV/0!</v>
      </c>
      <c r="G392" s="59" t="n">
        <f>Overview!AK391</f>
      </c>
      <c r="H392" s="50" t="e">
        <f>G392/C392</f>
        <v>#DIV/0!</v>
      </c>
      <c r="I392" s="59" t="n">
        <f>Overview!AN391</f>
      </c>
      <c r="J392" s="50" t="e">
        <f>I392/C392</f>
        <v>#DIV/0!</v>
      </c>
      <c r="K392" s="59" t="n">
        <f>Overview!AQ391</f>
      </c>
      <c r="L392" s="50" t="e">
        <f>K392/C392</f>
        <v>#DIV/0!</v>
      </c>
      <c r="M392" s="59" t="n">
        <f>Overview!AT391</f>
      </c>
      <c r="N392" s="50" t="e">
        <f>M392/C392</f>
        <v>#DIV/0!</v>
      </c>
      <c r="O392" s="59" t="n">
        <f>Overview!AW391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>
      <c r="C393" s="59" t="n">
        <f>Overview!C392</f>
      </c>
      <c r="D393" s="50" t="e">
        <f>F393+H393+J393+L393+N393+P393+R393</f>
        <v>#DIV/0!</v>
      </c>
      <c r="E393" s="59" t="n">
        <f>Overview!AI392</f>
      </c>
      <c r="F393" s="50" t="e">
        <f>E393/C393</f>
        <v>#DIV/0!</v>
      </c>
      <c r="G393" s="59" t="n">
        <f>Overview!AK392</f>
      </c>
      <c r="H393" s="50" t="e">
        <f>G393/C393</f>
        <v>#DIV/0!</v>
      </c>
      <c r="I393" s="59" t="n">
        <f>Overview!AN392</f>
      </c>
      <c r="J393" s="50" t="e">
        <f>I393/C393</f>
        <v>#DIV/0!</v>
      </c>
      <c r="K393" s="59" t="n">
        <f>Overview!AQ392</f>
      </c>
      <c r="L393" s="50" t="e">
        <f>K393/C393</f>
        <v>#DIV/0!</v>
      </c>
      <c r="M393" s="59" t="n">
        <f>Overview!AT392</f>
      </c>
      <c r="N393" s="50" t="e">
        <f>M393/C393</f>
        <v>#DIV/0!</v>
      </c>
      <c r="O393" s="59" t="n">
        <f>Overview!AW392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>
      <c r="C394" s="59" t="n">
        <f>Overview!C393</f>
      </c>
      <c r="D394" s="50" t="e">
        <f>F394+H394+J394+L394+N394+P394+R394</f>
        <v>#DIV/0!</v>
      </c>
      <c r="E394" s="59" t="n">
        <f>Overview!AI393</f>
      </c>
      <c r="F394" s="50" t="e">
        <f>E394/C394</f>
        <v>#DIV/0!</v>
      </c>
      <c r="G394" s="59" t="n">
        <f>Overview!AK393</f>
      </c>
      <c r="H394" s="50" t="e">
        <f>G394/C394</f>
        <v>#DIV/0!</v>
      </c>
      <c r="I394" s="59" t="n">
        <f>Overview!AN393</f>
      </c>
      <c r="J394" s="50" t="e">
        <f>I394/C394</f>
        <v>#DIV/0!</v>
      </c>
      <c r="K394" s="59" t="n">
        <f>Overview!AQ393</f>
      </c>
      <c r="L394" s="50" t="e">
        <f>K394/C394</f>
        <v>#DIV/0!</v>
      </c>
      <c r="M394" s="59" t="n">
        <f>Overview!AT393</f>
      </c>
      <c r="N394" s="50" t="e">
        <f>M394/C394</f>
        <v>#DIV/0!</v>
      </c>
      <c r="O394" s="59" t="n">
        <f>Overview!AW393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>
      <c r="C395" s="59" t="n">
        <f>Overview!C394</f>
      </c>
      <c r="D395" s="50" t="e">
        <f>F395+H395+J395+L395+N395+P395+R395</f>
        <v>#DIV/0!</v>
      </c>
      <c r="E395" s="59" t="n">
        <f>Overview!AI394</f>
      </c>
      <c r="F395" s="50" t="e">
        <f>E395/C395</f>
        <v>#DIV/0!</v>
      </c>
      <c r="G395" s="59" t="n">
        <f>Overview!AK394</f>
      </c>
      <c r="H395" s="50" t="e">
        <f>G395/C395</f>
        <v>#DIV/0!</v>
      </c>
      <c r="I395" s="59" t="n">
        <f>Overview!AN394</f>
      </c>
      <c r="J395" s="50" t="e">
        <f>I395/C395</f>
        <v>#DIV/0!</v>
      </c>
      <c r="K395" s="59" t="n">
        <f>Overview!AQ394</f>
      </c>
      <c r="L395" s="50" t="e">
        <f>K395/C395</f>
        <v>#DIV/0!</v>
      </c>
      <c r="M395" s="59" t="n">
        <f>Overview!AT394</f>
      </c>
      <c r="N395" s="50" t="e">
        <f>M395/C395</f>
        <v>#DIV/0!</v>
      </c>
      <c r="O395" s="59" t="n">
        <f>Overview!AW394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>
      <c r="C396" s="59" t="n">
        <f>Overview!C395</f>
      </c>
      <c r="D396" s="50" t="e">
        <f>F396+H396+J396+L396+N396+P396+R396</f>
        <v>#DIV/0!</v>
      </c>
      <c r="E396" s="59" t="n">
        <f>Overview!AI395</f>
      </c>
      <c r="F396" s="50" t="e">
        <f>E396/C396</f>
        <v>#DIV/0!</v>
      </c>
      <c r="G396" s="59" t="n">
        <f>Overview!AK395</f>
      </c>
      <c r="H396" s="50" t="e">
        <f>G396/C396</f>
        <v>#DIV/0!</v>
      </c>
      <c r="I396" s="59" t="n">
        <f>Overview!AN395</f>
      </c>
      <c r="J396" s="50" t="e">
        <f>I396/C396</f>
        <v>#DIV/0!</v>
      </c>
      <c r="K396" s="59" t="n">
        <f>Overview!AQ395</f>
      </c>
      <c r="L396" s="50" t="e">
        <f>K396/C396</f>
        <v>#DIV/0!</v>
      </c>
      <c r="M396" s="59" t="n">
        <f>Overview!AT395</f>
      </c>
      <c r="N396" s="50" t="e">
        <f>M396/C396</f>
        <v>#DIV/0!</v>
      </c>
      <c r="O396" s="59" t="n">
        <f>Overview!AW395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>
      <c r="C397" s="59" t="n">
        <f>Overview!C396</f>
      </c>
      <c r="D397" s="50" t="e">
        <f>F397+H397+J397+L397+N397+P397+R397</f>
        <v>#DIV/0!</v>
      </c>
      <c r="E397" s="59" t="n">
        <f>Overview!AI396</f>
      </c>
      <c r="F397" s="50" t="e">
        <f>E397/C397</f>
        <v>#DIV/0!</v>
      </c>
      <c r="G397" s="59" t="n">
        <f>Overview!AK396</f>
      </c>
      <c r="H397" s="50" t="e">
        <f>G397/C397</f>
        <v>#DIV/0!</v>
      </c>
      <c r="I397" s="59" t="n">
        <f>Overview!AN396</f>
      </c>
      <c r="J397" s="50" t="e">
        <f>I397/C397</f>
        <v>#DIV/0!</v>
      </c>
      <c r="K397" s="59" t="n">
        <f>Overview!AQ396</f>
      </c>
      <c r="L397" s="50" t="e">
        <f>K397/C397</f>
        <v>#DIV/0!</v>
      </c>
      <c r="M397" s="59" t="n">
        <f>Overview!AT396</f>
      </c>
      <c r="N397" s="50" t="e">
        <f>M397/C397</f>
        <v>#DIV/0!</v>
      </c>
      <c r="O397" s="59" t="n">
        <f>Overview!AW396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>
      <c r="C398" s="59" t="n">
        <f>Overview!C397</f>
      </c>
      <c r="D398" s="50" t="e">
        <f>F398+H398+J398+L398+N398+P398+R398</f>
        <v>#DIV/0!</v>
      </c>
      <c r="E398" s="59" t="n">
        <f>Overview!AI397</f>
      </c>
      <c r="F398" s="50" t="e">
        <f>E398/C398</f>
        <v>#DIV/0!</v>
      </c>
      <c r="G398" s="59" t="n">
        <f>Overview!AK397</f>
      </c>
      <c r="H398" s="50" t="e">
        <f>G398/C398</f>
        <v>#DIV/0!</v>
      </c>
      <c r="I398" s="59" t="n">
        <f>Overview!AN397</f>
      </c>
      <c r="J398" s="50" t="e">
        <f>I398/C398</f>
        <v>#DIV/0!</v>
      </c>
      <c r="K398" s="59" t="n">
        <f>Overview!AQ397</f>
      </c>
      <c r="L398" s="50" t="e">
        <f>K398/C398</f>
        <v>#DIV/0!</v>
      </c>
      <c r="M398" s="59" t="n">
        <f>Overview!AT397</f>
      </c>
      <c r="N398" s="50" t="e">
        <f>M398/C398</f>
        <v>#DIV/0!</v>
      </c>
      <c r="O398" s="59" t="n">
        <f>Overview!AW397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>
      <c r="C399" s="59" t="n">
        <f>Overview!C398</f>
      </c>
      <c r="D399" s="50" t="e">
        <f>F399+H399+J399+L399+N399+P399+R399</f>
        <v>#DIV/0!</v>
      </c>
      <c r="E399" s="59" t="n">
        <f>Overview!AI398</f>
      </c>
      <c r="F399" s="50" t="e">
        <f>E399/C399</f>
        <v>#DIV/0!</v>
      </c>
      <c r="G399" s="59" t="n">
        <f>Overview!AK398</f>
      </c>
      <c r="H399" s="50" t="e">
        <f>G399/C399</f>
        <v>#DIV/0!</v>
      </c>
      <c r="I399" s="59" t="n">
        <f>Overview!AN398</f>
      </c>
      <c r="J399" s="50" t="e">
        <f>I399/C399</f>
        <v>#DIV/0!</v>
      </c>
      <c r="K399" s="59" t="n">
        <f>Overview!AQ398</f>
      </c>
      <c r="L399" s="50" t="e">
        <f>K399/C399</f>
        <v>#DIV/0!</v>
      </c>
      <c r="M399" s="59" t="n">
        <f>Overview!AT398</f>
      </c>
      <c r="N399" s="50" t="e">
        <f>M399/C399</f>
        <v>#DIV/0!</v>
      </c>
      <c r="O399" s="59" t="n">
        <f>Overview!AW398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>
      <c r="C400" s="59" t="n">
        <f>Overview!C399</f>
      </c>
      <c r="D400" s="50" t="e">
        <f>F400+H400+J400+L400+N400+P400+R400</f>
        <v>#DIV/0!</v>
      </c>
      <c r="E400" s="59" t="n">
        <f>Overview!AI399</f>
      </c>
      <c r="F400" s="50" t="e">
        <f>E400/C400</f>
        <v>#DIV/0!</v>
      </c>
      <c r="G400" s="59" t="n">
        <f>Overview!AK399</f>
      </c>
      <c r="H400" s="50" t="e">
        <f>G400/C400</f>
        <v>#DIV/0!</v>
      </c>
      <c r="I400" s="59" t="n">
        <f>Overview!AN399</f>
      </c>
      <c r="J400" s="50" t="e">
        <f>I400/C400</f>
        <v>#DIV/0!</v>
      </c>
      <c r="K400" s="59" t="n">
        <f>Overview!AQ399</f>
      </c>
      <c r="L400" s="50" t="e">
        <f>K400/C400</f>
        <v>#DIV/0!</v>
      </c>
      <c r="M400" s="59" t="n">
        <f>Overview!AT399</f>
      </c>
      <c r="N400" s="50" t="e">
        <f>M400/C400</f>
        <v>#DIV/0!</v>
      </c>
      <c r="O400" s="59" t="n">
        <f>Overview!AW399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>
      <c r="C401" s="59" t="n">
        <f>Overview!C400</f>
      </c>
      <c r="D401" s="50" t="e">
        <f>F401+H401+J401+L401+N401+P401+R401</f>
        <v>#DIV/0!</v>
      </c>
      <c r="E401" s="59" t="n">
        <f>Overview!AI400</f>
      </c>
      <c r="F401" s="50" t="e">
        <f>E401/C401</f>
        <v>#DIV/0!</v>
      </c>
      <c r="G401" s="59" t="n">
        <f>Overview!AK400</f>
      </c>
      <c r="H401" s="50" t="e">
        <f>G401/C401</f>
        <v>#DIV/0!</v>
      </c>
      <c r="I401" s="59" t="n">
        <f>Overview!AN400</f>
      </c>
      <c r="J401" s="50" t="e">
        <f>I401/C401</f>
        <v>#DIV/0!</v>
      </c>
      <c r="K401" s="59" t="n">
        <f>Overview!AQ400</f>
      </c>
      <c r="L401" s="50" t="e">
        <f>K401/C401</f>
        <v>#DIV/0!</v>
      </c>
      <c r="M401" s="59" t="n">
        <f>Overview!AT400</f>
      </c>
      <c r="N401" s="50" t="e">
        <f>M401/C401</f>
        <v>#DIV/0!</v>
      </c>
      <c r="O401" s="59" t="n">
        <f>Overview!AW400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>
      <c r="C402" s="59" t="n">
        <f>Overview!C401</f>
      </c>
      <c r="D402" s="50" t="e">
        <f>F402+H402+J402+L402+N402+P402+R402</f>
        <v>#DIV/0!</v>
      </c>
      <c r="E402" s="59" t="n">
        <f>Overview!AI401</f>
      </c>
      <c r="F402" s="50" t="e">
        <f>E402/C402</f>
        <v>#DIV/0!</v>
      </c>
      <c r="G402" s="59" t="n">
        <f>Overview!AK401</f>
      </c>
      <c r="H402" s="50" t="e">
        <f>G402/C402</f>
        <v>#DIV/0!</v>
      </c>
      <c r="I402" s="59" t="n">
        <f>Overview!AN401</f>
      </c>
      <c r="J402" s="50" t="e">
        <f>I402/C402</f>
        <v>#DIV/0!</v>
      </c>
      <c r="K402" s="59" t="n">
        <f>Overview!AQ401</f>
      </c>
      <c r="L402" s="50" t="e">
        <f>K402/C402</f>
        <v>#DIV/0!</v>
      </c>
      <c r="M402" s="59" t="n">
        <f>Overview!AT401</f>
      </c>
      <c r="N402" s="50" t="e">
        <f>M402/C402</f>
        <v>#DIV/0!</v>
      </c>
      <c r="O402" s="59" t="n">
        <f>Overview!AW401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>
      <c r="C403" s="59" t="n">
        <f>Overview!C402</f>
      </c>
      <c r="D403" s="50" t="e">
        <f>F403+H403+J403+L403+N403+P403+R403</f>
        <v>#DIV/0!</v>
      </c>
      <c r="E403" s="59" t="n">
        <f>Overview!AI402</f>
      </c>
      <c r="F403" s="50" t="e">
        <f>E403/C403</f>
        <v>#DIV/0!</v>
      </c>
      <c r="G403" s="59" t="n">
        <f>Overview!AK402</f>
      </c>
      <c r="H403" s="50" t="e">
        <f>G403/C403</f>
        <v>#DIV/0!</v>
      </c>
      <c r="I403" s="59" t="n">
        <f>Overview!AN402</f>
      </c>
      <c r="J403" s="50" t="e">
        <f>I403/C403</f>
        <v>#DIV/0!</v>
      </c>
      <c r="K403" s="59" t="n">
        <f>Overview!AQ402</f>
      </c>
      <c r="L403" s="50" t="e">
        <f>K403/C403</f>
        <v>#DIV/0!</v>
      </c>
      <c r="M403" s="59" t="n">
        <f>Overview!AT402</f>
      </c>
      <c r="N403" s="50" t="e">
        <f>M403/C403</f>
        <v>#DIV/0!</v>
      </c>
      <c r="O403" s="59" t="n">
        <f>Overview!AW402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>
      <c r="C404" s="59" t="n">
        <f>Overview!C403</f>
      </c>
      <c r="D404" s="50" t="e">
        <f>F404+H404+J404+L404+N404+P404+R404</f>
        <v>#DIV/0!</v>
      </c>
      <c r="E404" s="59" t="n">
        <f>Overview!AI403</f>
      </c>
      <c r="F404" s="50" t="e">
        <f>E404/C404</f>
        <v>#DIV/0!</v>
      </c>
      <c r="G404" s="59" t="n">
        <f>Overview!AK403</f>
      </c>
      <c r="H404" s="50" t="e">
        <f>G404/C404</f>
        <v>#DIV/0!</v>
      </c>
      <c r="I404" s="59" t="n">
        <f>Overview!AN403</f>
      </c>
      <c r="J404" s="50" t="e">
        <f>I404/C404</f>
        <v>#DIV/0!</v>
      </c>
      <c r="K404" s="59" t="n">
        <f>Overview!AQ403</f>
      </c>
      <c r="L404" s="50" t="e">
        <f>K404/C404</f>
        <v>#DIV/0!</v>
      </c>
      <c r="M404" s="59" t="n">
        <f>Overview!AT403</f>
      </c>
      <c r="N404" s="50" t="e">
        <f>M404/C404</f>
        <v>#DIV/0!</v>
      </c>
      <c r="O404" s="59" t="n">
        <f>Overview!AW403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>
      <c r="C405" s="59" t="n">
        <f>Overview!C404</f>
      </c>
      <c r="D405" s="50" t="e">
        <f>F405+H405+J405+L405+N405+P405+R405</f>
        <v>#DIV/0!</v>
      </c>
      <c r="E405" s="59" t="n">
        <f>Overview!AI404</f>
      </c>
      <c r="F405" s="50" t="e">
        <f>E405/C405</f>
        <v>#DIV/0!</v>
      </c>
      <c r="G405" s="59" t="n">
        <f>Overview!AK404</f>
      </c>
      <c r="H405" s="50" t="e">
        <f>G405/C405</f>
        <v>#DIV/0!</v>
      </c>
      <c r="I405" s="59" t="n">
        <f>Overview!AN404</f>
      </c>
      <c r="J405" s="50" t="e">
        <f>I405/C405</f>
        <v>#DIV/0!</v>
      </c>
      <c r="K405" s="59" t="n">
        <f>Overview!AQ404</f>
      </c>
      <c r="L405" s="50" t="e">
        <f>K405/C405</f>
        <v>#DIV/0!</v>
      </c>
      <c r="M405" s="59" t="n">
        <f>Overview!AT404</f>
      </c>
      <c r="N405" s="50" t="e">
        <f>M405/C405</f>
        <v>#DIV/0!</v>
      </c>
      <c r="O405" s="59" t="n">
        <f>Overview!AW404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>
      <c r="C406" s="59" t="n">
        <f>Overview!C405</f>
      </c>
      <c r="D406" s="50" t="e">
        <f>F406+H406+J406+L406+N406+P406+R406</f>
        <v>#DIV/0!</v>
      </c>
      <c r="E406" s="59" t="n">
        <f>Overview!AI405</f>
      </c>
      <c r="F406" s="50" t="e">
        <f>E406/C406</f>
        <v>#DIV/0!</v>
      </c>
      <c r="G406" s="59" t="n">
        <f>Overview!AK405</f>
      </c>
      <c r="H406" s="50" t="e">
        <f>G406/C406</f>
        <v>#DIV/0!</v>
      </c>
      <c r="I406" s="59" t="n">
        <f>Overview!AN405</f>
      </c>
      <c r="J406" s="50" t="e">
        <f>I406/C406</f>
        <v>#DIV/0!</v>
      </c>
      <c r="K406" s="59" t="n">
        <f>Overview!AQ405</f>
      </c>
      <c r="L406" s="50" t="e">
        <f>K406/C406</f>
        <v>#DIV/0!</v>
      </c>
      <c r="M406" s="59" t="n">
        <f>Overview!AT405</f>
      </c>
      <c r="N406" s="50" t="e">
        <f>M406/C406</f>
        <v>#DIV/0!</v>
      </c>
      <c r="O406" s="59" t="n">
        <f>Overview!AW405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>
      <c r="C407" s="59" t="n">
        <f>Overview!C406</f>
      </c>
      <c r="D407" s="50" t="e">
        <f>F407+H407+J407+L407+N407+P407+R407</f>
        <v>#DIV/0!</v>
      </c>
      <c r="E407" s="59" t="n">
        <f>Overview!AI406</f>
      </c>
      <c r="F407" s="50" t="e">
        <f>E407/C407</f>
        <v>#DIV/0!</v>
      </c>
      <c r="G407" s="59" t="n">
        <f>Overview!AK406</f>
      </c>
      <c r="H407" s="50" t="e">
        <f>G407/C407</f>
        <v>#DIV/0!</v>
      </c>
      <c r="I407" s="59" t="n">
        <f>Overview!AN406</f>
      </c>
      <c r="J407" s="50" t="e">
        <f>I407/C407</f>
        <v>#DIV/0!</v>
      </c>
      <c r="K407" s="59" t="n">
        <f>Overview!AQ406</f>
      </c>
      <c r="L407" s="50" t="e">
        <f>K407/C407</f>
        <v>#DIV/0!</v>
      </c>
      <c r="M407" s="59" t="n">
        <f>Overview!AT406</f>
      </c>
      <c r="N407" s="50" t="e">
        <f>M407/C407</f>
        <v>#DIV/0!</v>
      </c>
      <c r="O407" s="59" t="n">
        <f>Overview!AW406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>
      <c r="C408" s="59" t="n">
        <f>Overview!C407</f>
      </c>
      <c r="D408" s="50" t="e">
        <f>F408+H408+J408+L408+N408+P408+R408</f>
        <v>#DIV/0!</v>
      </c>
      <c r="E408" s="59" t="n">
        <f>Overview!AI407</f>
      </c>
      <c r="F408" s="50" t="e">
        <f>E408/C408</f>
        <v>#DIV/0!</v>
      </c>
      <c r="G408" s="59" t="n">
        <f>Overview!AK407</f>
      </c>
      <c r="H408" s="50" t="e">
        <f>G408/C408</f>
        <v>#DIV/0!</v>
      </c>
      <c r="I408" s="59" t="n">
        <f>Overview!AN407</f>
      </c>
      <c r="J408" s="50" t="e">
        <f>I408/C408</f>
        <v>#DIV/0!</v>
      </c>
      <c r="K408" s="59" t="n">
        <f>Overview!AQ407</f>
      </c>
      <c r="L408" s="50" t="e">
        <f>K408/C408</f>
        <v>#DIV/0!</v>
      </c>
      <c r="M408" s="59" t="n">
        <f>Overview!AT407</f>
      </c>
      <c r="N408" s="50" t="e">
        <f>M408/C408</f>
        <v>#DIV/0!</v>
      </c>
      <c r="O408" s="59" t="n">
        <f>Overview!AW407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>
      <c r="C409" s="59" t="n">
        <f>Overview!C408</f>
      </c>
      <c r="D409" s="50" t="e">
        <f>F409+H409+J409+L409+N409+P409+R409</f>
        <v>#DIV/0!</v>
      </c>
      <c r="E409" s="59" t="n">
        <f>Overview!AI408</f>
      </c>
      <c r="F409" s="50" t="e">
        <f>E409/C409</f>
        <v>#DIV/0!</v>
      </c>
      <c r="G409" s="59" t="n">
        <f>Overview!AK408</f>
      </c>
      <c r="H409" s="50" t="e">
        <f>G409/C409</f>
        <v>#DIV/0!</v>
      </c>
      <c r="I409" s="59" t="n">
        <f>Overview!AN408</f>
      </c>
      <c r="J409" s="50" t="e">
        <f>I409/C409</f>
        <v>#DIV/0!</v>
      </c>
      <c r="K409" s="59" t="n">
        <f>Overview!AQ408</f>
      </c>
      <c r="L409" s="50" t="e">
        <f>K409/C409</f>
        <v>#DIV/0!</v>
      </c>
      <c r="M409" s="59" t="n">
        <f>Overview!AT408</f>
      </c>
      <c r="N409" s="50" t="e">
        <f>M409/C409</f>
        <v>#DIV/0!</v>
      </c>
      <c r="O409" s="59" t="n">
        <f>Overview!AW408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>
      <c r="C410" s="59" t="n">
        <f>Overview!C409</f>
      </c>
      <c r="D410" s="50" t="e">
        <f>F410+H410+J410+L410+N410+P410+R410</f>
        <v>#DIV/0!</v>
      </c>
      <c r="E410" s="59" t="n">
        <f>Overview!AI409</f>
      </c>
      <c r="F410" s="50" t="e">
        <f>E410/C410</f>
        <v>#DIV/0!</v>
      </c>
      <c r="G410" s="59" t="n">
        <f>Overview!AK409</f>
      </c>
      <c r="H410" s="50" t="e">
        <f>G410/C410</f>
        <v>#DIV/0!</v>
      </c>
      <c r="I410" s="59" t="n">
        <f>Overview!AN409</f>
      </c>
      <c r="J410" s="50" t="e">
        <f>I410/C410</f>
        <v>#DIV/0!</v>
      </c>
      <c r="K410" s="59" t="n">
        <f>Overview!AQ409</f>
      </c>
      <c r="L410" s="50" t="e">
        <f>K410/C410</f>
        <v>#DIV/0!</v>
      </c>
      <c r="M410" s="59" t="n">
        <f>Overview!AT409</f>
      </c>
      <c r="N410" s="50" t="e">
        <f>M410/C410</f>
        <v>#DIV/0!</v>
      </c>
      <c r="O410" s="59" t="n">
        <f>Overview!AW409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>
      <c r="C411" s="59" t="n">
        <f>Overview!C410</f>
      </c>
      <c r="D411" s="50" t="e">
        <f>F411+H411+J411+L411+N411+P411+R411</f>
        <v>#DIV/0!</v>
      </c>
      <c r="E411" s="59" t="n">
        <f>Overview!AI410</f>
      </c>
      <c r="F411" s="50" t="e">
        <f>E411/C411</f>
        <v>#DIV/0!</v>
      </c>
      <c r="G411" s="59" t="n">
        <f>Overview!AK410</f>
      </c>
      <c r="H411" s="50" t="e">
        <f>G411/C411</f>
        <v>#DIV/0!</v>
      </c>
      <c r="I411" s="59" t="n">
        <f>Overview!AN410</f>
      </c>
      <c r="J411" s="50" t="e">
        <f>I411/C411</f>
        <v>#DIV/0!</v>
      </c>
      <c r="K411" s="59" t="n">
        <f>Overview!AQ410</f>
      </c>
      <c r="L411" s="50" t="e">
        <f>K411/C411</f>
        <v>#DIV/0!</v>
      </c>
      <c r="M411" s="59" t="n">
        <f>Overview!AT410</f>
      </c>
      <c r="N411" s="50" t="e">
        <f>M411/C411</f>
        <v>#DIV/0!</v>
      </c>
      <c r="O411" s="59" t="n">
        <f>Overview!AW410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>
      <c r="C412" s="59" t="n">
        <f>Overview!C411</f>
      </c>
      <c r="D412" s="50" t="e">
        <f>F412+H412+J412+L412+N412+P412+R412</f>
        <v>#DIV/0!</v>
      </c>
      <c r="E412" s="59" t="n">
        <f>Overview!AI411</f>
      </c>
      <c r="F412" s="50" t="e">
        <f>E412/C412</f>
        <v>#DIV/0!</v>
      </c>
      <c r="G412" s="59" t="n">
        <f>Overview!AK411</f>
      </c>
      <c r="H412" s="50" t="e">
        <f>G412/C412</f>
        <v>#DIV/0!</v>
      </c>
      <c r="I412" s="59" t="n">
        <f>Overview!AN411</f>
      </c>
      <c r="J412" s="50" t="e">
        <f>I412/C412</f>
        <v>#DIV/0!</v>
      </c>
      <c r="K412" s="59" t="n">
        <f>Overview!AQ411</f>
      </c>
      <c r="L412" s="50" t="e">
        <f>K412/C412</f>
        <v>#DIV/0!</v>
      </c>
      <c r="M412" s="59" t="n">
        <f>Overview!AT411</f>
      </c>
      <c r="N412" s="50" t="e">
        <f>M412/C412</f>
        <v>#DIV/0!</v>
      </c>
      <c r="O412" s="59" t="n">
        <f>Overview!AW411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>
      <c r="C413" s="59" t="n">
        <f>Overview!C412</f>
      </c>
      <c r="D413" s="50" t="e">
        <f>F413+H413+J413+L413+N413+P413+R413</f>
        <v>#DIV/0!</v>
      </c>
      <c r="E413" s="59" t="n">
        <f>Overview!AI412</f>
      </c>
      <c r="F413" s="50" t="e">
        <f>E413/C413</f>
        <v>#DIV/0!</v>
      </c>
      <c r="G413" s="59" t="n">
        <f>Overview!AK412</f>
      </c>
      <c r="H413" s="50" t="e">
        <f>G413/C413</f>
        <v>#DIV/0!</v>
      </c>
      <c r="I413" s="59" t="n">
        <f>Overview!AN412</f>
      </c>
      <c r="J413" s="50" t="e">
        <f>I413/C413</f>
        <v>#DIV/0!</v>
      </c>
      <c r="K413" s="59" t="n">
        <f>Overview!AQ412</f>
      </c>
      <c r="L413" s="50" t="e">
        <f>K413/C413</f>
        <v>#DIV/0!</v>
      </c>
      <c r="M413" s="59" t="n">
        <f>Overview!AT412</f>
      </c>
      <c r="N413" s="50" t="e">
        <f>M413/C413</f>
        <v>#DIV/0!</v>
      </c>
      <c r="O413" s="59" t="n">
        <f>Overview!AW412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>
      <c r="C414" s="59" t="n">
        <f>Overview!C413</f>
      </c>
      <c r="D414" s="50" t="e">
        <f>F414+H414+J414+L414+N414+P414+R414</f>
        <v>#DIV/0!</v>
      </c>
      <c r="E414" s="59" t="n">
        <f>Overview!AI413</f>
      </c>
      <c r="F414" s="50" t="e">
        <f>E414/C414</f>
        <v>#DIV/0!</v>
      </c>
      <c r="G414" s="59" t="n">
        <f>Overview!AK413</f>
      </c>
      <c r="H414" s="50" t="e">
        <f>G414/C414</f>
        <v>#DIV/0!</v>
      </c>
      <c r="I414" s="59" t="n">
        <f>Overview!AN413</f>
      </c>
      <c r="J414" s="50" t="e">
        <f>I414/C414</f>
        <v>#DIV/0!</v>
      </c>
      <c r="K414" s="59" t="n">
        <f>Overview!AQ413</f>
      </c>
      <c r="L414" s="50" t="e">
        <f>K414/C414</f>
        <v>#DIV/0!</v>
      </c>
      <c r="M414" s="59" t="n">
        <f>Overview!AT413</f>
      </c>
      <c r="N414" s="50" t="e">
        <f>M414/C414</f>
        <v>#DIV/0!</v>
      </c>
      <c r="O414" s="59" t="n">
        <f>Overview!AW413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>
      <c r="C415" s="59" t="n">
        <f>Overview!C414</f>
      </c>
      <c r="D415" s="50" t="e">
        <f>F415+H415+J415+L415+N415+P415+R415</f>
        <v>#DIV/0!</v>
      </c>
      <c r="E415" s="59" t="n">
        <f>Overview!AI414</f>
      </c>
      <c r="F415" s="50" t="e">
        <f>E415/C415</f>
        <v>#DIV/0!</v>
      </c>
      <c r="G415" s="59" t="n">
        <f>Overview!AK414</f>
      </c>
      <c r="H415" s="50" t="e">
        <f>G415/C415</f>
        <v>#DIV/0!</v>
      </c>
      <c r="I415" s="59" t="n">
        <f>Overview!AN414</f>
      </c>
      <c r="J415" s="50" t="e">
        <f>I415/C415</f>
        <v>#DIV/0!</v>
      </c>
      <c r="K415" s="59" t="n">
        <f>Overview!AQ414</f>
      </c>
      <c r="L415" s="50" t="e">
        <f>K415/C415</f>
        <v>#DIV/0!</v>
      </c>
      <c r="M415" s="59" t="n">
        <f>Overview!AT414</f>
      </c>
      <c r="N415" s="50" t="e">
        <f>M415/C415</f>
        <v>#DIV/0!</v>
      </c>
      <c r="O415" s="59" t="n">
        <f>Overview!AW414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>
      <c r="C416" s="59" t="n">
        <f>Overview!C415</f>
      </c>
      <c r="D416" s="50" t="e">
        <f>F416+H416+J416+L416+N416+P416+R416</f>
        <v>#DIV/0!</v>
      </c>
      <c r="E416" s="59" t="n">
        <f>Overview!AI415</f>
      </c>
      <c r="F416" s="50" t="e">
        <f>E416/C416</f>
        <v>#DIV/0!</v>
      </c>
      <c r="G416" s="59" t="n">
        <f>Overview!AK415</f>
      </c>
      <c r="H416" s="50" t="e">
        <f>G416/C416</f>
        <v>#DIV/0!</v>
      </c>
      <c r="I416" s="59" t="n">
        <f>Overview!AN415</f>
      </c>
      <c r="J416" s="50" t="e">
        <f>I416/C416</f>
        <v>#DIV/0!</v>
      </c>
      <c r="K416" s="59" t="n">
        <f>Overview!AQ415</f>
      </c>
      <c r="L416" s="50" t="e">
        <f>K416/C416</f>
        <v>#DIV/0!</v>
      </c>
      <c r="M416" s="59" t="n">
        <f>Overview!AT415</f>
      </c>
      <c r="N416" s="50" t="e">
        <f>M416/C416</f>
        <v>#DIV/0!</v>
      </c>
      <c r="O416" s="59" t="n">
        <f>Overview!AW415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>
      <c r="C417" s="59" t="n">
        <f>Overview!C416</f>
      </c>
      <c r="D417" s="50" t="e">
        <f>F417+H417+J417+L417+N417+P417+R417</f>
        <v>#DIV/0!</v>
      </c>
      <c r="E417" s="59" t="n">
        <f>Overview!AI416</f>
      </c>
      <c r="F417" s="50" t="e">
        <f>E417/C417</f>
        <v>#DIV/0!</v>
      </c>
      <c r="G417" s="59" t="n">
        <f>Overview!AK416</f>
      </c>
      <c r="H417" s="50" t="e">
        <f>G417/C417</f>
        <v>#DIV/0!</v>
      </c>
      <c r="I417" s="59" t="n">
        <f>Overview!AN416</f>
      </c>
      <c r="J417" s="50" t="e">
        <f>I417/C417</f>
        <v>#DIV/0!</v>
      </c>
      <c r="K417" s="59" t="n">
        <f>Overview!AQ416</f>
      </c>
      <c r="L417" s="50" t="e">
        <f>K417/C417</f>
        <v>#DIV/0!</v>
      </c>
      <c r="M417" s="59" t="n">
        <f>Overview!AT416</f>
      </c>
      <c r="N417" s="50" t="e">
        <f>M417/C417</f>
        <v>#DIV/0!</v>
      </c>
      <c r="O417" s="59" t="n">
        <f>Overview!AW416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>
      <c r="C418" s="59" t="n">
        <f>Overview!C417</f>
      </c>
      <c r="D418" s="50" t="e">
        <f>F418+H418+J418+L418+N418+P418+R418</f>
        <v>#DIV/0!</v>
      </c>
      <c r="E418" s="59" t="n">
        <f>Overview!AI417</f>
      </c>
      <c r="F418" s="50" t="e">
        <f>E418/C418</f>
        <v>#DIV/0!</v>
      </c>
      <c r="G418" s="59" t="n">
        <f>Overview!AK417</f>
      </c>
      <c r="H418" s="50" t="e">
        <f>G418/C418</f>
        <v>#DIV/0!</v>
      </c>
      <c r="I418" s="59" t="n">
        <f>Overview!AN417</f>
      </c>
      <c r="J418" s="50" t="e">
        <f>I418/C418</f>
        <v>#DIV/0!</v>
      </c>
      <c r="K418" s="59" t="n">
        <f>Overview!AQ417</f>
      </c>
      <c r="L418" s="50" t="e">
        <f>K418/C418</f>
        <v>#DIV/0!</v>
      </c>
      <c r="M418" s="59" t="n">
        <f>Overview!AT417</f>
      </c>
      <c r="N418" s="50" t="e">
        <f>M418/C418</f>
        <v>#DIV/0!</v>
      </c>
      <c r="O418" s="59" t="n">
        <f>Overview!AW417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>
      <c r="C419" s="59" t="n">
        <f>Overview!C418</f>
      </c>
      <c r="D419" s="50" t="e">
        <f>F419+H419+J419+L419+N419+P419+R419</f>
        <v>#DIV/0!</v>
      </c>
      <c r="E419" s="59" t="n">
        <f>Overview!AI418</f>
      </c>
      <c r="F419" s="50" t="e">
        <f>E419/C419</f>
        <v>#DIV/0!</v>
      </c>
      <c r="G419" s="59" t="n">
        <f>Overview!AK418</f>
      </c>
      <c r="H419" s="50" t="e">
        <f>G419/C419</f>
        <v>#DIV/0!</v>
      </c>
      <c r="I419" s="59" t="n">
        <f>Overview!AN418</f>
      </c>
      <c r="J419" s="50" t="e">
        <f>I419/C419</f>
        <v>#DIV/0!</v>
      </c>
      <c r="K419" s="59" t="n">
        <f>Overview!AQ418</f>
      </c>
      <c r="L419" s="50" t="e">
        <f>K419/C419</f>
        <v>#DIV/0!</v>
      </c>
      <c r="M419" s="59" t="n">
        <f>Overview!AT418</f>
      </c>
      <c r="N419" s="50" t="e">
        <f>M419/C419</f>
        <v>#DIV/0!</v>
      </c>
      <c r="O419" s="59" t="n">
        <f>Overview!AW418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>
      <c r="C420" s="59" t="n">
        <f>Overview!C419</f>
      </c>
      <c r="D420" s="50" t="e">
        <f>F420+H420+J420+L420+N420+P420+R420</f>
        <v>#DIV/0!</v>
      </c>
      <c r="E420" s="59" t="n">
        <f>Overview!AI419</f>
      </c>
      <c r="F420" s="50" t="e">
        <f>E420/C420</f>
        <v>#DIV/0!</v>
      </c>
      <c r="G420" s="59" t="n">
        <f>Overview!AK419</f>
      </c>
      <c r="H420" s="50" t="e">
        <f>G420/C420</f>
        <v>#DIV/0!</v>
      </c>
      <c r="I420" s="59" t="n">
        <f>Overview!AN419</f>
      </c>
      <c r="J420" s="50" t="e">
        <f>I420/C420</f>
        <v>#DIV/0!</v>
      </c>
      <c r="K420" s="59" t="n">
        <f>Overview!AQ419</f>
      </c>
      <c r="L420" s="50" t="e">
        <f>K420/C420</f>
        <v>#DIV/0!</v>
      </c>
      <c r="M420" s="59" t="n">
        <f>Overview!AT419</f>
      </c>
      <c r="N420" s="50" t="e">
        <f>M420/C420</f>
        <v>#DIV/0!</v>
      </c>
      <c r="O420" s="59" t="n">
        <f>Overview!AW419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>
      <c r="C421" s="59" t="n">
        <f>Overview!C420</f>
      </c>
      <c r="D421" s="50" t="e">
        <f>F421+H421+J421+L421+N421+P421+R421</f>
        <v>#DIV/0!</v>
      </c>
      <c r="E421" s="59" t="n">
        <f>Overview!AI420</f>
      </c>
      <c r="F421" s="50" t="e">
        <f>E421/C421</f>
        <v>#DIV/0!</v>
      </c>
      <c r="G421" s="59" t="n">
        <f>Overview!AK420</f>
      </c>
      <c r="H421" s="50" t="e">
        <f>G421/C421</f>
        <v>#DIV/0!</v>
      </c>
      <c r="I421" s="59" t="n">
        <f>Overview!AN420</f>
      </c>
      <c r="J421" s="50" t="e">
        <f>I421/C421</f>
        <v>#DIV/0!</v>
      </c>
      <c r="K421" s="59" t="n">
        <f>Overview!AQ420</f>
      </c>
      <c r="L421" s="50" t="e">
        <f>K421/C421</f>
        <v>#DIV/0!</v>
      </c>
      <c r="M421" s="59" t="n">
        <f>Overview!AT420</f>
      </c>
      <c r="N421" s="50" t="e">
        <f>M421/C421</f>
        <v>#DIV/0!</v>
      </c>
      <c r="O421" s="59" t="n">
        <f>Overview!AW420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>
      <c r="C422" s="59" t="n">
        <f>Overview!C421</f>
      </c>
      <c r="D422" s="50" t="e">
        <f>F422+H422+J422+L422+N422+P422+R422</f>
        <v>#DIV/0!</v>
      </c>
      <c r="E422" s="59" t="n">
        <f>Overview!AI421</f>
      </c>
      <c r="F422" s="50" t="e">
        <f>E422/C422</f>
        <v>#DIV/0!</v>
      </c>
      <c r="G422" s="59" t="n">
        <f>Overview!AK421</f>
      </c>
      <c r="H422" s="50" t="e">
        <f>G422/C422</f>
        <v>#DIV/0!</v>
      </c>
      <c r="I422" s="59" t="n">
        <f>Overview!AN421</f>
      </c>
      <c r="J422" s="50" t="e">
        <f>I422/C422</f>
        <v>#DIV/0!</v>
      </c>
      <c r="K422" s="59" t="n">
        <f>Overview!AQ421</f>
      </c>
      <c r="L422" s="50" t="e">
        <f>K422/C422</f>
        <v>#DIV/0!</v>
      </c>
      <c r="M422" s="59" t="n">
        <f>Overview!AT421</f>
      </c>
      <c r="N422" s="50" t="e">
        <f>M422/C422</f>
        <v>#DIV/0!</v>
      </c>
      <c r="O422" s="59" t="n">
        <f>Overview!AW421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>
      <c r="C423" s="59" t="n">
        <f>Overview!C422</f>
      </c>
      <c r="D423" s="50" t="e">
        <f>F423+H423+J423+L423+N423+P423+R423</f>
        <v>#DIV/0!</v>
      </c>
      <c r="E423" s="59" t="n">
        <f>Overview!AI422</f>
      </c>
      <c r="F423" s="50" t="e">
        <f>E423/C423</f>
        <v>#DIV/0!</v>
      </c>
      <c r="G423" s="59" t="n">
        <f>Overview!AK422</f>
      </c>
      <c r="H423" s="50" t="e">
        <f>G423/C423</f>
        <v>#DIV/0!</v>
      </c>
      <c r="I423" s="59" t="n">
        <f>Overview!AN422</f>
      </c>
      <c r="J423" s="50" t="e">
        <f>I423/C423</f>
        <v>#DIV/0!</v>
      </c>
      <c r="K423" s="59" t="n">
        <f>Overview!AQ422</f>
      </c>
      <c r="L423" s="50" t="e">
        <f>K423/C423</f>
        <v>#DIV/0!</v>
      </c>
      <c r="M423" s="59" t="n">
        <f>Overview!AT422</f>
      </c>
      <c r="N423" s="50" t="e">
        <f>M423/C423</f>
        <v>#DIV/0!</v>
      </c>
      <c r="O423" s="59" t="n">
        <f>Overview!AW422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>
      <c r="C424" s="59" t="n">
        <f>Overview!C423</f>
      </c>
      <c r="D424" s="50" t="e">
        <f>F424+H424+J424+L424+N424+P424+R424</f>
        <v>#DIV/0!</v>
      </c>
      <c r="E424" s="59" t="n">
        <f>Overview!AI423</f>
      </c>
      <c r="F424" s="50" t="e">
        <f>E424/C424</f>
        <v>#DIV/0!</v>
      </c>
      <c r="G424" s="59" t="n">
        <f>Overview!AK423</f>
      </c>
      <c r="H424" s="50" t="e">
        <f>G424/C424</f>
        <v>#DIV/0!</v>
      </c>
      <c r="I424" s="59" t="n">
        <f>Overview!AN423</f>
      </c>
      <c r="J424" s="50" t="e">
        <f>I424/C424</f>
        <v>#DIV/0!</v>
      </c>
      <c r="K424" s="59" t="n">
        <f>Overview!AQ423</f>
      </c>
      <c r="L424" s="50" t="e">
        <f>K424/C424</f>
        <v>#DIV/0!</v>
      </c>
      <c r="M424" s="59" t="n">
        <f>Overview!AT423</f>
      </c>
      <c r="N424" s="50" t="e">
        <f>M424/C424</f>
        <v>#DIV/0!</v>
      </c>
      <c r="O424" s="59" t="n">
        <f>Overview!AW423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>
      <c r="C425" s="59" t="n">
        <f>Overview!C424</f>
      </c>
      <c r="D425" s="50" t="e">
        <f>F425+H425+J425+L425+N425+P425+R425</f>
        <v>#DIV/0!</v>
      </c>
      <c r="E425" s="59" t="n">
        <f>Overview!AI424</f>
      </c>
      <c r="F425" s="50" t="e">
        <f>E425/C425</f>
        <v>#DIV/0!</v>
      </c>
      <c r="G425" s="59" t="n">
        <f>Overview!AK424</f>
      </c>
      <c r="H425" s="50" t="e">
        <f>G425/C425</f>
        <v>#DIV/0!</v>
      </c>
      <c r="I425" s="59" t="n">
        <f>Overview!AN424</f>
      </c>
      <c r="J425" s="50" t="e">
        <f>I425/C425</f>
        <v>#DIV/0!</v>
      </c>
      <c r="K425" s="59" t="n">
        <f>Overview!AQ424</f>
      </c>
      <c r="L425" s="50" t="e">
        <f>K425/C425</f>
        <v>#DIV/0!</v>
      </c>
      <c r="M425" s="59" t="n">
        <f>Overview!AT424</f>
      </c>
      <c r="N425" s="50" t="e">
        <f>M425/C425</f>
        <v>#DIV/0!</v>
      </c>
      <c r="O425" s="59" t="n">
        <f>Overview!AW424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>
      <c r="C426" s="59" t="n">
        <f>Overview!C425</f>
      </c>
      <c r="D426" s="50" t="e">
        <f>F426+H426+J426+L426+N426+P426+R426</f>
        <v>#DIV/0!</v>
      </c>
      <c r="E426" s="59" t="n">
        <f>Overview!AI425</f>
      </c>
      <c r="F426" s="50" t="e">
        <f>E426/C426</f>
        <v>#DIV/0!</v>
      </c>
      <c r="G426" s="59" t="n">
        <f>Overview!AK425</f>
      </c>
      <c r="H426" s="50" t="e">
        <f>G426/C426</f>
        <v>#DIV/0!</v>
      </c>
      <c r="I426" s="59" t="n">
        <f>Overview!AN425</f>
      </c>
      <c r="J426" s="50" t="e">
        <f>I426/C426</f>
        <v>#DIV/0!</v>
      </c>
      <c r="K426" s="59" t="n">
        <f>Overview!AQ425</f>
      </c>
      <c r="L426" s="50" t="e">
        <f>K426/C426</f>
        <v>#DIV/0!</v>
      </c>
      <c r="M426" s="59" t="n">
        <f>Overview!AT425</f>
      </c>
      <c r="N426" s="50" t="e">
        <f>M426/C426</f>
        <v>#DIV/0!</v>
      </c>
      <c r="O426" s="59" t="n">
        <f>Overview!AW425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>
      <c r="C427" s="59" t="n">
        <f>Overview!C426</f>
      </c>
      <c r="D427" s="50" t="e">
        <f>F427+H427+J427+L427+N427+P427+R427</f>
        <v>#DIV/0!</v>
      </c>
      <c r="E427" s="59" t="n">
        <f>Overview!AI426</f>
      </c>
      <c r="F427" s="50" t="e">
        <f>E427/C427</f>
        <v>#DIV/0!</v>
      </c>
      <c r="G427" s="59" t="n">
        <f>Overview!AK426</f>
      </c>
      <c r="H427" s="50" t="e">
        <f>G427/C427</f>
        <v>#DIV/0!</v>
      </c>
      <c r="I427" s="59" t="n">
        <f>Overview!AN426</f>
      </c>
      <c r="J427" s="50" t="e">
        <f>I427/C427</f>
        <v>#DIV/0!</v>
      </c>
      <c r="K427" s="59" t="n">
        <f>Overview!AQ426</f>
      </c>
      <c r="L427" s="50" t="e">
        <f>K427/C427</f>
        <v>#DIV/0!</v>
      </c>
      <c r="M427" s="59" t="n">
        <f>Overview!AT426</f>
      </c>
      <c r="N427" s="50" t="e">
        <f>M427/C427</f>
        <v>#DIV/0!</v>
      </c>
      <c r="O427" s="59" t="n">
        <f>Overview!AW426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DC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21</v>
      </c>
      <c r="F2" s="65" t="s">
        <v>77</v>
      </c>
      <c r="G2" s="64" t="s">
        <v>78</v>
      </c>
      <c r="H2" s="65" t="s">
        <v>79</v>
      </c>
      <c r="I2" s="66" t="s">
        <v>80</v>
      </c>
      <c r="J2" s="65" t="s">
        <v>81</v>
      </c>
      <c r="K2" s="64" t="s">
        <v>82</v>
      </c>
      <c r="L2" s="65" t="s">
        <v>83</v>
      </c>
      <c r="M2" s="66" t="s">
        <v>84</v>
      </c>
      <c r="N2" s="65" t="s">
        <v>85</v>
      </c>
      <c r="O2" s="64" t="s">
        <v>86</v>
      </c>
      <c r="P2" s="65" t="s">
        <v>87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91856</v>
      </c>
      <c r="D3" s="49" t="n">
        <f>F3+H3+J3+L3+N3+P3</f>
        <v>0.900986326423967</v>
      </c>
      <c r="E3" s="47" t="n">
        <f>'1-PopRaceAlone'!E3</f>
        <v>21598</v>
      </c>
      <c r="F3" s="49" t="n">
        <f>E3/C3</f>
        <v>0.235128897404633</v>
      </c>
      <c r="G3" s="47" t="n">
        <v>33925</v>
      </c>
      <c r="H3" s="49" t="n">
        <f>G3/C3</f>
        <v>0.369328078731928</v>
      </c>
      <c r="I3" s="47" t="n">
        <v>2066</v>
      </c>
      <c r="J3" s="49" t="n">
        <f>I3/C3</f>
        <v>0.022491726180108</v>
      </c>
      <c r="K3" s="47" t="n">
        <v>464</v>
      </c>
      <c r="L3" s="49" t="n">
        <f>K3/C3</f>
        <v>0.0050513847761714</v>
      </c>
      <c r="M3" s="47" t="n">
        <v>83</v>
      </c>
      <c r="N3" s="49" t="n">
        <f>M3/C3</f>
        <v>0.000903588225047901</v>
      </c>
      <c r="O3" s="47" t="n">
        <v>24625</v>
      </c>
      <c r="P3" s="49" t="n">
        <f>O3/C3</f>
        <v>0.268082651106079</v>
      </c>
      <c r="Q3" s="62" t="n">
        <f>C3-E3</f>
        <v>70258</v>
      </c>
      <c r="R3" s="49" t="n">
        <f>Q3/$C3</f>
        <v>0.764871102595367</v>
      </c>
    </row>
    <row r="4" ht="12.75">
      <c r="A4" s="9" t="n">
        <v>2</v>
      </c>
      <c r="B4" s="25"/>
      <c r="C4" s="47" t="n">
        <f>Overview!B4</f>
        <v>89622</v>
      </c>
      <c r="D4" s="49" t="n">
        <f>F4+H4+J4+L4+N4+P4</f>
        <v>0.904141840173172</v>
      </c>
      <c r="E4" s="47" t="n">
        <f>'1-PopRaceAlone'!E4</f>
        <v>60517</v>
      </c>
      <c r="F4" s="49" t="n">
        <f>E4/C4</f>
        <v>0.675247149137489</v>
      </c>
      <c r="G4" s="47" t="n">
        <v>10969</v>
      </c>
      <c r="H4" s="49" t="n">
        <f>G4/C4</f>
        <v>0.12239182343621</v>
      </c>
      <c r="I4" s="47" t="n">
        <v>874</v>
      </c>
      <c r="J4" s="49" t="n">
        <f>I4/C4</f>
        <v>0.00975206980428913</v>
      </c>
      <c r="K4" s="47" t="n">
        <v>1115</v>
      </c>
      <c r="L4" s="49" t="n">
        <f>K4/C4</f>
        <v>0.0124411416839615</v>
      </c>
      <c r="M4" s="47" t="n">
        <v>67</v>
      </c>
      <c r="N4" s="49" t="n">
        <f>M4/C4</f>
        <v>0.000747584298498137</v>
      </c>
      <c r="O4" s="47" t="n">
        <v>7489</v>
      </c>
      <c r="P4" s="49" t="n">
        <f>O4/C4</f>
        <v>0.0835620718127246</v>
      </c>
      <c r="Q4" s="62" t="n">
        <f>C4-E4</f>
        <v>29105</v>
      </c>
      <c r="R4" s="49" t="n">
        <f>Q4/$C4</f>
        <v>0.324752850862511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</row>
    <row r="5" ht="12.75">
      <c r="A5" s="9" t="n">
        <v>3</v>
      </c>
      <c r="B5" s="25"/>
      <c r="C5" s="47" t="n">
        <f>Overview!B5</f>
        <v>93531</v>
      </c>
      <c r="D5" s="49" t="n">
        <f>F5+H5+J5+L5+N5+P5</f>
        <v>0.944948733574965</v>
      </c>
      <c r="E5" s="47" t="n">
        <f>'1-PopRaceAlone'!E5</f>
        <v>49222</v>
      </c>
      <c r="F5" s="49" t="n">
        <f>E5/C5</f>
        <v>0.526264019416023</v>
      </c>
      <c r="G5" s="47" t="n">
        <v>31951</v>
      </c>
      <c r="H5" s="49" t="n">
        <f>G5/C5</f>
        <v>0.341608664506955</v>
      </c>
      <c r="I5" s="47" t="n">
        <v>672</v>
      </c>
      <c r="J5" s="49" t="n">
        <f>I5/C5</f>
        <v>0.00718478365461719</v>
      </c>
      <c r="K5" s="47" t="n">
        <v>2276</v>
      </c>
      <c r="L5" s="49" t="n">
        <f>K5/C5</f>
        <v>0.0243341779730784</v>
      </c>
      <c r="M5" s="47" t="n">
        <v>40</v>
      </c>
      <c r="N5" s="49" t="n">
        <f>M5/C5</f>
        <v>0.000427665693727213</v>
      </c>
      <c r="O5" s="47" t="n">
        <v>4221</v>
      </c>
      <c r="P5" s="49" t="n">
        <f>O5/C5</f>
        <v>0.0451294223305642</v>
      </c>
      <c r="Q5" s="62" t="n">
        <f>C5-E5</f>
        <v>44309</v>
      </c>
      <c r="R5" s="49" t="n">
        <f>Q5/$C5</f>
        <v>0.473735980583977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</row>
    <row r="6" ht="12.75" s="25" customFormat="true">
      <c r="A6" s="9" t="n">
        <v>4</v>
      </c>
      <c r="B6" s="25"/>
      <c r="C6" s="47" t="n">
        <f>Overview!B6</f>
        <v>90903</v>
      </c>
      <c r="D6" s="49" t="n">
        <f>F6+H6+J6+L6+N6+P6</f>
        <v>0.974126266459853</v>
      </c>
      <c r="E6" s="47" t="n">
        <f>'1-PopRaceAlone'!E6</f>
        <v>37645</v>
      </c>
      <c r="F6" s="49" t="n">
        <f>E6/C6</f>
        <v>0.414122746223997</v>
      </c>
      <c r="G6" s="47" t="n">
        <v>48690</v>
      </c>
      <c r="H6" s="49" t="n">
        <f>G6/C6</f>
        <v>0.535625886934425</v>
      </c>
      <c r="I6" s="47" t="n">
        <v>468</v>
      </c>
      <c r="J6" s="49" t="n">
        <f>I6/C6</f>
        <v>0.00514834493911092</v>
      </c>
      <c r="K6" s="47" t="n">
        <v>511</v>
      </c>
      <c r="L6" s="49" t="n">
        <f>K6/C6</f>
        <v>0.00562137663223436</v>
      </c>
      <c r="M6" s="47" t="n">
        <v>39</v>
      </c>
      <c r="N6" s="49" t="n">
        <f>M6/C6</f>
        <v>0.00042902874492591</v>
      </c>
      <c r="O6" s="47" t="n">
        <v>1198</v>
      </c>
      <c r="P6" s="49" t="n">
        <f>O6/C6</f>
        <v>0.01317888298516</v>
      </c>
      <c r="Q6" s="62" t="n">
        <f>C6-E6</f>
        <v>53258</v>
      </c>
      <c r="R6" s="49" t="n">
        <f>Q6/$C6</f>
        <v>0.585877253776003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</row>
    <row r="7" ht="12.75">
      <c r="A7" s="9" t="n">
        <v>5</v>
      </c>
      <c r="B7" s="25"/>
      <c r="C7" s="47" t="n">
        <f>Overview!B7</f>
        <v>92744</v>
      </c>
      <c r="D7" s="49" t="n">
        <f>F7+H7+J7+L7+N7+P7</f>
        <v>0.973626326231347</v>
      </c>
      <c r="E7" s="47" t="n">
        <f>'1-PopRaceAlone'!E7</f>
        <v>34411</v>
      </c>
      <c r="F7" s="49" t="n">
        <f>E7/C7</f>
        <v>0.371032088329164</v>
      </c>
      <c r="G7" s="47" t="n">
        <v>52719</v>
      </c>
      <c r="H7" s="49" t="n">
        <f>G7/C7</f>
        <v>0.568435693953248</v>
      </c>
      <c r="I7" s="47" t="n">
        <v>609</v>
      </c>
      <c r="J7" s="49" t="n">
        <f>I7/C7</f>
        <v>0.0065664625204865</v>
      </c>
      <c r="K7" s="47" t="n">
        <v>1573</v>
      </c>
      <c r="L7" s="49" t="n">
        <f>K7/C7</f>
        <v>0.0169606659190891</v>
      </c>
      <c r="M7" s="47" t="n">
        <v>56</v>
      </c>
      <c r="N7" s="49" t="n">
        <f>M7/C7</f>
        <v>0.000603812645561977</v>
      </c>
      <c r="O7" s="47" t="n">
        <v>930</v>
      </c>
      <c r="P7" s="49" t="n">
        <f>O7/C7</f>
        <v>0.0100276028637971</v>
      </c>
      <c r="Q7" s="62" t="n">
        <f>C7-E7</f>
        <v>58333</v>
      </c>
      <c r="R7" s="49" t="n">
        <f>Q7/$C7</f>
        <v>0.628967911670836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</row>
    <row r="8" ht="12.75">
      <c r="A8" s="9" t="n">
        <v>6</v>
      </c>
      <c r="B8" s="25"/>
      <c r="C8" s="47" t="n">
        <f>Overview!B8</f>
        <v>93629</v>
      </c>
      <c r="D8" s="49" t="n">
        <f>F8+H8+J8+L8+N8+P8</f>
        <v>0.9705219536682</v>
      </c>
      <c r="E8" s="47" t="n">
        <f>'1-PopRaceAlone'!E8</f>
        <v>34222</v>
      </c>
      <c r="F8" s="49" t="n">
        <f>E8/C8</f>
        <v>0.365506413611167</v>
      </c>
      <c r="G8" s="47" t="n">
        <v>53963</v>
      </c>
      <c r="H8" s="49" t="n">
        <f>G8/C8</f>
        <v>0.576349208044516</v>
      </c>
      <c r="I8" s="47" t="n">
        <v>524</v>
      </c>
      <c r="J8" s="49" t="n">
        <f>I8/C8</f>
        <v>0.005596556622414</v>
      </c>
      <c r="K8" s="47" t="n">
        <v>1202</v>
      </c>
      <c r="L8" s="49" t="n">
        <f>K8/C8</f>
        <v>0.0128379027865298</v>
      </c>
      <c r="M8" s="47" t="n">
        <v>51</v>
      </c>
      <c r="N8" s="49" t="n">
        <f>M8/C8</f>
        <v>0.00054470303004411</v>
      </c>
      <c r="O8" s="47" t="n">
        <v>907</v>
      </c>
      <c r="P8" s="49" t="n">
        <f>O8/C8</f>
        <v>0.00968716957352957</v>
      </c>
      <c r="Q8" s="62" t="n">
        <f>C8-E8</f>
        <v>59407</v>
      </c>
      <c r="R8" s="49" t="n">
        <f>Q8/$C8</f>
        <v>0.634493586388832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</row>
    <row r="9" ht="12.75">
      <c r="A9" s="9" t="n">
        <v>7</v>
      </c>
      <c r="B9" s="25"/>
      <c r="C9" s="47" t="n">
        <f>Overview!B9</f>
        <v>92948</v>
      </c>
      <c r="D9" s="49" t="n">
        <f>F9+H9+J9+L9+N9+P9</f>
        <v>0.96388303137238</v>
      </c>
      <c r="E9" s="47" t="n">
        <f>'1-PopRaceAlone'!E9</f>
        <v>41874</v>
      </c>
      <c r="F9" s="49" t="n">
        <f>E9/C9</f>
        <v>0.450509962559711</v>
      </c>
      <c r="G9" s="47" t="n">
        <v>44481</v>
      </c>
      <c r="H9" s="49" t="n">
        <f>G9/C9</f>
        <v>0.478557903343805</v>
      </c>
      <c r="I9" s="47" t="n">
        <v>613</v>
      </c>
      <c r="J9" s="49" t="n">
        <f>I9/C9</f>
        <v>0.0065950854241081</v>
      </c>
      <c r="K9" s="47" t="n">
        <v>1530</v>
      </c>
      <c r="L9" s="49" t="n">
        <f>K9/C9</f>
        <v>0.0164608168007918</v>
      </c>
      <c r="M9" s="47" t="n">
        <v>68</v>
      </c>
      <c r="N9" s="49" t="n">
        <f>M9/C9</f>
        <v>0.000731591857812971</v>
      </c>
      <c r="O9" s="47" t="n">
        <v>1025</v>
      </c>
      <c r="P9" s="49" t="n">
        <f>O9/C9</f>
        <v>0.0110276713861514</v>
      </c>
      <c r="Q9" s="62" t="n">
        <f>C9-E9</f>
        <v>51074</v>
      </c>
      <c r="R9" s="49" t="n">
        <f>Q9/$C9</f>
        <v>0.549490037440289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</row>
    <row r="10" ht="12.75">
      <c r="A10" s="9" t="n">
        <v>8</v>
      </c>
      <c r="B10" s="25"/>
      <c r="C10" s="47" t="n">
        <f>Overview!B10</f>
        <v>92670</v>
      </c>
      <c r="D10" s="49" t="n">
        <f>F10+H10+J10+L10+N10+P10</f>
        <v>0.959005071760008</v>
      </c>
      <c r="E10" s="47" t="n">
        <f>'1-PopRaceAlone'!E10</f>
        <v>39378</v>
      </c>
      <c r="F10" s="49" t="n">
        <f>E10/C10</f>
        <v>0.424927160893493</v>
      </c>
      <c r="G10" s="47" t="n">
        <v>43375</v>
      </c>
      <c r="H10" s="49" t="n">
        <f>G10/C10</f>
        <v>0.468058702924355</v>
      </c>
      <c r="I10" s="47" t="n">
        <v>747</v>
      </c>
      <c r="J10" s="49" t="n">
        <f>I10/C10</f>
        <v>0.00806086112010359</v>
      </c>
      <c r="K10" s="47" t="n">
        <v>4014</v>
      </c>
      <c r="L10" s="49" t="n">
        <f>K10/C10</f>
        <v>0.0433149886694723</v>
      </c>
      <c r="M10" s="47" t="n">
        <v>56</v>
      </c>
      <c r="N10" s="49" t="n">
        <f>M10/C10</f>
        <v>0.000604294809539225</v>
      </c>
      <c r="O10" s="47" t="n">
        <v>1301</v>
      </c>
      <c r="P10" s="49" t="n">
        <f>O10/C10</f>
        <v>0.0140390633430452</v>
      </c>
      <c r="Q10" s="62" t="n">
        <f>C10-E10</f>
        <v>53292</v>
      </c>
      <c r="R10" s="49" t="n">
        <f>Q10/$C10</f>
        <v>0.575072839106507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</row>
    <row r="11" ht="12.75">
      <c r="A11" s="9" t="n">
        <v>9</v>
      </c>
      <c r="B11" s="25"/>
      <c r="C11" s="47" t="n">
        <f>Overview!B11</f>
        <v>90818</v>
      </c>
      <c r="D11" s="49" t="n">
        <f>F11+H11+J11+L11+N11+P11</f>
        <v>0.970292232817283</v>
      </c>
      <c r="E11" s="47" t="n">
        <f>'1-PopRaceAlone'!E11</f>
        <v>26201</v>
      </c>
      <c r="F11" s="49" t="n">
        <f>E11/C11</f>
        <v>0.288500077077231</v>
      </c>
      <c r="G11" s="47" t="n">
        <v>46272</v>
      </c>
      <c r="H11" s="49" t="n">
        <f>G11/C11</f>
        <v>0.50950252152657</v>
      </c>
      <c r="I11" s="47" t="n">
        <v>547</v>
      </c>
      <c r="J11" s="49" t="n">
        <f>I11/C11</f>
        <v>0.00602303508115131</v>
      </c>
      <c r="K11" s="47" t="n">
        <v>14076</v>
      </c>
      <c r="L11" s="49" t="n">
        <f>K11/C11</f>
        <v>0.154991301283886</v>
      </c>
      <c r="M11" s="47" t="n">
        <v>55</v>
      </c>
      <c r="N11" s="49" t="n">
        <f>M11/C11</f>
        <v>0.000605606818031668</v>
      </c>
      <c r="O11" s="47" t="n">
        <v>969</v>
      </c>
      <c r="P11" s="49" t="n">
        <f>O11/C11</f>
        <v>0.0106696910304125</v>
      </c>
      <c r="Q11" s="62" t="n">
        <f>C11-E11</f>
        <v>64617</v>
      </c>
      <c r="R11" s="49" t="n">
        <f>Q11/$C11</f>
        <v>0.711499922922769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</row>
    <row r="12" ht="12.75">
      <c r="A12" s="9" t="n">
        <v>10</v>
      </c>
      <c r="B12" s="25"/>
      <c r="C12" s="47" t="n">
        <f>Overview!B12</f>
        <v>90534</v>
      </c>
      <c r="D12" s="49" t="n">
        <f>F12+H12+J12+L12+N12+P12</f>
        <v>0.965858130647049</v>
      </c>
      <c r="E12" s="47" t="n">
        <f>'1-PopRaceAlone'!E12</f>
        <v>48702</v>
      </c>
      <c r="F12" s="49" t="n">
        <f>E12/C12</f>
        <v>0.537941546822188</v>
      </c>
      <c r="G12" s="47" t="n">
        <v>35267</v>
      </c>
      <c r="H12" s="49" t="n">
        <f>G12/C12</f>
        <v>0.389544259615172</v>
      </c>
      <c r="I12" s="47" t="n">
        <v>504</v>
      </c>
      <c r="J12" s="49" t="n">
        <f>I12/C12</f>
        <v>0.00556696931539532</v>
      </c>
      <c r="K12" s="47" t="n">
        <v>1995</v>
      </c>
      <c r="L12" s="49" t="n">
        <f>K12/C12</f>
        <v>0.0220359202067731</v>
      </c>
      <c r="M12" s="47" t="n">
        <v>48</v>
      </c>
      <c r="N12" s="49" t="n">
        <f>M12/C12</f>
        <v>0.000530187553847173</v>
      </c>
      <c r="O12" s="47" t="n">
        <v>927</v>
      </c>
      <c r="P12" s="49" t="n">
        <f>O12/C12</f>
        <v>0.0102392471336735</v>
      </c>
      <c r="Q12" s="62" t="n">
        <f>C12-E12</f>
        <v>41832</v>
      </c>
      <c r="R12" s="49" t="n">
        <f>Q12/$C12</f>
        <v>0.462058453177812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</row>
    <row r="13" ht="12.75">
      <c r="A13" s="9" t="n">
        <v>11</v>
      </c>
      <c r="B13" s="25"/>
      <c r="C13" s="47" t="n">
        <f>Overview!B13</f>
        <v>91145</v>
      </c>
      <c r="D13" s="49" t="n">
        <f>F13+H13+J13+L13+N13+P13</f>
        <v>0.966492950792693</v>
      </c>
      <c r="E13" s="47" t="n">
        <f>'1-PopRaceAlone'!E13</f>
        <v>42553</v>
      </c>
      <c r="F13" s="49" t="n">
        <f>E13/C13</f>
        <v>0.466871468539141</v>
      </c>
      <c r="G13" s="47" t="n">
        <v>43409</v>
      </c>
      <c r="H13" s="49" t="n">
        <f>G13/C13</f>
        <v>0.476263097262604</v>
      </c>
      <c r="I13" s="47" t="n">
        <v>476</v>
      </c>
      <c r="J13" s="49" t="n">
        <f>I13/C13</f>
        <v>0.0052224477480937</v>
      </c>
      <c r="K13" s="47" t="n">
        <v>828</v>
      </c>
      <c r="L13" s="49" t="n">
        <f>K13/C13</f>
        <v>0.00908442591475122</v>
      </c>
      <c r="M13" s="47" t="n">
        <v>44</v>
      </c>
      <c r="N13" s="49" t="n">
        <f>M13/C13</f>
        <v>0.00048274727083219</v>
      </c>
      <c r="O13" s="47" t="n">
        <v>781</v>
      </c>
      <c r="P13" s="49" t="n">
        <f>O13/C13</f>
        <v>0.00856876405727138</v>
      </c>
      <c r="Q13" s="62" t="n">
        <f>C13-E13</f>
        <v>48592</v>
      </c>
      <c r="R13" s="49" t="n">
        <f>Q13/$C13</f>
        <v>0.533128531460859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</row>
    <row r="14" ht="12.75">
      <c r="A14" s="9" t="n">
        <v>12</v>
      </c>
      <c r="B14" s="25"/>
      <c r="C14" s="47" t="n">
        <f>Overview!B14</f>
        <v>90630</v>
      </c>
      <c r="D14" s="49" t="n">
        <f>F14+H14+J14+L14+N14+P14</f>
        <v>0.952179190113649</v>
      </c>
      <c r="E14" s="47" t="n">
        <f>'1-PopRaceAlone'!E14</f>
        <v>42255</v>
      </c>
      <c r="F14" s="49" t="n">
        <f>E14/C14</f>
        <v>0.466236345580933</v>
      </c>
      <c r="G14" s="47" t="n">
        <v>41062</v>
      </c>
      <c r="H14" s="49" t="n">
        <f>G14/C14</f>
        <v>0.453072933907095</v>
      </c>
      <c r="I14" s="47" t="n">
        <v>569</v>
      </c>
      <c r="J14" s="49" t="n">
        <f>I14/C14</f>
        <v>0.00627827430210747</v>
      </c>
      <c r="K14" s="47" t="n">
        <v>1313</v>
      </c>
      <c r="L14" s="49" t="n">
        <f>K14/C14</f>
        <v>0.0144874765530178</v>
      </c>
      <c r="M14" s="47" t="n">
        <v>55</v>
      </c>
      <c r="N14" s="49" t="n">
        <f>M14/C14</f>
        <v>0.000606863069623745</v>
      </c>
      <c r="O14" s="47" t="n">
        <v>1042</v>
      </c>
      <c r="P14" s="49" t="n">
        <f>O14/C14</f>
        <v>0.0114972967008717</v>
      </c>
      <c r="Q14" s="62" t="n">
        <f>C14-E14</f>
        <v>48375</v>
      </c>
      <c r="R14" s="49" t="n">
        <f>Q14/$C14</f>
        <v>0.533763654419066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</row>
    <row r="15" ht="12.75">
      <c r="A15" s="9" t="n">
        <v>13</v>
      </c>
      <c r="B15" s="25"/>
      <c r="C15" s="47" t="n">
        <f>Overview!B15</f>
        <v>90393</v>
      </c>
      <c r="D15" s="49" t="n">
        <f>F15+H15+J15+L15+N15+P15</f>
        <v>0.961567820517075</v>
      </c>
      <c r="E15" s="47" t="n">
        <f>'1-PopRaceAlone'!E15</f>
        <v>43517</v>
      </c>
      <c r="F15" s="49" t="n">
        <f>E15/C15</f>
        <v>0.481420021461839</v>
      </c>
      <c r="G15" s="47" t="n">
        <v>38108</v>
      </c>
      <c r="H15" s="49" t="n">
        <f>G15/C15</f>
        <v>0.421581317137389</v>
      </c>
      <c r="I15" s="47" t="n">
        <v>525</v>
      </c>
      <c r="J15" s="49" t="n">
        <f>I15/C15</f>
        <v>0.00580797185622781</v>
      </c>
      <c r="K15" s="47" t="n">
        <v>3848</v>
      </c>
      <c r="L15" s="49" t="n">
        <f>K15/C15</f>
        <v>0.0425696680052659</v>
      </c>
      <c r="M15" s="47" t="n">
        <v>44</v>
      </c>
      <c r="N15" s="49" t="n">
        <f>M15/C15</f>
        <v>0.000486763355569568</v>
      </c>
      <c r="O15" s="47" t="n">
        <v>877</v>
      </c>
      <c r="P15" s="49" t="n">
        <f>O15/C15</f>
        <v>0.00970207870078435</v>
      </c>
      <c r="Q15" s="62" t="n">
        <f>C15-E15</f>
        <v>46876</v>
      </c>
      <c r="R15" s="49" t="n">
        <f>Q15/$C15</f>
        <v>0.518579978538161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</row>
    <row r="16" ht="12.75">
      <c r="A16" s="9" t="n">
        <v>14</v>
      </c>
      <c r="B16" s="25"/>
      <c r="C16" s="47" t="n">
        <f>Overview!B16</f>
        <v>90555</v>
      </c>
      <c r="D16" s="49" t="n">
        <f>F16+H16+J16+L16+N16+P16</f>
        <v>0.961062337805753</v>
      </c>
      <c r="E16" s="47" t="n">
        <f>'1-PopRaceAlone'!E16</f>
        <v>35885</v>
      </c>
      <c r="F16" s="49" t="n">
        <f>E16/C16</f>
        <v>0.396278504776103</v>
      </c>
      <c r="G16" s="47" t="n">
        <v>39998</v>
      </c>
      <c r="H16" s="49" t="n">
        <f>G16/C16</f>
        <v>0.441698415327701</v>
      </c>
      <c r="I16" s="47" t="n">
        <v>559</v>
      </c>
      <c r="J16" s="49" t="n">
        <f>I16/C16</f>
        <v>0.00617304400640495</v>
      </c>
      <c r="K16" s="47" t="n">
        <v>9344</v>
      </c>
      <c r="L16" s="49" t="n">
        <f>K16/C16</f>
        <v>0.103185909116007</v>
      </c>
      <c r="M16" s="47" t="n">
        <v>48</v>
      </c>
      <c r="N16" s="49" t="n">
        <f>M16/C16</f>
        <v>0.000530064601623323</v>
      </c>
      <c r="O16" s="47" t="n">
        <v>1195</v>
      </c>
      <c r="P16" s="49" t="n">
        <f>O16/C16</f>
        <v>0.013196399977914</v>
      </c>
      <c r="Q16" s="62" t="n">
        <f>C16-E16</f>
        <v>54670</v>
      </c>
      <c r="R16" s="49" t="n">
        <f>Q16/$C16</f>
        <v>0.603721495223897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</row>
    <row r="17" ht="12.75">
      <c r="A17" s="9" t="n">
        <v>15</v>
      </c>
      <c r="B17" s="25"/>
      <c r="C17" s="47" t="n">
        <f>Overview!B17</f>
        <v>92301</v>
      </c>
      <c r="D17" s="49" t="n">
        <f>F17+H17+J17+L17+N17+P17</f>
        <v>0.94290419388739</v>
      </c>
      <c r="E17" s="47" t="n">
        <f>'1-PopRaceAlone'!E17</f>
        <v>76059</v>
      </c>
      <c r="F17" s="49" t="n">
        <f>E17/C17</f>
        <v>0.824032242337569</v>
      </c>
      <c r="G17" s="47" t="n">
        <v>7247</v>
      </c>
      <c r="H17" s="49" t="n">
        <f>G17/C17</f>
        <v>0.0785148589939437</v>
      </c>
      <c r="I17" s="47" t="n">
        <v>377</v>
      </c>
      <c r="J17" s="49" t="n">
        <f>I17/C17</f>
        <v>0.00408446279021896</v>
      </c>
      <c r="K17" s="47" t="n">
        <v>1674</v>
      </c>
      <c r="L17" s="49" t="n">
        <f>K17/C17</f>
        <v>0.018136314882829</v>
      </c>
      <c r="M17" s="47" t="n">
        <v>53</v>
      </c>
      <c r="N17" s="49" t="n">
        <f>M17/C17</f>
        <v>0.000574208296768182</v>
      </c>
      <c r="O17" s="47" t="n">
        <v>1621</v>
      </c>
      <c r="P17" s="49" t="n">
        <f>O17/C17</f>
        <v>0.0175621065860608</v>
      </c>
      <c r="Q17" s="62" t="n">
        <f>C17-E17</f>
        <v>16242</v>
      </c>
      <c r="R17" s="49" t="n">
        <f>Q17/$C17</f>
        <v>0.175967757662431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</row>
    <row r="18" ht="12.75">
      <c r="A18" s="9" t="n">
        <v>16</v>
      </c>
      <c r="B18" s="25"/>
      <c r="C18" s="47" t="n">
        <f>Overview!B18</f>
        <v>93035</v>
      </c>
      <c r="D18" s="49" t="n">
        <f>F18+H18+J18+L18+N18+P18</f>
        <v>0.966464233890471</v>
      </c>
      <c r="E18" s="47" t="n">
        <f>'1-PopRaceAlone'!E18</f>
        <v>33035</v>
      </c>
      <c r="F18" s="49" t="n">
        <f>E18/C18</f>
        <v>0.355081420970602</v>
      </c>
      <c r="G18" s="47" t="n">
        <v>53899</v>
      </c>
      <c r="H18" s="49" t="n">
        <f>G18/C18</f>
        <v>0.579341108185092</v>
      </c>
      <c r="I18" s="47" t="n">
        <v>672</v>
      </c>
      <c r="J18" s="49" t="n">
        <f>I18/C18</f>
        <v>0.00722308808512925</v>
      </c>
      <c r="K18" s="47" t="n">
        <v>997</v>
      </c>
      <c r="L18" s="49" t="n">
        <f>K18/C18</f>
        <v>0.0107163970548718</v>
      </c>
      <c r="M18" s="47" t="n">
        <v>31</v>
      </c>
      <c r="N18" s="49" t="n">
        <f>M18/C18</f>
        <v>0.000333207932498522</v>
      </c>
      <c r="O18" s="47" t="n">
        <v>1281</v>
      </c>
      <c r="P18" s="49" t="n">
        <f>O18/C18</f>
        <v>0.0137690116622776</v>
      </c>
      <c r="Q18" s="62" t="n">
        <f>C18-E18</f>
        <v>60000</v>
      </c>
      <c r="R18" s="49" t="n">
        <f>Q18/$C18</f>
        <v>0.644918579029398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</row>
    <row r="19" ht="12.75">
      <c r="A19" s="9" t="n">
        <v>17</v>
      </c>
      <c r="B19" s="25"/>
      <c r="C19" s="47" t="n">
        <f>Overview!B19</f>
        <v>90737</v>
      </c>
      <c r="D19" s="49" t="n">
        <f>F19+H19+J19+L19+N19+P19</f>
        <v>0.960049373463967</v>
      </c>
      <c r="E19" s="47" t="n">
        <f>'1-PopRaceAlone'!E19</f>
        <v>42052</v>
      </c>
      <c r="F19" s="49" t="n">
        <f>E19/C19</f>
        <v>0.463449309542965</v>
      </c>
      <c r="G19" s="47" t="n">
        <v>41327</v>
      </c>
      <c r="H19" s="49" t="n">
        <f>G19/C19</f>
        <v>0.455459184235758</v>
      </c>
      <c r="I19" s="47" t="n">
        <v>665</v>
      </c>
      <c r="J19" s="49" t="n">
        <f>I19/C19</f>
        <v>0.00732887355764462</v>
      </c>
      <c r="K19" s="47" t="n">
        <v>1729</v>
      </c>
      <c r="L19" s="49" t="n">
        <f>K19/C19</f>
        <v>0.019055071249876</v>
      </c>
      <c r="M19" s="47" t="n">
        <v>27</v>
      </c>
      <c r="N19" s="49" t="n">
        <f>M19/C19</f>
        <v>0.000297563287302864</v>
      </c>
      <c r="O19" s="47" t="n">
        <v>1312</v>
      </c>
      <c r="P19" s="49" t="n">
        <f>O19/C19</f>
        <v>0.0144593715904207</v>
      </c>
      <c r="Q19" s="62" t="n">
        <f>C19-E19</f>
        <v>48685</v>
      </c>
      <c r="R19" s="49" t="n">
        <f>Q19/$C19</f>
        <v>0.536550690457035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</row>
    <row r="20" ht="12.75">
      <c r="A20" s="9" t="n">
        <v>18</v>
      </c>
      <c r="B20" s="25"/>
      <c r="C20" s="47" t="n">
        <f>Overview!B20</f>
        <v>92169</v>
      </c>
      <c r="D20" s="49" t="n">
        <f>F20+H20+J20+L20+N20+P20</f>
        <v>0.968948344888195</v>
      </c>
      <c r="E20" s="47" t="n">
        <f>'1-PopRaceAlone'!E20</f>
        <v>34102</v>
      </c>
      <c r="F20" s="49" t="n">
        <f>E20/C20</f>
        <v>0.369994249693498</v>
      </c>
      <c r="G20" s="47" t="n">
        <v>48992</v>
      </c>
      <c r="H20" s="49" t="n">
        <f>G20/C20</f>
        <v>0.531545313500201</v>
      </c>
      <c r="I20" s="47" t="n">
        <v>543</v>
      </c>
      <c r="J20" s="49" t="n">
        <f>I20/C20</f>
        <v>0.00589135175601341</v>
      </c>
      <c r="K20" s="47" t="n">
        <v>4113</v>
      </c>
      <c r="L20" s="49" t="n">
        <f>K20/C20</f>
        <v>0.0446245483839469</v>
      </c>
      <c r="M20" s="47" t="n">
        <v>58</v>
      </c>
      <c r="N20" s="49" t="n">
        <f>M20/C20</f>
        <v>0.000629278824767547</v>
      </c>
      <c r="O20" s="47" t="n">
        <v>1499</v>
      </c>
      <c r="P20" s="49" t="n">
        <f>O20/C20</f>
        <v>0.0162636027297681</v>
      </c>
      <c r="Q20" s="62" t="n">
        <f>C20-E20</f>
        <v>58067</v>
      </c>
      <c r="R20" s="49" t="n">
        <f>Q20/$C20</f>
        <v>0.630005750306502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</row>
    <row r="21" ht="12.75">
      <c r="A21" s="9" t="n">
        <v>19</v>
      </c>
      <c r="B21" s="25"/>
      <c r="C21" s="47" t="n">
        <f>Overview!B21</f>
        <v>90931</v>
      </c>
      <c r="D21" s="49" t="n">
        <f>F21+H21+J21+L21+N21+P21</f>
        <v>0.960288570454521</v>
      </c>
      <c r="E21" s="47" t="n">
        <f>'1-PopRaceAlone'!E21</f>
        <v>55646</v>
      </c>
      <c r="F21" s="49" t="n">
        <f>E21/C21</f>
        <v>0.611958517997163</v>
      </c>
      <c r="G21" s="47" t="n">
        <v>22948</v>
      </c>
      <c r="H21" s="49" t="n">
        <f>G21/C21</f>
        <v>0.252367179509738</v>
      </c>
      <c r="I21" s="47" t="n">
        <v>334</v>
      </c>
      <c r="J21" s="49" t="n">
        <f>I21/C21</f>
        <v>0.00367311477933818</v>
      </c>
      <c r="K21" s="47" t="n">
        <v>7293</v>
      </c>
      <c r="L21" s="49" t="n">
        <f>K21/C21</f>
        <v>0.0802036709153094</v>
      </c>
      <c r="M21" s="47" t="n">
        <v>34</v>
      </c>
      <c r="N21" s="49" t="n">
        <f>M21/C21</f>
        <v>0.00037390988771706</v>
      </c>
      <c r="O21" s="47" t="n">
        <v>1065</v>
      </c>
      <c r="P21" s="49" t="n">
        <f>O21/C21</f>
        <v>0.011712177365255</v>
      </c>
      <c r="Q21" s="62" t="n">
        <f>C21-E21</f>
        <v>35285</v>
      </c>
      <c r="R21" s="49" t="n">
        <f>Q21/$C21</f>
        <v>0.388041482002837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</row>
    <row r="22" ht="12.75">
      <c r="A22" s="9" t="n">
        <v>20</v>
      </c>
      <c r="B22" s="25"/>
      <c r="C22" s="47" t="n">
        <f>Overview!B22</f>
        <v>93017</v>
      </c>
      <c r="D22" s="49" t="n">
        <f>F22+H22+J22+L22+N22+P22</f>
        <v>0.955244740208779</v>
      </c>
      <c r="E22" s="47" t="n">
        <f>'1-PopRaceAlone'!E22</f>
        <v>70881</v>
      </c>
      <c r="F22" s="49" t="n">
        <f>E22/C22</f>
        <v>0.76202199597923</v>
      </c>
      <c r="G22" s="47" t="n">
        <v>9825</v>
      </c>
      <c r="H22" s="49" t="n">
        <f>G22/C22</f>
        <v>0.105625853338637</v>
      </c>
      <c r="I22" s="47" t="n">
        <v>232</v>
      </c>
      <c r="J22" s="49" t="n">
        <f>I22/C22</f>
        <v>0.00249416773278003</v>
      </c>
      <c r="K22" s="47" t="n">
        <v>6866</v>
      </c>
      <c r="L22" s="49" t="n">
        <f>K22/C22</f>
        <v>0.0738144640227055</v>
      </c>
      <c r="M22" s="47" t="n">
        <v>47</v>
      </c>
      <c r="N22" s="49" t="n">
        <f>M22/C22</f>
        <v>0.000505283980347678</v>
      </c>
      <c r="O22" s="47" t="n">
        <v>1003</v>
      </c>
      <c r="P22" s="49" t="n">
        <f>O22/C22</f>
        <v>0.0107829751550792</v>
      </c>
      <c r="Q22" s="62" t="n">
        <f>C22-E22</f>
        <v>22136</v>
      </c>
      <c r="R22" s="49" t="n">
        <f>Q22/$C22</f>
        <v>0.23797800402077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</row>
    <row r="23" ht="12.75">
      <c r="A23" s="9" t="n">
        <v>21</v>
      </c>
      <c r="B23" s="25"/>
      <c r="C23" s="47" t="n">
        <f>Overview!B23</f>
        <v>93876</v>
      </c>
      <c r="D23" s="49" t="n">
        <f>F23+H23+J23+L23+N23+P23</f>
        <v>0.951893987813712</v>
      </c>
      <c r="E23" s="47" t="n">
        <f>'1-PopRaceAlone'!E23</f>
        <v>54234</v>
      </c>
      <c r="F23" s="49" t="n">
        <f>E23/C23</f>
        <v>0.577719544931612</v>
      </c>
      <c r="G23" s="47" t="n">
        <v>7384</v>
      </c>
      <c r="H23" s="49" t="n">
        <f>G23/C23</f>
        <v>0.0786569517235502</v>
      </c>
      <c r="I23" s="47" t="n">
        <v>305</v>
      </c>
      <c r="J23" s="49" t="n">
        <f>I23/C23</f>
        <v>0.00324896672205889</v>
      </c>
      <c r="K23" s="47" t="n">
        <v>26203</v>
      </c>
      <c r="L23" s="49" t="n">
        <f>K23/C23</f>
        <v>0.279123524649538</v>
      </c>
      <c r="M23" s="47" t="n">
        <v>40</v>
      </c>
      <c r="N23" s="49" t="n">
        <f>M23/C23</f>
        <v>0.000426093996335592</v>
      </c>
      <c r="O23" s="47" t="n">
        <v>1194</v>
      </c>
      <c r="P23" s="49" t="n">
        <f>O23/C23</f>
        <v>0.0127189057906174</v>
      </c>
      <c r="Q23" s="62" t="n">
        <f>C23-E23</f>
        <v>39642</v>
      </c>
      <c r="R23" s="49" t="n">
        <f>Q23/$C23</f>
        <v>0.422280455068388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</row>
    <row r="24" ht="12.75">
      <c r="A24" s="9" t="n">
        <v>22</v>
      </c>
      <c r="B24" s="25"/>
      <c r="C24" s="47" t="n">
        <f>Overview!B24</f>
        <v>91654</v>
      </c>
      <c r="D24" s="49" t="n">
        <f>F24+H24+J24+L24+N24+P24</f>
        <v>0.951840617976302</v>
      </c>
      <c r="E24" s="47" t="n">
        <f>'1-PopRaceAlone'!E24</f>
        <v>78693</v>
      </c>
      <c r="F24" s="49" t="n">
        <f>E24/C24</f>
        <v>0.858587732122984</v>
      </c>
      <c r="G24" s="47" t="n">
        <v>2218</v>
      </c>
      <c r="H24" s="49" t="n">
        <f>G24/C24</f>
        <v>0.0241997075959587</v>
      </c>
      <c r="I24" s="47" t="n">
        <v>237</v>
      </c>
      <c r="J24" s="49" t="n">
        <f>I24/C24</f>
        <v>0.00258581185763851</v>
      </c>
      <c r="K24" s="47" t="n">
        <v>5267</v>
      </c>
      <c r="L24" s="49" t="n">
        <f>K24/C24</f>
        <v>0.0574661225914854</v>
      </c>
      <c r="M24" s="47" t="n">
        <v>24</v>
      </c>
      <c r="N24" s="49" t="n">
        <f>M24/C24</f>
        <v>0.000261854365330482</v>
      </c>
      <c r="O24" s="47" t="n">
        <v>801</v>
      </c>
      <c r="P24" s="49" t="n">
        <f>O24/C24</f>
        <v>0.00873938944290484</v>
      </c>
      <c r="Q24" s="62" t="n">
        <f>C24-E24</f>
        <v>12961</v>
      </c>
      <c r="R24" s="49" t="n">
        <f>Q24/$C24</f>
        <v>0.141412267877016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</row>
    <row r="25" ht="12.75">
      <c r="A25" s="9" t="n">
        <v>23</v>
      </c>
      <c r="B25" s="25"/>
      <c r="C25" s="47" t="n">
        <f>Overview!B25</f>
        <v>91944</v>
      </c>
      <c r="D25" s="49" t="n">
        <f>F25+H25+J25+L25+N25+P25</f>
        <v>0.939854694161663</v>
      </c>
      <c r="E25" s="47" t="n">
        <f>'1-PopRaceAlone'!E25</f>
        <v>66190</v>
      </c>
      <c r="F25" s="49" t="n">
        <f>E25/C25</f>
        <v>0.719894718524319</v>
      </c>
      <c r="G25" s="47" t="n">
        <v>4520</v>
      </c>
      <c r="H25" s="49" t="n">
        <f>G25/C25</f>
        <v>0.0491603584790742</v>
      </c>
      <c r="I25" s="47" t="n">
        <v>245</v>
      </c>
      <c r="J25" s="49" t="n">
        <f>I25/C25</f>
        <v>0.00266466544853389</v>
      </c>
      <c r="K25" s="47" t="n">
        <v>14107</v>
      </c>
      <c r="L25" s="49" t="n">
        <f>K25/C25</f>
        <v>0.153430348908031</v>
      </c>
      <c r="M25" s="47" t="n">
        <v>94</v>
      </c>
      <c r="N25" s="49" t="n">
        <f>M25/C25</f>
        <v>0.00102236143739668</v>
      </c>
      <c r="O25" s="47" t="n">
        <v>1258</v>
      </c>
      <c r="P25" s="49" t="n">
        <f>O25/C25</f>
        <v>0.0136822413643087</v>
      </c>
      <c r="Q25" s="62" t="n">
        <f>C25-E25</f>
        <v>25754</v>
      </c>
      <c r="R25" s="49" t="n">
        <f>Q25/$C25</f>
        <v>0.280105281475681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</row>
    <row r="26" ht="12.75">
      <c r="A26" s="9" t="n">
        <v>24</v>
      </c>
      <c r="B26" s="25"/>
      <c r="C26" s="47" t="n">
        <f>Overview!B26</f>
        <v>91480</v>
      </c>
      <c r="D26" s="49" t="n">
        <f>F26+H26+J26+L26+N26+P26</f>
        <v>0.945310450371666</v>
      </c>
      <c r="E26" s="47" t="n">
        <f>'1-PopRaceAlone'!E26</f>
        <v>56810</v>
      </c>
      <c r="F26" s="49" t="n">
        <f>E26/C26</f>
        <v>0.621010056843026</v>
      </c>
      <c r="G26" s="47" t="n">
        <v>9558</v>
      </c>
      <c r="H26" s="49" t="n">
        <f>G26/C26</f>
        <v>0.104481853957149</v>
      </c>
      <c r="I26" s="47" t="n">
        <v>367</v>
      </c>
      <c r="J26" s="49" t="n">
        <f>I26/C26</f>
        <v>0.0040118058592042</v>
      </c>
      <c r="K26" s="47" t="n">
        <v>18624</v>
      </c>
      <c r="L26" s="49" t="n">
        <f>K26/C26</f>
        <v>0.203585483165719</v>
      </c>
      <c r="M26" s="47" t="n">
        <v>35</v>
      </c>
      <c r="N26" s="49" t="n">
        <f>M26/C26</f>
        <v>0.000382597289024924</v>
      </c>
      <c r="O26" s="47" t="n">
        <v>1083</v>
      </c>
      <c r="P26" s="49" t="n">
        <f>O26/C26</f>
        <v>0.0118386532575426</v>
      </c>
      <c r="Q26" s="62" t="n">
        <f>C26-E26</f>
        <v>34670</v>
      </c>
      <c r="R26" s="49" t="n">
        <f>Q26/$C26</f>
        <v>0.378989943156974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</row>
    <row r="27" ht="12.75">
      <c r="A27" s="9" t="n">
        <v>25</v>
      </c>
      <c r="B27" s="25"/>
      <c r="C27" s="47" t="n">
        <f>Overview!B27</f>
        <v>90562</v>
      </c>
      <c r="D27" s="49" t="n">
        <f>F27+H27+J27+L27+N27+P27</f>
        <v>0.94169740067578</v>
      </c>
      <c r="E27" s="47" t="n">
        <f>'1-PopRaceAlone'!E27</f>
        <v>59176</v>
      </c>
      <c r="F27" s="49" t="n">
        <f>E27/C27</f>
        <v>0.653430798789779</v>
      </c>
      <c r="G27" s="47" t="n">
        <v>19223</v>
      </c>
      <c r="H27" s="49" t="n">
        <f>G27/C27</f>
        <v>0.212263421744219</v>
      </c>
      <c r="I27" s="47" t="n">
        <v>658</v>
      </c>
      <c r="J27" s="49" t="n">
        <f>I27/C27</f>
        <v>0.00726574059760164</v>
      </c>
      <c r="K27" s="47" t="n">
        <v>4550</v>
      </c>
      <c r="L27" s="49" t="n">
        <f>K27/C27</f>
        <v>0.050241823281288</v>
      </c>
      <c r="M27" s="47" t="n">
        <v>52</v>
      </c>
      <c r="N27" s="49" t="n">
        <f>M27/C27</f>
        <v>0.000574192266071862</v>
      </c>
      <c r="O27" s="47" t="n">
        <v>1623</v>
      </c>
      <c r="P27" s="49" t="n">
        <f>O27/C27</f>
        <v>0.0179214239968199</v>
      </c>
      <c r="Q27" s="62" t="n">
        <f>C27-E27</f>
        <v>31386</v>
      </c>
      <c r="R27" s="49" t="n">
        <f>Q27/$C27</f>
        <v>0.346569201210221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</row>
    <row r="28" ht="12.75">
      <c r="A28" s="9" t="n">
        <v>26</v>
      </c>
      <c r="B28" s="25"/>
      <c r="C28" s="47" t="n">
        <f>Overview!B28</f>
        <v>91723</v>
      </c>
      <c r="D28" s="49" t="n">
        <f>F28+H28+J28+L28+N28+P28</f>
        <v>0.944365099266269</v>
      </c>
      <c r="E28" s="47" t="n">
        <f>'1-PopRaceAlone'!E28</f>
        <v>47393</v>
      </c>
      <c r="F28" s="49" t="n">
        <f>E28/C28</f>
        <v>0.516697011654656</v>
      </c>
      <c r="G28" s="47" t="n">
        <v>35605</v>
      </c>
      <c r="H28" s="49" t="n">
        <f>G28/C28</f>
        <v>0.388179627792375</v>
      </c>
      <c r="I28" s="47" t="n">
        <v>756</v>
      </c>
      <c r="J28" s="49" t="n">
        <f>I28/C28</f>
        <v>0.00824220751610828</v>
      </c>
      <c r="K28" s="47" t="n">
        <v>1105</v>
      </c>
      <c r="L28" s="49" t="n">
        <f>K28/C28</f>
        <v>0.0120471419382271</v>
      </c>
      <c r="M28" s="47" t="n">
        <v>68</v>
      </c>
      <c r="N28" s="49" t="n">
        <f>M28/C28</f>
        <v>0.000741362580813973</v>
      </c>
      <c r="O28" s="47" t="n">
        <v>1693</v>
      </c>
      <c r="P28" s="49" t="n">
        <f>O28/C28</f>
        <v>0.0184577477840891</v>
      </c>
      <c r="Q28" s="62" t="n">
        <f>C28-E28</f>
        <v>44330</v>
      </c>
      <c r="R28" s="49" t="n">
        <f>Q28/$C28</f>
        <v>0.483302988345344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</row>
    <row r="29" ht="12.75">
      <c r="A29" s="9" t="n">
        <v>27</v>
      </c>
      <c r="B29" s="25"/>
      <c r="C29" s="47" t="n">
        <f>Overview!B29</f>
        <v>90457</v>
      </c>
      <c r="D29" s="49" t="n">
        <f>F29+H29+J29+L29+N29+P29</f>
        <v>0.934178670528539</v>
      </c>
      <c r="E29" s="47" t="n">
        <f>'1-PopRaceAlone'!E29</f>
        <v>78248</v>
      </c>
      <c r="F29" s="49" t="n">
        <f>E29/C29</f>
        <v>0.865029793161392</v>
      </c>
      <c r="G29" s="47" t="n">
        <v>2997</v>
      </c>
      <c r="H29" s="49" t="n">
        <f>G29/C29</f>
        <v>0.0331317642636833</v>
      </c>
      <c r="I29" s="47" t="n">
        <v>569</v>
      </c>
      <c r="J29" s="49" t="n">
        <f>I29/C29</f>
        <v>0.00629028157024885</v>
      </c>
      <c r="K29" s="47" t="n">
        <v>1129</v>
      </c>
      <c r="L29" s="49" t="n">
        <f>K29/C29</f>
        <v>0.0124810683529191</v>
      </c>
      <c r="M29" s="47" t="n">
        <v>43</v>
      </c>
      <c r="N29" s="49" t="n">
        <f>M29/C29</f>
        <v>0.000475363985097892</v>
      </c>
      <c r="O29" s="47" t="n">
        <v>1517</v>
      </c>
      <c r="P29" s="49" t="n">
        <f>O29/C29</f>
        <v>0.0167703991951977</v>
      </c>
      <c r="Q29" s="62" t="n">
        <f>C29-E29</f>
        <v>12209</v>
      </c>
      <c r="R29" s="49" t="n">
        <f>Q29/$C29</f>
        <v>0.134970206838608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</row>
    <row r="30" ht="12.75">
      <c r="A30" s="9" t="n">
        <v>28</v>
      </c>
      <c r="B30" s="25"/>
      <c r="C30" s="47" t="n">
        <f>Overview!B30</f>
        <v>91598</v>
      </c>
      <c r="D30" s="49" t="n">
        <f>F30+H30+J30+L30+N30+P30</f>
        <v>0.927825935064084</v>
      </c>
      <c r="E30" s="47" t="n">
        <f>'1-PopRaceAlone'!E30</f>
        <v>70492</v>
      </c>
      <c r="F30" s="49" t="n">
        <f>E30/C30</f>
        <v>0.769580121836721</v>
      </c>
      <c r="G30" s="47" t="n">
        <v>9257</v>
      </c>
      <c r="H30" s="49" t="n">
        <f>G30/C30</f>
        <v>0.101061158540579</v>
      </c>
      <c r="I30" s="47" t="n">
        <v>445</v>
      </c>
      <c r="J30" s="49" t="n">
        <f>I30/C30</f>
        <v>0.00485818467652132</v>
      </c>
      <c r="K30" s="47" t="n">
        <v>3169</v>
      </c>
      <c r="L30" s="49" t="n">
        <f>K30/C30</f>
        <v>0.0345968252581934</v>
      </c>
      <c r="M30" s="47" t="n">
        <v>41</v>
      </c>
      <c r="N30" s="49" t="n">
        <f>M30/C30</f>
        <v>0.000447608026376122</v>
      </c>
      <c r="O30" s="47" t="n">
        <v>1583</v>
      </c>
      <c r="P30" s="49" t="n">
        <f>O30/C30</f>
        <v>0.0172820367256927</v>
      </c>
      <c r="Q30" s="62" t="n">
        <f>C30-E30</f>
        <v>21106</v>
      </c>
      <c r="R30" s="49" t="n">
        <f>Q30/$C30</f>
        <v>0.230419878163279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</row>
    <row r="31" ht="12.75">
      <c r="A31" s="9" t="n">
        <v>29</v>
      </c>
      <c r="B31" s="25"/>
      <c r="C31" s="47" t="n">
        <f>Overview!B31</f>
        <v>89568</v>
      </c>
      <c r="D31" s="49" t="n">
        <f>F31+H31+J31+L31+N31+P31</f>
        <v>0.930488567345481</v>
      </c>
      <c r="E31" s="47" t="n">
        <f>'1-PopRaceAlone'!E31</f>
        <v>66298</v>
      </c>
      <c r="F31" s="49" t="n">
        <f>E31/C31</f>
        <v>0.740197391925688</v>
      </c>
      <c r="G31" s="47" t="n">
        <v>12779</v>
      </c>
      <c r="H31" s="49" t="n">
        <f>G31/C31</f>
        <v>0.142673722758128</v>
      </c>
      <c r="I31" s="47" t="n">
        <v>576</v>
      </c>
      <c r="J31" s="49" t="n">
        <f>I31/C31</f>
        <v>0.00643086816720257</v>
      </c>
      <c r="K31" s="47" t="n">
        <v>1350</v>
      </c>
      <c r="L31" s="49" t="n">
        <f>K31/C31</f>
        <v>0.015072347266881</v>
      </c>
      <c r="M31" s="47" t="n">
        <v>50</v>
      </c>
      <c r="N31" s="49" t="n">
        <f>M31/C31</f>
        <v>0.000558235083958557</v>
      </c>
      <c r="O31" s="47" t="n">
        <v>2289</v>
      </c>
      <c r="P31" s="49" t="n">
        <f>O31/C31</f>
        <v>0.0255560021436227</v>
      </c>
      <c r="Q31" s="62" t="n">
        <f>C31-E31</f>
        <v>23270</v>
      </c>
      <c r="R31" s="49" t="n">
        <f>Q31/$C31</f>
        <v>0.259802608074312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</row>
    <row r="32" ht="12.75">
      <c r="A32" s="9" t="n">
        <v>30</v>
      </c>
      <c r="B32" s="25"/>
      <c r="C32" s="47" t="n">
        <f>Overview!B32</f>
        <v>93460</v>
      </c>
      <c r="D32" s="49" t="n">
        <f>F32+H32+J32+L32+N32+P32</f>
        <v>0.939878022683501</v>
      </c>
      <c r="E32" s="47" t="n">
        <f>'1-PopRaceAlone'!E32</f>
        <v>83089</v>
      </c>
      <c r="F32" s="49" t="n">
        <f>E32/C32</f>
        <v>0.889032741279692</v>
      </c>
      <c r="G32" s="47" t="n">
        <v>2575</v>
      </c>
      <c r="H32" s="49" t="n">
        <f>G32/C32</f>
        <v>0.0275518938583351</v>
      </c>
      <c r="I32" s="47" t="n">
        <v>391</v>
      </c>
      <c r="J32" s="49" t="n">
        <f>I32/C32</f>
        <v>0.00418360796062487</v>
      </c>
      <c r="K32" s="47" t="n">
        <v>621</v>
      </c>
      <c r="L32" s="49" t="n">
        <f>K32/C32</f>
        <v>0.00664455381981596</v>
      </c>
      <c r="M32" s="47" t="n">
        <v>29</v>
      </c>
      <c r="N32" s="49" t="n">
        <f>M32/C32</f>
        <v>0.000310293173550182</v>
      </c>
      <c r="O32" s="47" t="n">
        <v>1136</v>
      </c>
      <c r="P32" s="49" t="n">
        <f>O32/C32</f>
        <v>0.012154932591483</v>
      </c>
      <c r="Q32" s="62" t="n">
        <f>C32-E32</f>
        <v>10371</v>
      </c>
      <c r="R32" s="49" t="n">
        <f>Q32/$C32</f>
        <v>0.110967258720308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</row>
    <row r="33" ht="12.75">
      <c r="A33" s="9" t="n">
        <v>31</v>
      </c>
      <c r="B33" s="25"/>
      <c r="C33" s="47" t="n">
        <f>Overview!B33</f>
        <v>91254</v>
      </c>
      <c r="D33" s="49" t="n">
        <f>F33+H33+J33+L33+N33+P33</f>
        <v>0.939465667258421</v>
      </c>
      <c r="E33" s="47" t="n">
        <f>'1-PopRaceAlone'!E33</f>
        <v>65847</v>
      </c>
      <c r="F33" s="49" t="n">
        <f>E33/C33</f>
        <v>0.721579328029456</v>
      </c>
      <c r="G33" s="47" t="n">
        <v>16663</v>
      </c>
      <c r="H33" s="49" t="n">
        <f>G33/C33</f>
        <v>0.182600214785105</v>
      </c>
      <c r="I33" s="47" t="n">
        <v>533</v>
      </c>
      <c r="J33" s="49" t="n">
        <f>I33/C33</f>
        <v>0.00584083985359546</v>
      </c>
      <c r="K33" s="47" t="n">
        <v>1370</v>
      </c>
      <c r="L33" s="49" t="n">
        <f>K33/C33</f>
        <v>0.015013040524251</v>
      </c>
      <c r="M33" s="47" t="n">
        <v>42</v>
      </c>
      <c r="N33" s="49" t="n">
        <f>M33/C33</f>
        <v>0.000460253797093826</v>
      </c>
      <c r="O33" s="47" t="n">
        <v>1275</v>
      </c>
      <c r="P33" s="49" t="n">
        <f>O33/C33</f>
        <v>0.0139719902689197</v>
      </c>
      <c r="Q33" s="62" t="n">
        <f>C33-E33</f>
        <v>25407</v>
      </c>
      <c r="R33" s="49" t="n">
        <f>Q33/$C33</f>
        <v>0.278420671970544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</row>
    <row r="34" ht="12.75">
      <c r="A34" s="9" t="n">
        <v>32</v>
      </c>
      <c r="B34" s="25"/>
      <c r="C34" s="47" t="n">
        <f>Overview!B34</f>
        <v>92731</v>
      </c>
      <c r="D34" s="49" t="n">
        <f>F34+H34+J34+L34+N34+P34</f>
        <v>0.927553892441578</v>
      </c>
      <c r="E34" s="47" t="n">
        <f>'1-PopRaceAlone'!E34</f>
        <v>52360</v>
      </c>
      <c r="F34" s="49" t="n">
        <f>E34/C34</f>
        <v>0.564643970193355</v>
      </c>
      <c r="G34" s="47" t="n">
        <v>25944</v>
      </c>
      <c r="H34" s="49" t="n">
        <f>G34/C34</f>
        <v>0.27977698935631</v>
      </c>
      <c r="I34" s="47" t="n">
        <v>766</v>
      </c>
      <c r="J34" s="49" t="n">
        <f>I34/C34</f>
        <v>0.00826045227593793</v>
      </c>
      <c r="K34" s="47" t="n">
        <v>3451</v>
      </c>
      <c r="L34" s="49" t="n">
        <f>K34/C34</f>
        <v>0.0372151707627439</v>
      </c>
      <c r="M34" s="47" t="n">
        <v>117</v>
      </c>
      <c r="N34" s="49" t="n">
        <f>M34/C34</f>
        <v>0.00126171398992786</v>
      </c>
      <c r="O34" s="47" t="n">
        <v>3375</v>
      </c>
      <c r="P34" s="49" t="n">
        <f>O34/C34</f>
        <v>0.0363955958633035</v>
      </c>
      <c r="Q34" s="62" t="n">
        <f>C34-E34</f>
        <v>40371</v>
      </c>
      <c r="R34" s="49" t="n">
        <f>Q34/$C34</f>
        <v>0.435356029806645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</row>
    <row r="35" ht="12.75">
      <c r="A35" s="9" t="n">
        <v>33</v>
      </c>
      <c r="B35" s="25"/>
      <c r="C35" s="47" t="n">
        <f>Overview!B35</f>
        <v>90911</v>
      </c>
      <c r="D35" s="49" t="n">
        <f>F35+H35+J35+L35+N35+P35</f>
        <v>0.928864493845629</v>
      </c>
      <c r="E35" s="47" t="n">
        <f>'1-PopRaceAlone'!E35</f>
        <v>63593</v>
      </c>
      <c r="F35" s="49" t="n">
        <f>E35/C35</f>
        <v>0.699508310325483</v>
      </c>
      <c r="G35" s="47" t="n">
        <v>7691</v>
      </c>
      <c r="H35" s="49" t="n">
        <f>G35/C35</f>
        <v>0.0845992234163083</v>
      </c>
      <c r="I35" s="47" t="n">
        <v>438</v>
      </c>
      <c r="J35" s="49" t="n">
        <f>I35/C35</f>
        <v>0.00481789882412469</v>
      </c>
      <c r="K35" s="47" t="n">
        <v>10663</v>
      </c>
      <c r="L35" s="49" t="n">
        <f>K35/C35</f>
        <v>0.117290536898725</v>
      </c>
      <c r="M35" s="47" t="n">
        <v>79</v>
      </c>
      <c r="N35" s="49" t="n">
        <f>M35/C35</f>
        <v>0.000868981751383221</v>
      </c>
      <c r="O35" s="47" t="n">
        <v>1980</v>
      </c>
      <c r="P35" s="49" t="n">
        <f>O35/C35</f>
        <v>0.0217795426296048</v>
      </c>
      <c r="Q35" s="62" t="n">
        <f>C35-E35</f>
        <v>27318</v>
      </c>
      <c r="R35" s="49" t="n">
        <f>Q35/$C35</f>
        <v>0.300491689674517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</row>
    <row r="36" ht="12.75">
      <c r="A36" s="9" t="n">
        <v>34</v>
      </c>
      <c r="B36" s="25"/>
      <c r="C36" s="47" t="n">
        <f>Overview!B36</f>
        <v>93881</v>
      </c>
      <c r="D36" s="49" t="n">
        <f>F36+H36+J36+L36+N36+P36</f>
        <v>0.932265314600399</v>
      </c>
      <c r="E36" s="47" t="n">
        <f>'1-PopRaceAlone'!E36</f>
        <v>81507</v>
      </c>
      <c r="F36" s="49" t="n">
        <f>E36/C36</f>
        <v>0.868194842406877</v>
      </c>
      <c r="G36" s="47" t="n">
        <v>2691</v>
      </c>
      <c r="H36" s="49" t="n">
        <f>G36/C36</f>
        <v>0.0286639469115156</v>
      </c>
      <c r="I36" s="47" t="n">
        <v>536</v>
      </c>
      <c r="J36" s="49" t="n">
        <f>I36/C36</f>
        <v>0.00570935546063634</v>
      </c>
      <c r="K36" s="47" t="n">
        <v>495</v>
      </c>
      <c r="L36" s="49" t="n">
        <f>K36/C36</f>
        <v>0.00527263237502796</v>
      </c>
      <c r="M36" s="47" t="n">
        <v>19</v>
      </c>
      <c r="N36" s="49" t="n">
        <f>M36/C36</f>
        <v>0.000202383868940467</v>
      </c>
      <c r="O36" s="47" t="n">
        <v>2274</v>
      </c>
      <c r="P36" s="49" t="n">
        <f>O36/C36</f>
        <v>0.0242221535774012</v>
      </c>
      <c r="Q36" s="62" t="n">
        <f>C36-E36</f>
        <v>12374</v>
      </c>
      <c r="R36" s="49" t="n">
        <f>Q36/$C36</f>
        <v>0.131805157593123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</row>
    <row r="37" ht="12.75">
      <c r="A37" s="9" t="n">
        <v>35</v>
      </c>
      <c r="B37" s="25"/>
      <c r="C37" s="47" t="n">
        <f>Overview!B37</f>
        <v>93023</v>
      </c>
      <c r="D37" s="49" t="n">
        <f>F37+H37+J37+L37+N37+P37</f>
        <v>0.950141362888748</v>
      </c>
      <c r="E37" s="47" t="n">
        <f>'1-PopRaceAlone'!E37</f>
        <v>84457</v>
      </c>
      <c r="F37" s="49" t="n">
        <f>E37/C37</f>
        <v>0.907915246766929</v>
      </c>
      <c r="G37" s="47" t="n">
        <v>1451</v>
      </c>
      <c r="H37" s="49" t="n">
        <f>G37/C37</f>
        <v>0.0155982928953055</v>
      </c>
      <c r="I37" s="47" t="n">
        <v>386</v>
      </c>
      <c r="J37" s="49" t="n">
        <f>I37/C37</f>
        <v>0.00414951141115638</v>
      </c>
      <c r="K37" s="47" t="n">
        <v>500</v>
      </c>
      <c r="L37" s="49" t="n">
        <f>K37/C37</f>
        <v>0.00537501478129065</v>
      </c>
      <c r="M37" s="47" t="n">
        <v>34</v>
      </c>
      <c r="N37" s="49" t="n">
        <f>M37/C37</f>
        <v>0.000365501005127764</v>
      </c>
      <c r="O37" s="47" t="n">
        <v>1557</v>
      </c>
      <c r="P37" s="49" t="n">
        <f>O37/C37</f>
        <v>0.0167377960289391</v>
      </c>
      <c r="Q37" s="62" t="n">
        <f>C37-E37</f>
        <v>8566</v>
      </c>
      <c r="R37" s="49" t="n">
        <f>Q37/$C37</f>
        <v>0.0920847532330714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</row>
    <row r="38" ht="12.75">
      <c r="A38" s="9" t="n">
        <v>36</v>
      </c>
      <c r="B38" s="25"/>
      <c r="C38" s="47" t="n">
        <f>Overview!B38</f>
        <v>89634</v>
      </c>
      <c r="D38" s="49" t="n">
        <f>F38+H38+J38+L38+N38+P38</f>
        <v>0.938840172256064</v>
      </c>
      <c r="E38" s="47" t="n">
        <f>'1-PopRaceAlone'!E38</f>
        <v>76569</v>
      </c>
      <c r="F38" s="49" t="n">
        <f>E38/C38</f>
        <v>0.854240578351965</v>
      </c>
      <c r="G38" s="47" t="n">
        <v>2605</v>
      </c>
      <c r="H38" s="49" t="n">
        <f>G38/C38</f>
        <v>0.0290626324832095</v>
      </c>
      <c r="I38" s="47" t="n">
        <v>621</v>
      </c>
      <c r="J38" s="49" t="n">
        <f>I38/C38</f>
        <v>0.00692817457661155</v>
      </c>
      <c r="K38" s="47" t="n">
        <v>667</v>
      </c>
      <c r="L38" s="49" t="n">
        <f>K38/C38</f>
        <v>0.00744137269339759</v>
      </c>
      <c r="M38" s="47" t="n">
        <v>26</v>
      </c>
      <c r="N38" s="49" t="n">
        <f>M38/C38</f>
        <v>0.00029006850079211</v>
      </c>
      <c r="O38" s="47" t="n">
        <v>3664</v>
      </c>
      <c r="P38" s="49" t="n">
        <f>O38/C38</f>
        <v>0.0408773456500881</v>
      </c>
      <c r="Q38" s="62" t="n">
        <f>C38-E38</f>
        <v>13065</v>
      </c>
      <c r="R38" s="49" t="n">
        <f>Q38/$C38</f>
        <v>0.145759421648035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</row>
    <row r="39" ht="12.75">
      <c r="A39" s="9" t="n">
        <v>37</v>
      </c>
      <c r="B39" s="25"/>
      <c r="C39" s="47" t="n">
        <f>Overview!B39</f>
        <v>91456</v>
      </c>
      <c r="D39" s="49" t="n">
        <f>F39+H39+J39+L39+N39+P39</f>
        <v>0.928971308607418</v>
      </c>
      <c r="E39" s="47" t="n">
        <f>'1-PopRaceAlone'!E39</f>
        <v>73143</v>
      </c>
      <c r="F39" s="49" t="n">
        <f>E39/C39</f>
        <v>0.799761634009797</v>
      </c>
      <c r="G39" s="47" t="n">
        <v>6089</v>
      </c>
      <c r="H39" s="49" t="n">
        <f>G39/C39</f>
        <v>0.0665784639608118</v>
      </c>
      <c r="I39" s="47" t="n">
        <v>929</v>
      </c>
      <c r="J39" s="49" t="n">
        <f>I39/C39</f>
        <v>0.0101578901329601</v>
      </c>
      <c r="K39" s="47" t="n">
        <v>1820</v>
      </c>
      <c r="L39" s="49" t="n">
        <f>K39/C39</f>
        <v>0.0199002799160252</v>
      </c>
      <c r="M39" s="47" t="n">
        <v>118</v>
      </c>
      <c r="N39" s="49" t="n">
        <f>M39/C39</f>
        <v>0.00129023792862141</v>
      </c>
      <c r="O39" s="47" t="n">
        <v>2861</v>
      </c>
      <c r="P39" s="49" t="n">
        <f>O39/C39</f>
        <v>0.0312828026592022</v>
      </c>
      <c r="Q39" s="62" t="n">
        <f>C39-E39</f>
        <v>18313</v>
      </c>
      <c r="R39" s="49" t="n">
        <f>Q39/$C39</f>
        <v>0.200238365990203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</row>
    <row r="40" ht="12.75">
      <c r="A40" s="9" t="n">
        <v>38</v>
      </c>
      <c r="B40" s="25"/>
      <c r="C40" s="47" t="n">
        <f>Overview!B40</f>
        <v>93422</v>
      </c>
      <c r="D40" s="49" t="n">
        <f>F40+H40+J40+L40+N40+P40</f>
        <v>0.943856907366573</v>
      </c>
      <c r="E40" s="47" t="n">
        <f>'1-PopRaceAlone'!E40</f>
        <v>64414</v>
      </c>
      <c r="F40" s="49" t="n">
        <f>E40/C40</f>
        <v>0.689494979769219</v>
      </c>
      <c r="G40" s="47" t="n">
        <v>18213</v>
      </c>
      <c r="H40" s="49" t="n">
        <f>G40/C40</f>
        <v>0.194954079338914</v>
      </c>
      <c r="I40" s="47" t="n">
        <v>624</v>
      </c>
      <c r="J40" s="49" t="n">
        <f>I40/C40</f>
        <v>0.00667936888527328</v>
      </c>
      <c r="K40" s="47" t="n">
        <v>1690</v>
      </c>
      <c r="L40" s="49" t="n">
        <f>K40/C40</f>
        <v>0.0180899573976151</v>
      </c>
      <c r="M40" s="47" t="n">
        <v>50</v>
      </c>
      <c r="N40" s="49" t="n">
        <f>M40/C40</f>
        <v>0.000535205840166128</v>
      </c>
      <c r="O40" s="47" t="n">
        <v>3186</v>
      </c>
      <c r="P40" s="49" t="n">
        <f>O40/C40</f>
        <v>0.0341033161353857</v>
      </c>
      <c r="Q40" s="62" t="n">
        <f>C40-E40</f>
        <v>29008</v>
      </c>
      <c r="R40" s="49" t="n">
        <f>Q40/$C40</f>
        <v>0.310505020230781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</row>
    <row r="41" ht="12.75">
      <c r="A41" s="9" t="n">
        <v>39</v>
      </c>
      <c r="B41" s="25"/>
      <c r="C41" s="47" t="n">
        <f>Overview!B41</f>
        <v>90102</v>
      </c>
      <c r="D41" s="49" t="n">
        <f>F41+H41+J41+L41+N41+P41</f>
        <v>0.925639830414419</v>
      </c>
      <c r="E41" s="47" t="n">
        <f>'1-PopRaceAlone'!E41</f>
        <v>75245</v>
      </c>
      <c r="F41" s="49" t="n">
        <f>E41/C41</f>
        <v>0.835109098577168</v>
      </c>
      <c r="G41" s="47" t="n">
        <v>1709</v>
      </c>
      <c r="H41" s="49" t="n">
        <f>G41/C41</f>
        <v>0.0189673925107101</v>
      </c>
      <c r="I41" s="47" t="n">
        <v>1120</v>
      </c>
      <c r="J41" s="49" t="n">
        <f>I41/C41</f>
        <v>0.0124303567068434</v>
      </c>
      <c r="K41" s="47" t="n">
        <v>438</v>
      </c>
      <c r="L41" s="49" t="n">
        <f>K41/C41</f>
        <v>0.00486115735499767</v>
      </c>
      <c r="M41" s="47" t="n">
        <v>61</v>
      </c>
      <c r="N41" s="49" t="n">
        <f>M41/C41</f>
        <v>0.000677010499212004</v>
      </c>
      <c r="O41" s="47" t="n">
        <v>4829</v>
      </c>
      <c r="P41" s="49" t="n">
        <f>O41/C41</f>
        <v>0.053594814765488</v>
      </c>
      <c r="Q41" s="62" t="n">
        <f>C41-E41</f>
        <v>14857</v>
      </c>
      <c r="R41" s="49" t="n">
        <f>Q41/$C41</f>
        <v>0.164890901422832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</row>
    <row r="42" ht="12.75">
      <c r="A42" s="9" t="n">
        <v>40</v>
      </c>
      <c r="B42" s="25"/>
      <c r="C42" s="47" t="n">
        <f>Overview!B42</f>
        <v>91819</v>
      </c>
      <c r="D42" s="49" t="n">
        <f>F42+H42+J42+L42+N42+P42</f>
        <v>0.93233426632832</v>
      </c>
      <c r="E42" s="47" t="n">
        <f>'1-PopRaceAlone'!E42</f>
        <v>71726</v>
      </c>
      <c r="F42" s="49" t="n">
        <f>E42/C42</f>
        <v>0.781167296529041</v>
      </c>
      <c r="G42" s="47" t="n">
        <v>7617</v>
      </c>
      <c r="H42" s="49" t="n">
        <f>G42/C42</f>
        <v>0.0829566865245755</v>
      </c>
      <c r="I42" s="47" t="n">
        <v>553</v>
      </c>
      <c r="J42" s="49" t="n">
        <f>I42/C42</f>
        <v>0.00602271860943813</v>
      </c>
      <c r="K42" s="47" t="n">
        <v>3750</v>
      </c>
      <c r="L42" s="49" t="n">
        <f>K42/C42</f>
        <v>0.0408412202267505</v>
      </c>
      <c r="M42" s="47" t="n">
        <v>44</v>
      </c>
      <c r="N42" s="49" t="n">
        <f>M42/C42</f>
        <v>0.000479203650660539</v>
      </c>
      <c r="O42" s="47" t="n">
        <v>1916</v>
      </c>
      <c r="P42" s="49" t="n">
        <f>O42/C42</f>
        <v>0.0208671407878544</v>
      </c>
      <c r="Q42" s="62" t="n">
        <f>C42-E42</f>
        <v>20093</v>
      </c>
      <c r="R42" s="49" t="n">
        <f>Q42/$C42</f>
        <v>0.218832703470959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</row>
    <row r="43" ht="12.75">
      <c r="A43" s="9" t="n">
        <v>41</v>
      </c>
      <c r="B43" s="25"/>
      <c r="C43" s="47" t="n">
        <f>Overview!B43</f>
        <v>92190</v>
      </c>
      <c r="D43" s="49" t="n">
        <f>F43+H43+J43+L43+N43+P43</f>
        <v>0.930968651697581</v>
      </c>
      <c r="E43" s="47" t="n">
        <f>'1-PopRaceAlone'!E43</f>
        <v>57464</v>
      </c>
      <c r="F43" s="49" t="n">
        <f>E43/C43</f>
        <v>0.62332140145352</v>
      </c>
      <c r="G43" s="47" t="n">
        <v>20765</v>
      </c>
      <c r="H43" s="49" t="n">
        <f>G43/C43</f>
        <v>0.225241349387135</v>
      </c>
      <c r="I43" s="47" t="n">
        <v>922</v>
      </c>
      <c r="J43" s="49" t="n">
        <f>I43/C43</f>
        <v>0.0100010847163467</v>
      </c>
      <c r="K43" s="47" t="n">
        <v>2626</v>
      </c>
      <c r="L43" s="49" t="n">
        <f>K43/C43</f>
        <v>0.0284846512636945</v>
      </c>
      <c r="M43" s="47" t="n">
        <v>55</v>
      </c>
      <c r="N43" s="49" t="n">
        <f>M43/C43</f>
        <v>0.000596593990671439</v>
      </c>
      <c r="O43" s="47" t="n">
        <v>3994</v>
      </c>
      <c r="P43" s="49" t="n">
        <f>O43/C43</f>
        <v>0.0433235708862133</v>
      </c>
      <c r="Q43" s="62" t="n">
        <f>C43-E43</f>
        <v>34726</v>
      </c>
      <c r="R43" s="49" t="n">
        <f>Q43/$C43</f>
        <v>0.37667859854648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</row>
    <row r="44" ht="12.75">
      <c r="A44" s="9" t="n">
        <v>42</v>
      </c>
      <c r="B44" s="25"/>
      <c r="C44" s="47" t="n">
        <f>Overview!B44</f>
        <v>89434</v>
      </c>
      <c r="D44" s="49" t="n">
        <f>F44+H44+J44+L44+N44+P44</f>
        <v>0.940168168705414</v>
      </c>
      <c r="E44" s="47" t="n">
        <f>'1-PopRaceAlone'!E44</f>
        <v>78401</v>
      </c>
      <c r="F44" s="49" t="n">
        <f>E44/C44</f>
        <v>0.876635284120133</v>
      </c>
      <c r="G44" s="47" t="n">
        <v>3062</v>
      </c>
      <c r="H44" s="49" t="n">
        <f>G44/C44</f>
        <v>0.0342375382963973</v>
      </c>
      <c r="I44" s="47" t="n">
        <v>427</v>
      </c>
      <c r="J44" s="49" t="n">
        <f>I44/C44</f>
        <v>0.00477447055929512</v>
      </c>
      <c r="K44" s="47" t="n">
        <v>1007</v>
      </c>
      <c r="L44" s="49" t="n">
        <f>K44/C44</f>
        <v>0.011259699890422</v>
      </c>
      <c r="M44" s="47" t="n">
        <v>29</v>
      </c>
      <c r="N44" s="49" t="n">
        <f>M44/C44</f>
        <v>0.000324261466556343</v>
      </c>
      <c r="O44" s="47" t="n">
        <v>1157</v>
      </c>
      <c r="P44" s="49" t="n">
        <f>O44/C44</f>
        <v>0.01293691437261</v>
      </c>
      <c r="Q44" s="62" t="n">
        <f>C44-E44</f>
        <v>11033</v>
      </c>
      <c r="R44" s="49" t="n">
        <f>Q44/$C44</f>
        <v>0.123364715879867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</row>
    <row r="45" ht="12.75">
      <c r="A45" s="9" t="n">
        <v>43</v>
      </c>
      <c r="B45" s="25"/>
      <c r="C45" s="47" t="n">
        <f>Overview!B45</f>
        <v>92797</v>
      </c>
      <c r="D45" s="49" t="n">
        <f>F45+H45+J45+L45+N45+P45</f>
        <v>0.944955117083526</v>
      </c>
      <c r="E45" s="47" t="n">
        <f>'1-PopRaceAlone'!E45</f>
        <v>83512</v>
      </c>
      <c r="F45" s="49" t="n">
        <f>E45/C45</f>
        <v>0.899942886084679</v>
      </c>
      <c r="G45" s="47" t="n">
        <v>841</v>
      </c>
      <c r="H45" s="49" t="n">
        <f>G45/C45</f>
        <v>0.00906279297822128</v>
      </c>
      <c r="I45" s="47" t="n">
        <v>611</v>
      </c>
      <c r="J45" s="49" t="n">
        <f>I45/C45</f>
        <v>0.00658426457751867</v>
      </c>
      <c r="K45" s="47" t="n">
        <v>520</v>
      </c>
      <c r="L45" s="49" t="n">
        <f>K45/C45</f>
        <v>0.00560362942767546</v>
      </c>
      <c r="M45" s="47" t="n">
        <v>27</v>
      </c>
      <c r="N45" s="49" t="n">
        <f>M45/C45</f>
        <v>0.000290957681821611</v>
      </c>
      <c r="O45" s="47" t="n">
        <v>2178</v>
      </c>
      <c r="P45" s="49" t="n">
        <f>O45/C45</f>
        <v>0.0234705863336099</v>
      </c>
      <c r="Q45" s="62" t="n">
        <f>C45-E45</f>
        <v>9285</v>
      </c>
      <c r="R45" s="49" t="n">
        <f>Q45/$C45</f>
        <v>0.100057113915321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</row>
    <row r="46" ht="12.75">
      <c r="A46" s="9" t="n">
        <v>44</v>
      </c>
      <c r="B46" s="25"/>
      <c r="C46" s="47" t="n">
        <f>Overview!B46</f>
        <v>89974</v>
      </c>
      <c r="D46" s="49" t="n">
        <f>F46+H46+J46+L46+N46+P46</f>
        <v>0.927945851023629</v>
      </c>
      <c r="E46" s="47" t="n">
        <f>'1-PopRaceAlone'!E46</f>
        <v>62409</v>
      </c>
      <c r="F46" s="49" t="n">
        <f>E46/C46</f>
        <v>0.693633716406962</v>
      </c>
      <c r="G46" s="47" t="n">
        <v>14139</v>
      </c>
      <c r="H46" s="49" t="n">
        <f>G46/C46</f>
        <v>0.157145397559295</v>
      </c>
      <c r="I46" s="47" t="n">
        <v>788</v>
      </c>
      <c r="J46" s="49" t="n">
        <f>I46/C46</f>
        <v>0.00875808566919332</v>
      </c>
      <c r="K46" s="47" t="n">
        <v>3480</v>
      </c>
      <c r="L46" s="49" t="n">
        <f>K46/C46</f>
        <v>0.0386778402649654</v>
      </c>
      <c r="M46" s="47" t="n">
        <v>41</v>
      </c>
      <c r="N46" s="49" t="n">
        <f>M46/C46</f>
        <v>0.000455687198524018</v>
      </c>
      <c r="O46" s="47" t="n">
        <v>2634</v>
      </c>
      <c r="P46" s="49" t="n">
        <f>O46/C46</f>
        <v>0.0292751239246894</v>
      </c>
      <c r="Q46" s="62" t="n">
        <f>C46-E46</f>
        <v>27565</v>
      </c>
      <c r="R46" s="49" t="n">
        <f>Q46/$C46</f>
        <v>0.306366283593038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</row>
    <row r="47" ht="12.75">
      <c r="A47" s="9" t="n">
        <v>45</v>
      </c>
      <c r="B47" s="25"/>
      <c r="C47" s="47" t="n">
        <f>Overview!B47</f>
        <v>90484</v>
      </c>
      <c r="D47" s="49" t="n">
        <f>F47+H47+J47+L47+N47+P47</f>
        <v>0.951991512311569</v>
      </c>
      <c r="E47" s="47" t="n">
        <f>'1-PopRaceAlone'!E47</f>
        <v>82905</v>
      </c>
      <c r="F47" s="49" t="n">
        <f>E47/C47</f>
        <v>0.916239335131073</v>
      </c>
      <c r="G47" s="47" t="n">
        <v>1294</v>
      </c>
      <c r="H47" s="49" t="n">
        <f>G47/C47</f>
        <v>0.0143008708721984</v>
      </c>
      <c r="I47" s="47" t="n">
        <v>494</v>
      </c>
      <c r="J47" s="49" t="n">
        <f>I47/C47</f>
        <v>0.00545952875646523</v>
      </c>
      <c r="K47" s="47" t="n">
        <v>544</v>
      </c>
      <c r="L47" s="49" t="n">
        <f>K47/C47</f>
        <v>0.00601211263869855</v>
      </c>
      <c r="M47" s="47" t="n">
        <v>23</v>
      </c>
      <c r="N47" s="49" t="n">
        <f>M47/C47</f>
        <v>0.000254188585827329</v>
      </c>
      <c r="O47" s="47" t="n">
        <v>880</v>
      </c>
      <c r="P47" s="49" t="n">
        <f>O47/C47</f>
        <v>0.00972547632730648</v>
      </c>
      <c r="Q47" s="62" t="n">
        <f>C47-E47</f>
        <v>7579</v>
      </c>
      <c r="R47" s="49" t="n">
        <f>Q47/$C47</f>
        <v>0.0837606648689271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</row>
    <row r="48" ht="12.75">
      <c r="A48" s="9" t="n">
        <v>46</v>
      </c>
      <c r="B48" s="25"/>
      <c r="C48" s="47" t="n">
        <f>Overview!B48</f>
        <v>91382</v>
      </c>
      <c r="D48" s="49" t="n">
        <f>F48+H48+J48+L48+N48+P48</f>
        <v>0.932634435665667</v>
      </c>
      <c r="E48" s="47" t="n">
        <f>'1-PopRaceAlone'!E48</f>
        <v>70247</v>
      </c>
      <c r="F48" s="49" t="n">
        <f>E48/C48</f>
        <v>0.768718128296601</v>
      </c>
      <c r="G48" s="47" t="n">
        <v>11612</v>
      </c>
      <c r="H48" s="49" t="n">
        <f>G48/C48</f>
        <v>0.127070976778797</v>
      </c>
      <c r="I48" s="47" t="n">
        <v>573</v>
      </c>
      <c r="J48" s="49" t="n">
        <f>I48/C48</f>
        <v>0.00627038147556412</v>
      </c>
      <c r="K48" s="47" t="n">
        <v>1268</v>
      </c>
      <c r="L48" s="49" t="n">
        <f>K48/C48</f>
        <v>0.0138758179947911</v>
      </c>
      <c r="M48" s="47" t="n">
        <v>23</v>
      </c>
      <c r="N48" s="49" t="n">
        <f>M48/C48</f>
        <v>0.000251690704952835</v>
      </c>
      <c r="O48" s="47" t="n">
        <v>1503</v>
      </c>
      <c r="P48" s="49" t="n">
        <f>O48/C48</f>
        <v>0.0164474404149614</v>
      </c>
      <c r="Q48" s="62" t="n">
        <f>C48-E48</f>
        <v>21135</v>
      </c>
      <c r="R48" s="49" t="n">
        <f>Q48/$C48</f>
        <v>0.231281871703399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</row>
    <row r="49" ht="12.75">
      <c r="A49" s="9" t="n">
        <v>47</v>
      </c>
      <c r="B49" s="25"/>
      <c r="C49" s="47" t="n">
        <f>Overview!B49</f>
        <v>93750</v>
      </c>
      <c r="D49" s="49" t="n">
        <f>F49+H49+J49+L49+N49+P49</f>
        <v>0.933056</v>
      </c>
      <c r="E49" s="47" t="n">
        <f>'1-PopRaceAlone'!E49</f>
        <v>78653</v>
      </c>
      <c r="F49" s="49" t="n">
        <f>E49/C49</f>
        <v>0.838965333333333</v>
      </c>
      <c r="G49" s="47" t="n">
        <v>3237</v>
      </c>
      <c r="H49" s="49" t="n">
        <f>G49/C49</f>
        <v>0.034528</v>
      </c>
      <c r="I49" s="47" t="n">
        <v>372</v>
      </c>
      <c r="J49" s="49" t="n">
        <f>I49/C49</f>
        <v>0.003968</v>
      </c>
      <c r="K49" s="47" t="n">
        <v>3764</v>
      </c>
      <c r="L49" s="49" t="n">
        <f>K49/C49</f>
        <v>0.0401493333333333</v>
      </c>
      <c r="M49" s="47" t="n">
        <v>88</v>
      </c>
      <c r="N49" s="49" t="n">
        <f>M49/C49</f>
        <v>0.000938666666666667</v>
      </c>
      <c r="O49" s="47" t="n">
        <v>1360</v>
      </c>
      <c r="P49" s="49" t="n">
        <f>O49/C49</f>
        <v>0.0145066666666667</v>
      </c>
      <c r="Q49" s="62" t="n">
        <f>C49-E49</f>
        <v>15097</v>
      </c>
      <c r="R49" s="49" t="n">
        <f>Q49/$C49</f>
        <v>0.161034666666667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</row>
    <row r="50" ht="12.75">
      <c r="A50" s="9" t="n">
        <v>48</v>
      </c>
      <c r="B50" s="25"/>
      <c r="C50" s="47" t="n">
        <f>Overview!B50</f>
        <v>92896</v>
      </c>
      <c r="D50" s="49" t="n">
        <f>F50+H50+J50+L50+N50+P50</f>
        <v>0.942807009989666</v>
      </c>
      <c r="E50" s="47" t="n">
        <f>'1-PopRaceAlone'!E50</f>
        <v>78560</v>
      </c>
      <c r="F50" s="49" t="n">
        <f>E50/C50</f>
        <v>0.845676885980021</v>
      </c>
      <c r="G50" s="47" t="n">
        <v>1749</v>
      </c>
      <c r="H50" s="49" t="n">
        <f>G50/C50</f>
        <v>0.0188275060282466</v>
      </c>
      <c r="I50" s="47" t="n">
        <v>300</v>
      </c>
      <c r="J50" s="49" t="n">
        <f>I50/C50</f>
        <v>0.00322941784361006</v>
      </c>
      <c r="K50" s="47" t="n">
        <v>6099</v>
      </c>
      <c r="L50" s="49" t="n">
        <f>K50/C50</f>
        <v>0.0656540647605925</v>
      </c>
      <c r="M50" s="47" t="n">
        <v>47</v>
      </c>
      <c r="N50" s="49" t="n">
        <f>M50/C50</f>
        <v>0.000505942128832243</v>
      </c>
      <c r="O50" s="47" t="n">
        <v>828</v>
      </c>
      <c r="P50" s="49" t="n">
        <f>O50/C50</f>
        <v>0.00891319324836376</v>
      </c>
      <c r="Q50" s="62" t="n">
        <f>C50-E50</f>
        <v>14336</v>
      </c>
      <c r="R50" s="49" t="n">
        <f>Q50/$C50</f>
        <v>0.154323114019979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</row>
    <row r="51" ht="12.75">
      <c r="A51" s="9" t="n">
        <v>49</v>
      </c>
      <c r="B51" s="25"/>
      <c r="C51" s="47" t="n">
        <f>Overview!B51</f>
        <v>93247</v>
      </c>
      <c r="D51" s="49" t="n">
        <f>F51+H51+J51+L51+N51+P51</f>
        <v>0.944684547492144</v>
      </c>
      <c r="E51" s="47" t="n">
        <f>'1-PopRaceAlone'!E51</f>
        <v>76725</v>
      </c>
      <c r="F51" s="49" t="n">
        <f>E51/C51</f>
        <v>0.822814675002949</v>
      </c>
      <c r="G51" s="47" t="n">
        <v>5582</v>
      </c>
      <c r="H51" s="49" t="n">
        <f>G51/C51</f>
        <v>0.0598625156841507</v>
      </c>
      <c r="I51" s="47" t="n">
        <v>337</v>
      </c>
      <c r="J51" s="49" t="n">
        <f>I51/C51</f>
        <v>0.00361405728870634</v>
      </c>
      <c r="K51" s="47" t="n">
        <v>4010</v>
      </c>
      <c r="L51" s="49" t="n">
        <f>K51/C51</f>
        <v>0.0430040644739241</v>
      </c>
      <c r="M51" s="47" t="n">
        <v>65</v>
      </c>
      <c r="N51" s="49" t="n">
        <f>M51/C51</f>
        <v>0.00069707336429054</v>
      </c>
      <c r="O51" s="47" t="n">
        <v>1370</v>
      </c>
      <c r="P51" s="49" t="n">
        <f>O51/C51</f>
        <v>0.0146921616781237</v>
      </c>
      <c r="Q51" s="62" t="n">
        <f>C51-E51</f>
        <v>16522</v>
      </c>
      <c r="R51" s="49" t="n">
        <f>Q51/$C51</f>
        <v>0.177185324997051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</row>
    <row r="52" ht="12.75">
      <c r="A52" s="9" t="n">
        <v>50</v>
      </c>
      <c r="B52" s="25"/>
      <c r="C52" s="47" t="n">
        <f>Overview!B52</f>
        <v>93139</v>
      </c>
      <c r="D52" s="49" t="n">
        <f>F52+H52+J52+L52+N52+P52</f>
        <v>0.946789207528533</v>
      </c>
      <c r="E52" s="47" t="n">
        <f>'1-PopRaceAlone'!E52</f>
        <v>85800</v>
      </c>
      <c r="F52" s="49" t="n">
        <f>E52/C52</f>
        <v>0.921203792181578</v>
      </c>
      <c r="G52" s="47" t="n">
        <v>461</v>
      </c>
      <c r="H52" s="49" t="n">
        <f>G52/C52</f>
        <v>0.00494959147081244</v>
      </c>
      <c r="I52" s="47" t="n">
        <v>333</v>
      </c>
      <c r="J52" s="49" t="n">
        <f>I52/C52</f>
        <v>0.00357530143119424</v>
      </c>
      <c r="K52" s="47" t="n">
        <v>725</v>
      </c>
      <c r="L52" s="49" t="n">
        <f>K52/C52</f>
        <v>0.00778406467752499</v>
      </c>
      <c r="M52" s="47" t="n">
        <v>103</v>
      </c>
      <c r="N52" s="49" t="n">
        <f>M52/C52</f>
        <v>0.00110587401625527</v>
      </c>
      <c r="O52" s="47" t="n">
        <v>761</v>
      </c>
      <c r="P52" s="49" t="n">
        <f>O52/C52</f>
        <v>0.00817058375116761</v>
      </c>
      <c r="Q52" s="62" t="n">
        <f>C52-E52</f>
        <v>7339</v>
      </c>
      <c r="R52" s="49" t="n">
        <f>Q52/$C52</f>
        <v>0.0787962078184219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</row>
    <row r="53" ht="12.75">
      <c r="A53" s="9" t="n">
        <v>51</v>
      </c>
      <c r="B53" s="25"/>
      <c r="C53" s="47" t="n">
        <f>Overview!B53</f>
        <v>91507</v>
      </c>
      <c r="D53" s="49" t="n">
        <f>F53+H53+J53+L53+N53+P53</f>
        <v>0.941195755515971</v>
      </c>
      <c r="E53" s="47" t="n">
        <f>'1-PopRaceAlone'!E53</f>
        <v>82396</v>
      </c>
      <c r="F53" s="49" t="n">
        <f>E53/C53</f>
        <v>0.900433846590971</v>
      </c>
      <c r="G53" s="47" t="n">
        <v>1295</v>
      </c>
      <c r="H53" s="49" t="n">
        <f>G53/C53</f>
        <v>0.0141519228037199</v>
      </c>
      <c r="I53" s="47" t="n">
        <v>321</v>
      </c>
      <c r="J53" s="49" t="n">
        <f>I53/C53</f>
        <v>0.0035079283552078</v>
      </c>
      <c r="K53" s="47" t="n">
        <v>1227</v>
      </c>
      <c r="L53" s="49" t="n">
        <f>K53/C53</f>
        <v>0.0134088102549532</v>
      </c>
      <c r="M53" s="47" t="n">
        <v>28</v>
      </c>
      <c r="N53" s="49" t="n">
        <f>M53/C53</f>
        <v>0.000305987520080431</v>
      </c>
      <c r="O53" s="47" t="n">
        <v>859</v>
      </c>
      <c r="P53" s="49" t="n">
        <f>O53/C53</f>
        <v>0.00938725999103894</v>
      </c>
      <c r="Q53" s="62" t="n">
        <f>C53-E53</f>
        <v>9111</v>
      </c>
      <c r="R53" s="49" t="n">
        <f>Q53/$C53</f>
        <v>0.0995661534090288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</row>
    <row r="54" ht="12.75">
      <c r="A54" s="9" t="n">
        <v>52</v>
      </c>
      <c r="B54" s="25"/>
      <c r="C54" s="47" t="n">
        <f>Overview!B54</f>
        <v>91098</v>
      </c>
      <c r="D54" s="49" t="n">
        <f>F54+H54+J54+L54+N54+P54</f>
        <v>0.93687018375815</v>
      </c>
      <c r="E54" s="47" t="n">
        <f>'1-PopRaceAlone'!E54</f>
        <v>78955</v>
      </c>
      <c r="F54" s="49" t="n">
        <f>E54/C54</f>
        <v>0.866703989110628</v>
      </c>
      <c r="G54" s="47" t="n">
        <v>2734</v>
      </c>
      <c r="H54" s="49" t="n">
        <f>G54/C54</f>
        <v>0.0300116358207645</v>
      </c>
      <c r="I54" s="47" t="n">
        <v>353</v>
      </c>
      <c r="J54" s="49" t="n">
        <f>I54/C54</f>
        <v>0.00387494785835035</v>
      </c>
      <c r="K54" s="47" t="n">
        <v>1569</v>
      </c>
      <c r="L54" s="49" t="n">
        <f>K54/C54</f>
        <v>0.0172232101692683</v>
      </c>
      <c r="M54" s="47" t="n">
        <v>33</v>
      </c>
      <c r="N54" s="49" t="n">
        <f>M54/C54</f>
        <v>0.000362247250214055</v>
      </c>
      <c r="O54" s="47" t="n">
        <v>1703</v>
      </c>
      <c r="P54" s="49" t="n">
        <f>O54/C54</f>
        <v>0.0186941535489253</v>
      </c>
      <c r="Q54" s="62" t="n">
        <f>C54-E54</f>
        <v>12143</v>
      </c>
      <c r="R54" s="49" t="n">
        <f>Q54/$C54</f>
        <v>0.133296010889372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</row>
    <row r="55" ht="12.75">
      <c r="A55" s="9" t="n">
        <v>53</v>
      </c>
      <c r="B55" s="25"/>
      <c r="C55" s="47" t="n">
        <f>Overview!B55</f>
        <v>93056</v>
      </c>
      <c r="D55" s="49" t="n">
        <f>F55+H55+J55+L55+N55+P55</f>
        <v>0.922928129298487</v>
      </c>
      <c r="E55" s="47" t="n">
        <f>'1-PopRaceAlone'!E55</f>
        <v>41233</v>
      </c>
      <c r="F55" s="49" t="n">
        <f>E55/C55</f>
        <v>0.443098779229711</v>
      </c>
      <c r="G55" s="47" t="n">
        <v>32961</v>
      </c>
      <c r="H55" s="49" t="n">
        <f>G55/C55</f>
        <v>0.354206069463549</v>
      </c>
      <c r="I55" s="47" t="n">
        <v>985</v>
      </c>
      <c r="J55" s="49" t="n">
        <f>I55/C55</f>
        <v>0.0105850240715268</v>
      </c>
      <c r="K55" s="47" t="n">
        <v>2284</v>
      </c>
      <c r="L55" s="49" t="n">
        <f>K55/C55</f>
        <v>0.0245443603851444</v>
      </c>
      <c r="M55" s="47" t="n">
        <v>61</v>
      </c>
      <c r="N55" s="49" t="n">
        <f>M55/C55</f>
        <v>0.000655519257221458</v>
      </c>
      <c r="O55" s="47" t="n">
        <v>8360</v>
      </c>
      <c r="P55" s="49" t="n">
        <f>O55/C55</f>
        <v>0.0898383768913343</v>
      </c>
      <c r="Q55" s="62" t="n">
        <f>C55-E55</f>
        <v>51823</v>
      </c>
      <c r="R55" s="49" t="n">
        <f>Q55/$C55</f>
        <v>0.556901220770289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</row>
    <row r="56" ht="12.75">
      <c r="A56" s="9" t="n">
        <v>54</v>
      </c>
      <c r="B56" s="25"/>
      <c r="C56" s="47" t="n">
        <f>Overview!B56</f>
        <v>92949</v>
      </c>
      <c r="D56" s="49" t="n">
        <f>F56+H56+J56+L56+N56+P56</f>
        <v>0.940881558704236</v>
      </c>
      <c r="E56" s="47" t="n">
        <f>'1-PopRaceAlone'!E56</f>
        <v>69591</v>
      </c>
      <c r="F56" s="49" t="n">
        <f>E56/C56</f>
        <v>0.748700900493819</v>
      </c>
      <c r="G56" s="47" t="n">
        <v>6663</v>
      </c>
      <c r="H56" s="49" t="n">
        <f>G56/C56</f>
        <v>0.0716844721298777</v>
      </c>
      <c r="I56" s="47" t="n">
        <v>307</v>
      </c>
      <c r="J56" s="49" t="n">
        <f>I56/C56</f>
        <v>0.00330288652917191</v>
      </c>
      <c r="K56" s="47" t="n">
        <v>9005</v>
      </c>
      <c r="L56" s="49" t="n">
        <f>K56/C56</f>
        <v>0.0968810853263618</v>
      </c>
      <c r="M56" s="47" t="n">
        <v>50</v>
      </c>
      <c r="N56" s="49" t="n">
        <f>M56/C56</f>
        <v>0.000537929402145262</v>
      </c>
      <c r="O56" s="47" t="n">
        <v>1838</v>
      </c>
      <c r="P56" s="49" t="n">
        <f>O56/C56</f>
        <v>0.0197742848228598</v>
      </c>
      <c r="Q56" s="62" t="n">
        <f>C56-E56</f>
        <v>23358</v>
      </c>
      <c r="R56" s="49" t="n">
        <f>Q56/$C56</f>
        <v>0.251299099506181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</row>
    <row r="57" ht="12.75">
      <c r="A57" s="9" t="n">
        <v>55</v>
      </c>
      <c r="B57" s="25"/>
      <c r="C57" s="47" t="n">
        <f>Overview!B57</f>
        <v>91805</v>
      </c>
      <c r="D57" s="49" t="n">
        <f>F57+H57+J57+L57+N57+P57</f>
        <v>0.940722182887642</v>
      </c>
      <c r="E57" s="47" t="n">
        <f>'1-PopRaceAlone'!E57</f>
        <v>68408</v>
      </c>
      <c r="F57" s="49" t="n">
        <f>E57/C57</f>
        <v>0.745144599967322</v>
      </c>
      <c r="G57" s="47" t="n">
        <v>3328</v>
      </c>
      <c r="H57" s="49" t="n">
        <f>G57/C57</f>
        <v>0.0362507488698873</v>
      </c>
      <c r="I57" s="47" t="n">
        <v>333</v>
      </c>
      <c r="J57" s="49" t="n">
        <f>I57/C57</f>
        <v>0.00362725341756985</v>
      </c>
      <c r="K57" s="47" t="n">
        <v>12730</v>
      </c>
      <c r="L57" s="49" t="n">
        <f>K57/C57</f>
        <v>0.138663471488481</v>
      </c>
      <c r="M57" s="47" t="n">
        <v>42</v>
      </c>
      <c r="N57" s="49" t="n">
        <f>M57/C57</f>
        <v>0.000457491422035837</v>
      </c>
      <c r="O57" s="47" t="n">
        <v>1522</v>
      </c>
      <c r="P57" s="49" t="n">
        <f>O57/C57</f>
        <v>0.0165786177223463</v>
      </c>
      <c r="Q57" s="62" t="n">
        <f>C57-E57</f>
        <v>23397</v>
      </c>
      <c r="R57" s="49" t="n">
        <f>Q57/$C57</f>
        <v>0.254855400032678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</row>
    <row r="58" ht="12.75">
      <c r="A58" s="9" t="n">
        <v>56</v>
      </c>
      <c r="B58" s="25"/>
      <c r="C58" s="47" t="n">
        <f>Overview!B58</f>
        <v>90410</v>
      </c>
      <c r="D58" s="49" t="n">
        <f>F58+H58+J58+L58+N58+P58</f>
        <v>0.951089481252074</v>
      </c>
      <c r="E58" s="47" t="n">
        <f>'1-PopRaceAlone'!E58</f>
        <v>61821</v>
      </c>
      <c r="F58" s="49" t="n">
        <f>E58/C58</f>
        <v>0.683784979537662</v>
      </c>
      <c r="G58" s="47" t="n">
        <v>3272</v>
      </c>
      <c r="H58" s="49" t="n">
        <f>G58/C58</f>
        <v>0.0361906868709214</v>
      </c>
      <c r="I58" s="47" t="n">
        <v>239</v>
      </c>
      <c r="J58" s="49" t="n">
        <f>I58/C58</f>
        <v>0.00264351288574273</v>
      </c>
      <c r="K58" s="47" t="n">
        <v>19453</v>
      </c>
      <c r="L58" s="49" t="n">
        <f>K58/C58</f>
        <v>0.215164251742064</v>
      </c>
      <c r="M58" s="47" t="n">
        <v>49</v>
      </c>
      <c r="N58" s="49" t="n">
        <f>M58/C58</f>
        <v>0.000541975445194116</v>
      </c>
      <c r="O58" s="47" t="n">
        <v>1154</v>
      </c>
      <c r="P58" s="49" t="n">
        <f>O58/C58</f>
        <v>0.01276407477049</v>
      </c>
      <c r="Q58" s="62" t="n">
        <f>C58-E58</f>
        <v>28589</v>
      </c>
      <c r="R58" s="49" t="n">
        <f>Q58/$C58</f>
        <v>0.316215020462338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</row>
    <row r="59" ht="12.75">
      <c r="A59" s="9" t="n">
        <v>57</v>
      </c>
      <c r="B59" s="25"/>
      <c r="C59" s="47" t="n">
        <f>Overview!B59</f>
        <v>89693</v>
      </c>
      <c r="D59" s="49" t="n">
        <f>F59+H59+J59+L59+N59+P59</f>
        <v>0.959539763415205</v>
      </c>
      <c r="E59" s="47" t="n">
        <f>'1-PopRaceAlone'!E59</f>
        <v>67466</v>
      </c>
      <c r="F59" s="49" t="n">
        <f>E59/C59</f>
        <v>0.752188019131928</v>
      </c>
      <c r="G59" s="47" t="n">
        <v>4875</v>
      </c>
      <c r="H59" s="49" t="n">
        <f>G59/C59</f>
        <v>0.0543520676083975</v>
      </c>
      <c r="I59" s="47" t="n">
        <v>265</v>
      </c>
      <c r="J59" s="49" t="n">
        <f>I59/C59</f>
        <v>0.00295452264948212</v>
      </c>
      <c r="K59" s="47" t="n">
        <v>12479</v>
      </c>
      <c r="L59" s="49" t="n">
        <f>K59/C59</f>
        <v>0.139130143935424</v>
      </c>
      <c r="M59" s="47" t="n">
        <v>31</v>
      </c>
      <c r="N59" s="49" t="n">
        <f>M59/C59</f>
        <v>0.000345623404279041</v>
      </c>
      <c r="O59" s="47" t="n">
        <v>948</v>
      </c>
      <c r="P59" s="49" t="n">
        <f>O59/C59</f>
        <v>0.0105693866856945</v>
      </c>
      <c r="Q59" s="62" t="n">
        <f>C59-E59</f>
        <v>22227</v>
      </c>
      <c r="R59" s="49" t="n">
        <f>Q59/$C59</f>
        <v>0.247811980868072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</row>
    <row r="60" ht="12.75">
      <c r="A60" s="9" t="n">
        <v>58</v>
      </c>
      <c r="B60" s="25"/>
      <c r="C60" s="47" t="n">
        <f>Overview!B60</f>
        <v>90454</v>
      </c>
      <c r="D60" s="49" t="n">
        <f>F60+H60+J60+L60+N60+P60</f>
        <v>0.952285139407876</v>
      </c>
      <c r="E60" s="47" t="n">
        <f>'1-PopRaceAlone'!E60</f>
        <v>71374</v>
      </c>
      <c r="F60" s="49" t="n">
        <f>E60/C60</f>
        <v>0.789064054657616</v>
      </c>
      <c r="G60" s="47" t="n">
        <v>7677</v>
      </c>
      <c r="H60" s="49" t="n">
        <f>G60/C60</f>
        <v>0.0848718685740819</v>
      </c>
      <c r="I60" s="47" t="n">
        <v>263</v>
      </c>
      <c r="J60" s="49" t="n">
        <f>I60/C60</f>
        <v>0.00290755522143852</v>
      </c>
      <c r="K60" s="47" t="n">
        <v>5753</v>
      </c>
      <c r="L60" s="49" t="n">
        <f>K60/C60</f>
        <v>0.0636013885510867</v>
      </c>
      <c r="M60" s="47" t="n">
        <v>30</v>
      </c>
      <c r="N60" s="49" t="n">
        <f>M60/C60</f>
        <v>0.000331660291418843</v>
      </c>
      <c r="O60" s="47" t="n">
        <v>1041</v>
      </c>
      <c r="P60" s="49" t="n">
        <f>O60/C60</f>
        <v>0.0115086121122338</v>
      </c>
      <c r="Q60" s="62" t="n">
        <f>C60-E60</f>
        <v>19080</v>
      </c>
      <c r="R60" s="49" t="n">
        <f>Q60/$C60</f>
        <v>0.210935945342384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</row>
    <row r="61" ht="12.75">
      <c r="A61" s="9" t="n">
        <v>59</v>
      </c>
      <c r="B61" s="25"/>
      <c r="C61" s="47" t="n">
        <f>Overview!B61</f>
        <v>89336</v>
      </c>
      <c r="D61" s="49" t="n">
        <f>F61+H61+J61+L61+N61+P61</f>
        <v>0.954553595415062</v>
      </c>
      <c r="E61" s="47" t="n">
        <f>'1-PopRaceAlone'!E61</f>
        <v>78301</v>
      </c>
      <c r="F61" s="49" t="n">
        <f>E61/C61</f>
        <v>0.876477567833796</v>
      </c>
      <c r="G61" s="47" t="n">
        <v>2525</v>
      </c>
      <c r="H61" s="49" t="n">
        <f>G61/C61</f>
        <v>0.0282640816692039</v>
      </c>
      <c r="I61" s="47" t="n">
        <v>222</v>
      </c>
      <c r="J61" s="49" t="n">
        <f>I61/C61</f>
        <v>0.00248500044774783</v>
      </c>
      <c r="K61" s="47" t="n">
        <v>3365</v>
      </c>
      <c r="L61" s="49" t="n">
        <f>K61/C61</f>
        <v>0.0376667860660876</v>
      </c>
      <c r="M61" s="47" t="n">
        <v>32</v>
      </c>
      <c r="N61" s="49" t="n">
        <f>M61/C61</f>
        <v>0.000358198262738426</v>
      </c>
      <c r="O61" s="47" t="n">
        <v>831</v>
      </c>
      <c r="P61" s="49" t="n">
        <f>O61/C61</f>
        <v>0.00930196113548849</v>
      </c>
      <c r="Q61" s="62" t="n">
        <f>C61-E61</f>
        <v>11035</v>
      </c>
      <c r="R61" s="49" t="n">
        <f>Q61/$C61</f>
        <v>0.123522432166204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</row>
    <row r="62" ht="12.75">
      <c r="A62" s="9" t="n">
        <v>60</v>
      </c>
      <c r="B62" s="25"/>
      <c r="C62" s="47" t="n">
        <f>Overview!B62</f>
        <v>92742</v>
      </c>
      <c r="D62" s="49" t="n">
        <f>F62+H62+J62+L62+N62+P62</f>
        <v>0.948696383515559</v>
      </c>
      <c r="E62" s="47" t="n">
        <f>'1-PopRaceAlone'!E62</f>
        <v>76496</v>
      </c>
      <c r="F62" s="49" t="n">
        <f>E62/C62</f>
        <v>0.824825860990705</v>
      </c>
      <c r="G62" s="47" t="n">
        <v>6932</v>
      </c>
      <c r="H62" s="49" t="n">
        <f>G62/C62</f>
        <v>0.0747449914817451</v>
      </c>
      <c r="I62" s="47" t="n">
        <v>235</v>
      </c>
      <c r="J62" s="49" t="n">
        <f>I62/C62</f>
        <v>0.00253391128075737</v>
      </c>
      <c r="K62" s="47" t="n">
        <v>3314</v>
      </c>
      <c r="L62" s="49" t="n">
        <f>K62/C62</f>
        <v>0.0357335403592763</v>
      </c>
      <c r="M62" s="47" t="n">
        <v>33</v>
      </c>
      <c r="N62" s="49" t="n">
        <f>M62/C62</f>
        <v>0.000355825839425503</v>
      </c>
      <c r="O62" s="47" t="n">
        <v>974</v>
      </c>
      <c r="P62" s="49" t="n">
        <f>O62/C62</f>
        <v>0.0105022535636497</v>
      </c>
      <c r="Q62" s="62" t="n">
        <f>C62-E62</f>
        <v>16246</v>
      </c>
      <c r="R62" s="49" t="n">
        <f>Q62/$C62</f>
        <v>0.175174139009295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</row>
    <row r="63" ht="12.75">
      <c r="A63" s="9" t="n">
        <v>61</v>
      </c>
      <c r="B63" s="25"/>
      <c r="C63" s="47" t="n">
        <f>Overview!B63</f>
        <v>93156</v>
      </c>
      <c r="D63" s="49" t="n">
        <f>F63+H63+J63+L63+N63+P63</f>
        <v>0.948366181459058</v>
      </c>
      <c r="E63" s="47" t="n">
        <f>'1-PopRaceAlone'!E63</f>
        <v>69550</v>
      </c>
      <c r="F63" s="49" t="n">
        <f>E63/C63</f>
        <v>0.746597105929838</v>
      </c>
      <c r="G63" s="47" t="n">
        <v>14633</v>
      </c>
      <c r="H63" s="49" t="n">
        <f>G63/C63</f>
        <v>0.157080595989523</v>
      </c>
      <c r="I63" s="47" t="n">
        <v>380</v>
      </c>
      <c r="J63" s="49" t="n">
        <f>I63/C63</f>
        <v>0.00407917901155052</v>
      </c>
      <c r="K63" s="47" t="n">
        <v>2637</v>
      </c>
      <c r="L63" s="49" t="n">
        <f>K63/C63</f>
        <v>0.0283073554038387</v>
      </c>
      <c r="M63" s="47" t="n">
        <v>34</v>
      </c>
      <c r="N63" s="49" t="n">
        <f>M63/C63</f>
        <v>0.000364979174717678</v>
      </c>
      <c r="O63" s="47" t="n">
        <v>1112</v>
      </c>
      <c r="P63" s="49" t="n">
        <f>O63/C63</f>
        <v>0.0119369659495899</v>
      </c>
      <c r="Q63" s="62" t="n">
        <f>C63-E63</f>
        <v>23606</v>
      </c>
      <c r="R63" s="49" t="n">
        <f>Q63/$C63</f>
        <v>0.253402894070162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</row>
    <row r="64" ht="12.75">
      <c r="A64" s="9" t="n">
        <v>62</v>
      </c>
      <c r="B64" s="25"/>
      <c r="C64" s="47" t="n">
        <f>Overview!B64</f>
        <v>90539</v>
      </c>
      <c r="D64" s="49" t="n">
        <f>F64+H64+J64+L64+N64+P64</f>
        <v>0.946951037674372</v>
      </c>
      <c r="E64" s="47" t="n">
        <f>'1-PopRaceAlone'!E64</f>
        <v>70551</v>
      </c>
      <c r="F64" s="49" t="n">
        <f>E64/C64</f>
        <v>0.779233258595743</v>
      </c>
      <c r="G64" s="47" t="n">
        <v>12467</v>
      </c>
      <c r="H64" s="49" t="n">
        <f>G64/C64</f>
        <v>0.13769756679442</v>
      </c>
      <c r="I64" s="47" t="n">
        <v>428</v>
      </c>
      <c r="J64" s="49" t="n">
        <f>I64/C64</f>
        <v>0.00472724461281879</v>
      </c>
      <c r="K64" s="47" t="n">
        <v>1418</v>
      </c>
      <c r="L64" s="49" t="n">
        <f>K64/C64</f>
        <v>0.0156617590209744</v>
      </c>
      <c r="M64" s="47" t="n">
        <v>59</v>
      </c>
      <c r="N64" s="49" t="n">
        <f>M64/C64</f>
        <v>0.000651652878869879</v>
      </c>
      <c r="O64" s="47" t="n">
        <v>813</v>
      </c>
      <c r="P64" s="49" t="n">
        <f>O64/C64</f>
        <v>0.00897955577154596</v>
      </c>
      <c r="Q64" s="62" t="n">
        <f>C64-E64</f>
        <v>19988</v>
      </c>
      <c r="R64" s="49" t="n">
        <f>Q64/$C64</f>
        <v>0.220766741404257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</row>
    <row r="65" ht="12.75">
      <c r="A65" s="9" t="n">
        <v>63</v>
      </c>
      <c r="B65" s="25"/>
      <c r="C65" s="47" t="n">
        <f>Overview!B65</f>
        <v>90638</v>
      </c>
      <c r="D65" s="49" t="n">
        <f>F65+H65+J65+L65+N65+P65</f>
        <v>0.949237626602528</v>
      </c>
      <c r="E65" s="47" t="n">
        <f>'1-PopRaceAlone'!E65</f>
        <v>81158</v>
      </c>
      <c r="F65" s="49" t="n">
        <f>E65/C65</f>
        <v>0.895408106974999</v>
      </c>
      <c r="G65" s="47" t="n">
        <v>3000</v>
      </c>
      <c r="H65" s="49" t="n">
        <f>G65/C65</f>
        <v>0.0330987003243673</v>
      </c>
      <c r="I65" s="47" t="n">
        <v>356</v>
      </c>
      <c r="J65" s="49" t="n">
        <f>I65/C65</f>
        <v>0.00392771243849158</v>
      </c>
      <c r="K65" s="47" t="n">
        <v>728</v>
      </c>
      <c r="L65" s="49" t="n">
        <f>K65/C65</f>
        <v>0.00803195127871312</v>
      </c>
      <c r="M65" s="47" t="n">
        <v>23</v>
      </c>
      <c r="N65" s="49" t="n">
        <f>M65/C65</f>
        <v>0.000253756702486816</v>
      </c>
      <c r="O65" s="47" t="n">
        <v>772</v>
      </c>
      <c r="P65" s="49" t="n">
        <f>O65/C65</f>
        <v>0.00851739888347051</v>
      </c>
      <c r="Q65" s="62" t="n">
        <f>C65-E65</f>
        <v>9480</v>
      </c>
      <c r="R65" s="49" t="n">
        <f>Q65/$C65</f>
        <v>0.104591893025001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</row>
    <row r="66" ht="12.75">
      <c r="A66" s="9" t="n">
        <v>64</v>
      </c>
      <c r="B66" s="25"/>
      <c r="C66" s="47" t="n">
        <f>Overview!B66</f>
        <v>91060</v>
      </c>
      <c r="D66" s="49" t="n">
        <f>F66+H66+J66+L66+N66+P66</f>
        <v>0.938952339117065</v>
      </c>
      <c r="E66" s="47" t="n">
        <f>'1-PopRaceAlone'!E66</f>
        <v>79737</v>
      </c>
      <c r="F66" s="49" t="n">
        <f>E66/C66</f>
        <v>0.875653415330551</v>
      </c>
      <c r="G66" s="47" t="n">
        <v>3682</v>
      </c>
      <c r="H66" s="49" t="n">
        <f>G66/C66</f>
        <v>0.0404348781023501</v>
      </c>
      <c r="I66" s="47" t="n">
        <v>496</v>
      </c>
      <c r="J66" s="49" t="n">
        <f>I66/C66</f>
        <v>0.0054469580496376</v>
      </c>
      <c r="K66" s="47" t="n">
        <v>587</v>
      </c>
      <c r="L66" s="49" t="n">
        <f>K66/C66</f>
        <v>0.00644629914342192</v>
      </c>
      <c r="M66" s="47" t="n">
        <v>29</v>
      </c>
      <c r="N66" s="49" t="n">
        <f>M66/C66</f>
        <v>0.000318471337579618</v>
      </c>
      <c r="O66" s="47" t="n">
        <v>970</v>
      </c>
      <c r="P66" s="49" t="n">
        <f>O66/C66</f>
        <v>0.0106523171535251</v>
      </c>
      <c r="Q66" s="62" t="n">
        <f>C66-E66</f>
        <v>11323</v>
      </c>
      <c r="R66" s="49" t="n">
        <f>Q66/$C66</f>
        <v>0.124346584669449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</row>
    <row r="67" ht="12.75">
      <c r="A67" s="9" t="n">
        <v>65</v>
      </c>
      <c r="B67" s="25"/>
      <c r="C67" s="47" t="n">
        <f>Overview!B67</f>
        <v>92892</v>
      </c>
      <c r="D67" s="49" t="n">
        <f>F67+H67+J67+L67+N67+P67</f>
        <v>0.945980278172502</v>
      </c>
      <c r="E67" s="47" t="n">
        <f>'1-PopRaceAlone'!E67</f>
        <v>82920</v>
      </c>
      <c r="F67" s="49" t="n">
        <f>E67/C67</f>
        <v>0.892649528484692</v>
      </c>
      <c r="G67" s="47" t="n">
        <v>2264</v>
      </c>
      <c r="H67" s="49" t="n">
        <f>G67/C67</f>
        <v>0.024372389441502</v>
      </c>
      <c r="I67" s="47" t="n">
        <v>383</v>
      </c>
      <c r="J67" s="49" t="n">
        <f>I67/C67</f>
        <v>0.00412306764845197</v>
      </c>
      <c r="K67" s="47" t="n">
        <v>378</v>
      </c>
      <c r="L67" s="49" t="n">
        <f>K67/C67</f>
        <v>0.00406924170003875</v>
      </c>
      <c r="M67" s="47" t="n">
        <v>69</v>
      </c>
      <c r="N67" s="49" t="n">
        <f>M67/C67</f>
        <v>0.000742798088102312</v>
      </c>
      <c r="O67" s="47" t="n">
        <v>1860</v>
      </c>
      <c r="P67" s="49" t="n">
        <f>O67/C67</f>
        <v>0.0200232528097145</v>
      </c>
      <c r="Q67" s="62" t="n">
        <f>C67-E67</f>
        <v>9972</v>
      </c>
      <c r="R67" s="49" t="n">
        <f>Q67/$C67</f>
        <v>0.107350471515308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</row>
    <row r="68" ht="12.75">
      <c r="A68" s="9" t="n">
        <v>66</v>
      </c>
      <c r="B68" s="25"/>
      <c r="C68" s="47" t="n">
        <f>Overview!B68</f>
        <v>93014</v>
      </c>
      <c r="D68" s="49" t="n">
        <f>F68+H68+J68+L68+N68+P68</f>
        <v>0.941352914615004</v>
      </c>
      <c r="E68" s="47" t="n">
        <f>'1-PopRaceAlone'!E68</f>
        <v>82974</v>
      </c>
      <c r="F68" s="49" t="n">
        <f>E68/C68</f>
        <v>0.89205925989636</v>
      </c>
      <c r="G68" s="47" t="n">
        <v>1229</v>
      </c>
      <c r="H68" s="49" t="n">
        <f>G68/C68</f>
        <v>0.0132130646999376</v>
      </c>
      <c r="I68" s="47" t="n">
        <v>301</v>
      </c>
      <c r="J68" s="49" t="n">
        <f>I68/C68</f>
        <v>0.00323607198916292</v>
      </c>
      <c r="K68" s="47" t="n">
        <v>1571</v>
      </c>
      <c r="L68" s="49" t="n">
        <f>K68/C68</f>
        <v>0.0168899305480895</v>
      </c>
      <c r="M68" s="47" t="n">
        <v>32</v>
      </c>
      <c r="N68" s="49" t="n">
        <f>M68/C68</f>
        <v>0.000344034231406025</v>
      </c>
      <c r="O68" s="47" t="n">
        <v>1452</v>
      </c>
      <c r="P68" s="49" t="n">
        <f>O68/C68</f>
        <v>0.0156105532500484</v>
      </c>
      <c r="Q68" s="62" t="n">
        <f>C68-E68</f>
        <v>10040</v>
      </c>
      <c r="R68" s="49" t="n">
        <f>Q68/$C68</f>
        <v>0.10794074010364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</row>
    <row r="69" ht="12.75">
      <c r="A69" s="9" t="n">
        <v>67</v>
      </c>
      <c r="B69" s="25"/>
      <c r="C69" s="47" t="n">
        <f>Overview!B69</f>
        <v>92647</v>
      </c>
      <c r="D69" s="49" t="n">
        <f>F69+H69+J69+L69+N69+P69</f>
        <v>0.944239964596803</v>
      </c>
      <c r="E69" s="47" t="n">
        <f>'1-PopRaceAlone'!E69</f>
        <v>83864</v>
      </c>
      <c r="F69" s="49" t="n">
        <f>E69/C69</f>
        <v>0.905199304888448</v>
      </c>
      <c r="G69" s="47" t="n">
        <v>1868</v>
      </c>
      <c r="H69" s="49" t="n">
        <f>G69/C69</f>
        <v>0.0201625524841603</v>
      </c>
      <c r="I69" s="47" t="n">
        <v>443</v>
      </c>
      <c r="J69" s="49" t="n">
        <f>I69/C69</f>
        <v>0.00478159033751767</v>
      </c>
      <c r="K69" s="47" t="n">
        <v>470</v>
      </c>
      <c r="L69" s="49" t="n">
        <f>K69/C69</f>
        <v>0.00507301909398038</v>
      </c>
      <c r="M69" s="47" t="n">
        <v>17</v>
      </c>
      <c r="N69" s="49" t="n">
        <f>M69/C69</f>
        <v>0.000183492179995035</v>
      </c>
      <c r="O69" s="47" t="n">
        <v>819</v>
      </c>
      <c r="P69" s="49" t="n">
        <f>O69/C69</f>
        <v>0.00884000561270198</v>
      </c>
      <c r="Q69" s="62" t="n">
        <f>C69-E69</f>
        <v>8783</v>
      </c>
      <c r="R69" s="49" t="n">
        <f>Q69/$C69</f>
        <v>0.0948006951115525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</row>
    <row r="70" ht="12.75">
      <c r="A70" s="9" t="n">
        <v>68</v>
      </c>
      <c r="B70" s="25"/>
      <c r="C70" s="47" t="n">
        <f>Overview!B70</f>
        <v>93715</v>
      </c>
      <c r="D70" s="49" t="n">
        <f>F70+H70+J70+L70+N70+P70</f>
        <v>0.938398335378542</v>
      </c>
      <c r="E70" s="47" t="n">
        <f>'1-PopRaceAlone'!E70</f>
        <v>78401</v>
      </c>
      <c r="F70" s="49" t="n">
        <f>E70/C70</f>
        <v>0.836589660139786</v>
      </c>
      <c r="G70" s="47" t="n">
        <v>6174</v>
      </c>
      <c r="H70" s="49" t="n">
        <f>G70/C70</f>
        <v>0.065880595422291</v>
      </c>
      <c r="I70" s="47" t="n">
        <v>467</v>
      </c>
      <c r="J70" s="49" t="n">
        <f>I70/C70</f>
        <v>0.00498319372565758</v>
      </c>
      <c r="K70" s="47" t="n">
        <v>1802</v>
      </c>
      <c r="L70" s="49" t="n">
        <f>K70/C70</f>
        <v>0.019228511977805</v>
      </c>
      <c r="M70" s="47" t="n">
        <v>46</v>
      </c>
      <c r="N70" s="49" t="n">
        <f>M70/C70</f>
        <v>0.00049084991730246</v>
      </c>
      <c r="O70" s="47" t="n">
        <v>1052</v>
      </c>
      <c r="P70" s="49" t="n">
        <f>O70/C70</f>
        <v>0.0112255241956997</v>
      </c>
      <c r="Q70" s="62" t="n">
        <f>C70-E70</f>
        <v>15314</v>
      </c>
      <c r="R70" s="49" t="n">
        <f>Q70/$C70</f>
        <v>0.163410339860214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</row>
    <row r="71" ht="12.75">
      <c r="A71" s="9" t="n">
        <v>69</v>
      </c>
      <c r="B71" s="25"/>
      <c r="C71" s="47" t="n">
        <f>Overview!B71</f>
        <v>90456</v>
      </c>
      <c r="D71" s="49" t="n">
        <f>F71+H71+J71+L71+N71+P71</f>
        <v>0.948505350667729</v>
      </c>
      <c r="E71" s="47" t="n">
        <f>'1-PopRaceAlone'!E71</f>
        <v>47579</v>
      </c>
      <c r="F71" s="49" t="n">
        <f>E71/C71</f>
        <v>0.525990536835589</v>
      </c>
      <c r="G71" s="47" t="n">
        <v>35261</v>
      </c>
      <c r="H71" s="49" t="n">
        <f>G71/C71</f>
        <v>0.389813832139383</v>
      </c>
      <c r="I71" s="47" t="n">
        <v>739</v>
      </c>
      <c r="J71" s="49" t="n">
        <f>I71/C71</f>
        <v>0.00816971787388343</v>
      </c>
      <c r="K71" s="47" t="n">
        <v>672</v>
      </c>
      <c r="L71" s="49" t="n">
        <f>K71/C71</f>
        <v>0.0074290262669143</v>
      </c>
      <c r="M71" s="47" t="n">
        <v>53</v>
      </c>
      <c r="N71" s="49" t="n">
        <f>M71/C71</f>
        <v>0.00058592022640842</v>
      </c>
      <c r="O71" s="47" t="n">
        <v>1494</v>
      </c>
      <c r="P71" s="49" t="n">
        <f>O71/C71</f>
        <v>0.0165163173255505</v>
      </c>
      <c r="Q71" s="62" t="n">
        <f>C71-E71</f>
        <v>42877</v>
      </c>
      <c r="R71" s="49" t="n">
        <f>Q71/$C71</f>
        <v>0.474009463164411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</row>
    <row r="72" ht="12.75">
      <c r="A72" s="9" t="n">
        <v>70</v>
      </c>
      <c r="B72" s="25"/>
      <c r="C72" s="47" t="n">
        <f>Overview!B72</f>
        <v>91267</v>
      </c>
      <c r="D72" s="49" t="n">
        <f>F72+H72+J72+L72+N72+P72</f>
        <v>0.941556093659264</v>
      </c>
      <c r="E72" s="47" t="n">
        <f>'1-PopRaceAlone'!E72</f>
        <v>46340</v>
      </c>
      <c r="F72" s="49" t="n">
        <f>E72/C72</f>
        <v>0.507741023590126</v>
      </c>
      <c r="G72" s="47" t="n">
        <v>36036</v>
      </c>
      <c r="H72" s="49" t="n">
        <f>G72/C72</f>
        <v>0.394841508979149</v>
      </c>
      <c r="I72" s="47" t="n">
        <v>855</v>
      </c>
      <c r="J72" s="49" t="n">
        <f>I72/C72</f>
        <v>0.00936811772053426</v>
      </c>
      <c r="K72" s="47" t="n">
        <v>935</v>
      </c>
      <c r="L72" s="49" t="n">
        <f>K72/C72</f>
        <v>0.010244666747017</v>
      </c>
      <c r="M72" s="47" t="n">
        <v>49</v>
      </c>
      <c r="N72" s="49" t="n">
        <f>M72/C72</f>
        <v>0.000536886278720677</v>
      </c>
      <c r="O72" s="47" t="n">
        <v>1718</v>
      </c>
      <c r="P72" s="49" t="n">
        <f>O72/C72</f>
        <v>0.0188238903437168</v>
      </c>
      <c r="Q72" s="62" t="n">
        <f>C72-E72</f>
        <v>44927</v>
      </c>
      <c r="R72" s="49" t="n">
        <f>Q72/$C72</f>
        <v>0.492258976409874</v>
      </c>
      <c r="S72" s="67"/>
      <c r="T72" s="67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</row>
    <row r="73" ht="12.75">
      <c r="A73" s="9" t="n">
        <v>71</v>
      </c>
      <c r="B73" s="25"/>
      <c r="C73" s="47" t="n">
        <f>Overview!B73</f>
        <v>93539</v>
      </c>
      <c r="D73" s="49" t="n">
        <f>F73+H73+J73+L73+N73+P73</f>
        <v>0.949165588684934</v>
      </c>
      <c r="E73" s="47" t="n">
        <f>'1-PopRaceAlone'!E73</f>
        <v>86116</v>
      </c>
      <c r="F73" s="49" t="n">
        <f>E73/C73</f>
        <v>0.920642726563252</v>
      </c>
      <c r="G73" s="47" t="n">
        <v>1004</v>
      </c>
      <c r="H73" s="49" t="n">
        <f>G73/C73</f>
        <v>0.0107334908433915</v>
      </c>
      <c r="I73" s="47" t="n">
        <v>380</v>
      </c>
      <c r="J73" s="49" t="n">
        <f>I73/C73</f>
        <v>0.00406247661403265</v>
      </c>
      <c r="K73" s="47" t="n">
        <v>492</v>
      </c>
      <c r="L73" s="49" t="n">
        <f>K73/C73</f>
        <v>0.00525983814237911</v>
      </c>
      <c r="M73" s="47" t="n">
        <v>46</v>
      </c>
      <c r="N73" s="49" t="n">
        <f>M73/C73</f>
        <v>0.000491773484856584</v>
      </c>
      <c r="O73" s="47" t="n">
        <v>746</v>
      </c>
      <c r="P73" s="49" t="n">
        <f>O73/C73</f>
        <v>0.00797528303702199</v>
      </c>
      <c r="Q73" s="62" t="n">
        <f>C73-E73</f>
        <v>7423</v>
      </c>
      <c r="R73" s="49" t="n">
        <f>Q73/$C73</f>
        <v>0.0793572734367483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</row>
    <row r="74" ht="12.75">
      <c r="A74" s="9" t="n">
        <v>72</v>
      </c>
      <c r="B74" s="25"/>
      <c r="C74" s="47" t="n">
        <f>Overview!B74</f>
        <v>92573</v>
      </c>
      <c r="D74" s="49" t="n">
        <f>F74+H74+J74+L74+N74+P74</f>
        <v>0.944087368887256</v>
      </c>
      <c r="E74" s="47" t="n">
        <f>'1-PopRaceAlone'!E74</f>
        <v>82993</v>
      </c>
      <c r="F74" s="49" t="n">
        <f>E74/C74</f>
        <v>0.896514102384064</v>
      </c>
      <c r="G74" s="47" t="n">
        <v>2489</v>
      </c>
      <c r="H74" s="49" t="n">
        <f>G74/C74</f>
        <v>0.0268868892657686</v>
      </c>
      <c r="I74" s="47" t="n">
        <v>331</v>
      </c>
      <c r="J74" s="49" t="n">
        <f>I74/C74</f>
        <v>0.00357555658777397</v>
      </c>
      <c r="K74" s="47" t="n">
        <v>827</v>
      </c>
      <c r="L74" s="49" t="n">
        <f>K74/C74</f>
        <v>0.0089334903265531</v>
      </c>
      <c r="M74" s="47" t="n">
        <v>40</v>
      </c>
      <c r="N74" s="49" t="n">
        <f>M74/C74</f>
        <v>0.000432091430546704</v>
      </c>
      <c r="O74" s="47" t="n">
        <v>717</v>
      </c>
      <c r="P74" s="49" t="n">
        <f>O74/C74</f>
        <v>0.00774523889254966</v>
      </c>
      <c r="Q74" s="62" t="n">
        <f>C74-E74</f>
        <v>9580</v>
      </c>
      <c r="R74" s="49" t="n">
        <f>Q74/$C74</f>
        <v>0.103485897615936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</row>
    <row r="75" ht="12.75">
      <c r="A75" s="9" t="n">
        <v>73</v>
      </c>
      <c r="B75" s="25"/>
      <c r="C75" s="47" t="n">
        <f>Overview!B75</f>
        <v>91543</v>
      </c>
      <c r="D75" s="49" t="n">
        <f>F75+H75+J75+L75+N75+P75</f>
        <v>0.949127732322515</v>
      </c>
      <c r="E75" s="47" t="n">
        <f>'1-PopRaceAlone'!E75</f>
        <v>72493</v>
      </c>
      <c r="F75" s="49" t="n">
        <f>E75/C75</f>
        <v>0.791901073812307</v>
      </c>
      <c r="G75" s="47" t="n">
        <v>5509</v>
      </c>
      <c r="H75" s="49" t="n">
        <f>G75/C75</f>
        <v>0.0601793692581628</v>
      </c>
      <c r="I75" s="47" t="n">
        <v>373</v>
      </c>
      <c r="J75" s="49" t="n">
        <f>I75/C75</f>
        <v>0.00407458789858318</v>
      </c>
      <c r="K75" s="47" t="n">
        <v>6970</v>
      </c>
      <c r="L75" s="49" t="n">
        <f>K75/C75</f>
        <v>0.0761390821799591</v>
      </c>
      <c r="M75" s="47" t="n">
        <v>69</v>
      </c>
      <c r="N75" s="49" t="n">
        <f>M75/C75</f>
        <v>0.000753744142097157</v>
      </c>
      <c r="O75" s="47" t="n">
        <v>1472</v>
      </c>
      <c r="P75" s="49" t="n">
        <f>O75/C75</f>
        <v>0.016079875031406</v>
      </c>
      <c r="Q75" s="62" t="n">
        <f>C75-E75</f>
        <v>19050</v>
      </c>
      <c r="R75" s="49" t="n">
        <f>Q75/$C75</f>
        <v>0.208098926187693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</row>
    <row r="76" ht="12.75">
      <c r="A76" s="9" t="n">
        <v>74</v>
      </c>
      <c r="B76" s="25"/>
      <c r="C76" s="47" t="n">
        <f>Overview!B76</f>
        <v>90782</v>
      </c>
      <c r="D76" s="49" t="n">
        <f>F76+H76+J76+L76+N76+P76</f>
        <v>0.910951510211275</v>
      </c>
      <c r="E76" s="47" t="n">
        <f>'1-PopRaceAlone'!E76</f>
        <v>56205</v>
      </c>
      <c r="F76" s="49" t="n">
        <f>E76/C76</f>
        <v>0.619120530501641</v>
      </c>
      <c r="G76" s="47" t="n">
        <v>17729</v>
      </c>
      <c r="H76" s="49" t="n">
        <f>G76/C76</f>
        <v>0.195292018241502</v>
      </c>
      <c r="I76" s="47" t="n">
        <v>854</v>
      </c>
      <c r="J76" s="49" t="n">
        <f>I76/C76</f>
        <v>0.00940715119737393</v>
      </c>
      <c r="K76" s="47" t="n">
        <v>4081</v>
      </c>
      <c r="L76" s="49" t="n">
        <f>K76/C76</f>
        <v>0.0449538454759754</v>
      </c>
      <c r="M76" s="47" t="n">
        <v>67</v>
      </c>
      <c r="N76" s="49" t="n">
        <f>M76/C76</f>
        <v>0.00073803176841224</v>
      </c>
      <c r="O76" s="47" t="n">
        <v>3762</v>
      </c>
      <c r="P76" s="49" t="n">
        <f>O76/C76</f>
        <v>0.0414399330263709</v>
      </c>
      <c r="Q76" s="62" t="n">
        <f>C76-E76</f>
        <v>34577</v>
      </c>
      <c r="R76" s="49" t="n">
        <f>Q76/$C76</f>
        <v>0.380879469498359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</row>
    <row r="77" ht="12.75">
      <c r="A77" s="9" t="n">
        <v>75</v>
      </c>
      <c r="B77" s="25"/>
      <c r="C77" s="47" t="n">
        <f>Overview!B77</f>
        <v>93554</v>
      </c>
      <c r="D77" s="49" t="n">
        <f>F77+H77+J77+L77+N77+P77</f>
        <v>0.938377835260919</v>
      </c>
      <c r="E77" s="47" t="n">
        <f>'1-PopRaceAlone'!E77</f>
        <v>75609</v>
      </c>
      <c r="F77" s="49" t="n">
        <f>E77/C77</f>
        <v>0.808185646792227</v>
      </c>
      <c r="G77" s="47" t="n">
        <v>4398</v>
      </c>
      <c r="H77" s="49" t="n">
        <f>G77/C77</f>
        <v>0.047010282831306</v>
      </c>
      <c r="I77" s="47" t="n">
        <v>439</v>
      </c>
      <c r="J77" s="49" t="n">
        <f>I77/C77</f>
        <v>0.00469247707206533</v>
      </c>
      <c r="K77" s="47" t="n">
        <v>5617</v>
      </c>
      <c r="L77" s="49" t="n">
        <f>K77/C77</f>
        <v>0.0600401906920068</v>
      </c>
      <c r="M77" s="47" t="n">
        <v>40</v>
      </c>
      <c r="N77" s="49" t="n">
        <f>M77/C77</f>
        <v>0.000427560553263356</v>
      </c>
      <c r="O77" s="47" t="n">
        <v>1686</v>
      </c>
      <c r="P77" s="49" t="n">
        <f>O77/C77</f>
        <v>0.0180216773200505</v>
      </c>
      <c r="Q77" s="62" t="n">
        <f>C77-E77</f>
        <v>17945</v>
      </c>
      <c r="R77" s="49" t="n">
        <f>Q77/$C77</f>
        <v>0.191814353207773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</row>
    <row r="78" ht="12.75">
      <c r="A78" s="9" t="n">
        <v>76</v>
      </c>
      <c r="B78" s="25"/>
      <c r="C78" s="47" t="n">
        <f>Overview!B78</f>
        <v>92354</v>
      </c>
      <c r="D78" s="49" t="n">
        <f>F78+H78+J78+L78+N78+P78</f>
        <v>0.937165688546246</v>
      </c>
      <c r="E78" s="47" t="n">
        <f>'1-PopRaceAlone'!E78</f>
        <v>73944</v>
      </c>
      <c r="F78" s="49" t="n">
        <f>E78/C78</f>
        <v>0.800658336401239</v>
      </c>
      <c r="G78" s="47" t="n">
        <v>7763</v>
      </c>
      <c r="H78" s="49" t="n">
        <f>G78/C78</f>
        <v>0.0840569980726336</v>
      </c>
      <c r="I78" s="47" t="n">
        <v>507</v>
      </c>
      <c r="J78" s="49" t="n">
        <f>I78/C78</f>
        <v>0.00548974597743465</v>
      </c>
      <c r="K78" s="47" t="n">
        <v>2464</v>
      </c>
      <c r="L78" s="49" t="n">
        <f>K78/C78</f>
        <v>0.0266799488923057</v>
      </c>
      <c r="M78" s="47" t="n">
        <v>43</v>
      </c>
      <c r="N78" s="49" t="n">
        <f>M78/C78</f>
        <v>0.00046559975745501</v>
      </c>
      <c r="O78" s="47" t="n">
        <v>1830</v>
      </c>
      <c r="P78" s="49" t="n">
        <f>O78/C78</f>
        <v>0.0198150594451783</v>
      </c>
      <c r="Q78" s="62" t="n">
        <f>C78-E78</f>
        <v>18410</v>
      </c>
      <c r="R78" s="49" t="n">
        <f>Q78/$C78</f>
        <v>0.199341663598761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</row>
    <row r="79" ht="12.75">
      <c r="A79" s="9" t="n">
        <v>77</v>
      </c>
      <c r="B79" s="25"/>
      <c r="C79" s="47" t="n">
        <f>Overview!B79</f>
        <v>92594</v>
      </c>
      <c r="D79" s="49" t="n">
        <f>F79+H79+J79+L79+N79+P79</f>
        <v>0.917132859580534</v>
      </c>
      <c r="E79" s="47" t="n">
        <f>'1-PopRaceAlone'!E79</f>
        <v>67188</v>
      </c>
      <c r="F79" s="49" t="n">
        <f>E79/C79</f>
        <v>0.725619370585567</v>
      </c>
      <c r="G79" s="47" t="n">
        <v>11157</v>
      </c>
      <c r="H79" s="49" t="n">
        <f>G79/C79</f>
        <v>0.120493768494719</v>
      </c>
      <c r="I79" s="47" t="n">
        <v>845</v>
      </c>
      <c r="J79" s="49" t="n">
        <f>I79/C79</f>
        <v>0.00912586128690844</v>
      </c>
      <c r="K79" s="47" t="n">
        <v>2085</v>
      </c>
      <c r="L79" s="49" t="n">
        <f>K79/C79</f>
        <v>0.0225176577316025</v>
      </c>
      <c r="M79" s="47" t="n">
        <v>87</v>
      </c>
      <c r="N79" s="49" t="n">
        <f>M79/C79</f>
        <v>0.000939585718297082</v>
      </c>
      <c r="O79" s="47" t="n">
        <v>3559</v>
      </c>
      <c r="P79" s="49" t="n">
        <f>O79/C79</f>
        <v>0.0384366157634404</v>
      </c>
      <c r="Q79" s="62" t="n">
        <f>C79-E79</f>
        <v>25406</v>
      </c>
      <c r="R79" s="49" t="n">
        <f>Q79/$C79</f>
        <v>0.274380629414433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</row>
    <row r="80" ht="12.75">
      <c r="A80" s="9" t="n">
        <v>78</v>
      </c>
      <c r="B80" s="25"/>
      <c r="C80" s="47" t="n">
        <f>Overview!B80</f>
        <v>92849</v>
      </c>
      <c r="D80" s="49" t="n">
        <f>F80+H80+J80+L80+N80+P80</f>
        <v>0.95424829561977</v>
      </c>
      <c r="E80" s="47" t="n">
        <f>'1-PopRaceAlone'!E80</f>
        <v>83101</v>
      </c>
      <c r="F80" s="49" t="n">
        <f>E80/C80</f>
        <v>0.895012331850639</v>
      </c>
      <c r="G80" s="47" t="n">
        <v>3387</v>
      </c>
      <c r="H80" s="49" t="n">
        <f>G80/C80</f>
        <v>0.0364785835065536</v>
      </c>
      <c r="I80" s="47" t="n">
        <v>419</v>
      </c>
      <c r="J80" s="49" t="n">
        <f>I80/C80</f>
        <v>0.00451270342168467</v>
      </c>
      <c r="K80" s="47" t="n">
        <v>381</v>
      </c>
      <c r="L80" s="49" t="n">
        <f>K80/C80</f>
        <v>0.00410343676291613</v>
      </c>
      <c r="M80" s="47" t="n">
        <v>42</v>
      </c>
      <c r="N80" s="49" t="n">
        <f>M80/C80</f>
        <v>0.000452347359691542</v>
      </c>
      <c r="O80" s="47" t="n">
        <v>1271</v>
      </c>
      <c r="P80" s="49" t="n">
        <f>O80/C80</f>
        <v>0.0136888927182845</v>
      </c>
      <c r="Q80" s="62" t="n">
        <f>C80-E80</f>
        <v>9748</v>
      </c>
      <c r="R80" s="49" t="n">
        <f>Q80/$C80</f>
        <v>0.104987668149361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</row>
    <row r="81" ht="12.75">
      <c r="A81" s="9" t="n">
        <v>79</v>
      </c>
      <c r="B81" s="25"/>
      <c r="C81" s="47" t="n">
        <f>Overview!B81</f>
        <v>91701</v>
      </c>
      <c r="D81" s="49" t="n">
        <f>F81+H81+J81+L81+N81+P81</f>
        <v>0.946260128024777</v>
      </c>
      <c r="E81" s="47" t="n">
        <f>'1-PopRaceAlone'!E81</f>
        <v>81175</v>
      </c>
      <c r="F81" s="49" t="n">
        <f>E81/C81</f>
        <v>0.885213901702272</v>
      </c>
      <c r="G81" s="47" t="n">
        <v>1508</v>
      </c>
      <c r="H81" s="49" t="n">
        <f>G81/C81</f>
        <v>0.0164447497846261</v>
      </c>
      <c r="I81" s="47" t="n">
        <v>357</v>
      </c>
      <c r="J81" s="49" t="n">
        <f>I81/C81</f>
        <v>0.00389308731638695</v>
      </c>
      <c r="K81" s="47" t="n">
        <v>2580</v>
      </c>
      <c r="L81" s="49" t="n">
        <f>K81/C81</f>
        <v>0.0281349167402755</v>
      </c>
      <c r="M81" s="47" t="n">
        <v>34</v>
      </c>
      <c r="N81" s="49" t="n">
        <f>M81/C81</f>
        <v>0.000370770220608281</v>
      </c>
      <c r="O81" s="47" t="n">
        <v>1119</v>
      </c>
      <c r="P81" s="49" t="n">
        <f>O81/C81</f>
        <v>0.0122027022606078</v>
      </c>
      <c r="Q81" s="62" t="n">
        <f>C81-E81</f>
        <v>10526</v>
      </c>
      <c r="R81" s="49" t="n">
        <f>Q81/$C81</f>
        <v>0.114786098297728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</row>
    <row r="82" ht="12.75">
      <c r="A82" s="9" t="n">
        <v>80</v>
      </c>
      <c r="B82" s="25"/>
      <c r="C82" s="47" t="n">
        <f>Overview!B82</f>
        <v>90669</v>
      </c>
      <c r="D82" s="49" t="n">
        <f>F82+H82+J82+L82+N82+P82</f>
        <v>0.930681930979718</v>
      </c>
      <c r="E82" s="47" t="n">
        <f>'1-PopRaceAlone'!E82</f>
        <v>52535</v>
      </c>
      <c r="F82" s="49" t="n">
        <f>E82/C82</f>
        <v>0.579415235637318</v>
      </c>
      <c r="G82" s="47" t="n">
        <v>15033</v>
      </c>
      <c r="H82" s="49" t="n">
        <f>G82/C82</f>
        <v>0.165800880124409</v>
      </c>
      <c r="I82" s="47" t="n">
        <v>875</v>
      </c>
      <c r="J82" s="49" t="n">
        <f>I82/C82</f>
        <v>0.00965048693599797</v>
      </c>
      <c r="K82" s="47" t="n">
        <v>8467</v>
      </c>
      <c r="L82" s="49" t="n">
        <f>K82/C82</f>
        <v>0.0933836261566798</v>
      </c>
      <c r="M82" s="47" t="n">
        <v>66</v>
      </c>
      <c r="N82" s="49" t="n">
        <f>M82/C82</f>
        <v>0.000727922443172418</v>
      </c>
      <c r="O82" s="47" t="n">
        <v>7408</v>
      </c>
      <c r="P82" s="49" t="n">
        <f>O82/C82</f>
        <v>0.0817037796821405</v>
      </c>
      <c r="Q82" s="62" t="n">
        <f>C82-E82</f>
        <v>38134</v>
      </c>
      <c r="R82" s="49" t="n">
        <f>Q82/$C82</f>
        <v>0.420584764362682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</row>
    <row r="83" ht="12.75">
      <c r="A83" s="9" t="n">
        <v>81</v>
      </c>
      <c r="B83" s="25"/>
      <c r="C83" s="47" t="n">
        <f>Overview!B83</f>
        <v>91029</v>
      </c>
      <c r="D83" s="49" t="n">
        <f>F83+H83+J83+L83+N83+P83</f>
        <v>0.940041085807819</v>
      </c>
      <c r="E83" s="47" t="n">
        <f>'1-PopRaceAlone'!E83</f>
        <v>72919</v>
      </c>
      <c r="F83" s="49" t="n">
        <f>E83/C83</f>
        <v>0.801052411868745</v>
      </c>
      <c r="G83" s="47" t="n">
        <v>7487</v>
      </c>
      <c r="H83" s="49" t="n">
        <f>G83/C83</f>
        <v>0.0822485142097573</v>
      </c>
      <c r="I83" s="47" t="n">
        <v>449</v>
      </c>
      <c r="J83" s="49" t="n">
        <f>I83/C83</f>
        <v>0.00493249404036076</v>
      </c>
      <c r="K83" s="47" t="n">
        <v>2714</v>
      </c>
      <c r="L83" s="49" t="n">
        <f>K83/C83</f>
        <v>0.0298146744444078</v>
      </c>
      <c r="M83" s="47" t="n">
        <v>50</v>
      </c>
      <c r="N83" s="49" t="n">
        <f>M83/C83</f>
        <v>0.000549275505608103</v>
      </c>
      <c r="O83" s="47" t="n">
        <v>1952</v>
      </c>
      <c r="P83" s="49" t="n">
        <f>O83/C83</f>
        <v>0.0214437157389403</v>
      </c>
      <c r="Q83" s="62" t="n">
        <f>C83-E83</f>
        <v>18110</v>
      </c>
      <c r="R83" s="49" t="n">
        <f>Q83/$C83</f>
        <v>0.198947588131255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</row>
    <row r="84" ht="12.75">
      <c r="A84" s="9" t="n">
        <v>82</v>
      </c>
      <c r="B84" s="25"/>
      <c r="C84" s="47" t="n">
        <f>Overview!B84</f>
        <v>91524</v>
      </c>
      <c r="D84" s="49" t="n">
        <f>F84+H84+J84+L84+N84+P84</f>
        <v>0.930455399676588</v>
      </c>
      <c r="E84" s="47" t="n">
        <f>'1-PopRaceAlone'!E84</f>
        <v>40500</v>
      </c>
      <c r="F84" s="49" t="n">
        <f>E84/C84</f>
        <v>0.442506883440409</v>
      </c>
      <c r="G84" s="47" t="n">
        <v>26819</v>
      </c>
      <c r="H84" s="49" t="n">
        <f>G84/C84</f>
        <v>0.29302696560465</v>
      </c>
      <c r="I84" s="47" t="n">
        <v>1485</v>
      </c>
      <c r="J84" s="49" t="n">
        <f>I84/C84</f>
        <v>0.016225252392815</v>
      </c>
      <c r="K84" s="47" t="n">
        <v>3301</v>
      </c>
      <c r="L84" s="49" t="n">
        <f>K84/C84</f>
        <v>0.0360670425243652</v>
      </c>
      <c r="M84" s="47" t="n">
        <v>68</v>
      </c>
      <c r="N84" s="49" t="n">
        <f>M84/C84</f>
        <v>0.00074297452034439</v>
      </c>
      <c r="O84" s="47" t="n">
        <v>12986</v>
      </c>
      <c r="P84" s="49" t="n">
        <f>O84/C84</f>
        <v>0.141886281194004</v>
      </c>
      <c r="Q84" s="62" t="n">
        <f>C84-E84</f>
        <v>51024</v>
      </c>
      <c r="R84" s="49" t="n">
        <f>Q84/$C84</f>
        <v>0.557493116559591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</row>
    <row r="85" ht="12.75">
      <c r="A85" s="9" t="n">
        <v>83</v>
      </c>
      <c r="B85" s="25"/>
      <c r="C85" s="47" t="n">
        <f>Overview!B85</f>
        <v>90482</v>
      </c>
      <c r="D85" s="49" t="n">
        <f>F85+H85+J85+L85+N85+P85</f>
        <v>0.916480625980858</v>
      </c>
      <c r="E85" s="47" t="n">
        <f>'1-PopRaceAlone'!E85</f>
        <v>64914</v>
      </c>
      <c r="F85" s="49" t="n">
        <f>E85/C85</f>
        <v>0.717424460113614</v>
      </c>
      <c r="G85" s="47" t="n">
        <v>6412</v>
      </c>
      <c r="H85" s="49" t="n">
        <f>G85/C85</f>
        <v>0.070864923410181</v>
      </c>
      <c r="I85" s="47" t="n">
        <v>878</v>
      </c>
      <c r="J85" s="49" t="n">
        <f>I85/C85</f>
        <v>0.00970358745385823</v>
      </c>
      <c r="K85" s="47" t="n">
        <v>2752</v>
      </c>
      <c r="L85" s="49" t="n">
        <f>K85/C85</f>
        <v>0.0304148891492231</v>
      </c>
      <c r="M85" s="47" t="n">
        <v>73</v>
      </c>
      <c r="N85" s="49" t="n">
        <f>M85/C85</f>
        <v>0.000806790300833315</v>
      </c>
      <c r="O85" s="47" t="n">
        <v>7896</v>
      </c>
      <c r="P85" s="49" t="n">
        <f>O85/C85</f>
        <v>0.0872659755531487</v>
      </c>
      <c r="Q85" s="62" t="n">
        <f>C85-E85</f>
        <v>25568</v>
      </c>
      <c r="R85" s="49" t="n">
        <f>Q85/$C85</f>
        <v>0.282575539886386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</row>
    <row r="86" ht="12.75">
      <c r="A86" s="9" t="n">
        <v>84</v>
      </c>
      <c r="B86" s="25"/>
      <c r="C86" s="47" t="n">
        <f>Overview!B86</f>
        <v>91240</v>
      </c>
      <c r="D86" s="49" t="n">
        <f>F86+H86+J86+L86+N86+P86</f>
        <v>0.93126918018413</v>
      </c>
      <c r="E86" s="47" t="n">
        <f>'1-PopRaceAlone'!E86</f>
        <v>68761</v>
      </c>
      <c r="F86" s="49" t="n">
        <f>E86/C86</f>
        <v>0.75362779482683</v>
      </c>
      <c r="G86" s="47" t="n">
        <v>8051</v>
      </c>
      <c r="H86" s="49" t="n">
        <f>G86/C86</f>
        <v>0.0882398071021482</v>
      </c>
      <c r="I86" s="47" t="n">
        <v>753</v>
      </c>
      <c r="J86" s="49" t="n">
        <f>I86/C86</f>
        <v>0.00825295922840859</v>
      </c>
      <c r="K86" s="47" t="n">
        <v>1794</v>
      </c>
      <c r="L86" s="49" t="n">
        <f>K86/C86</f>
        <v>0.0196624287593161</v>
      </c>
      <c r="M86" s="47" t="n">
        <v>85</v>
      </c>
      <c r="N86" s="49" t="n">
        <f>M86/C86</f>
        <v>0.000931608943445857</v>
      </c>
      <c r="O86" s="47" t="n">
        <v>5525</v>
      </c>
      <c r="P86" s="49" t="n">
        <f>O86/C86</f>
        <v>0.0605545813239807</v>
      </c>
      <c r="Q86" s="62" t="n">
        <f>C86-E86</f>
        <v>22479</v>
      </c>
      <c r="R86" s="49" t="n">
        <f>Q86/$C86</f>
        <v>0.24637220517317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</row>
    <row r="87" ht="12.75">
      <c r="A87" s="9" t="n">
        <v>85</v>
      </c>
      <c r="B87" s="25"/>
      <c r="C87" s="47" t="n">
        <f>Overview!B87</f>
        <v>93469</v>
      </c>
      <c r="D87" s="49" t="n">
        <f>F87+H87+J87+L87+N87+P87</f>
        <v>0.947790176422129</v>
      </c>
      <c r="E87" s="47" t="n">
        <f>'1-PopRaceAlone'!E87</f>
        <v>83061</v>
      </c>
      <c r="F87" s="49" t="n">
        <f>E87/C87</f>
        <v>0.888647572992115</v>
      </c>
      <c r="G87" s="47" t="n">
        <v>1298</v>
      </c>
      <c r="H87" s="49" t="n">
        <f>G87/C87</f>
        <v>0.0138869571729664</v>
      </c>
      <c r="I87" s="47" t="n">
        <v>301</v>
      </c>
      <c r="J87" s="49" t="n">
        <f>I87/C87</f>
        <v>0.00322031903625801</v>
      </c>
      <c r="K87" s="47" t="n">
        <v>2046</v>
      </c>
      <c r="L87" s="49" t="n">
        <f>K87/C87</f>
        <v>0.0218896104590827</v>
      </c>
      <c r="M87" s="47" t="n">
        <v>34</v>
      </c>
      <c r="N87" s="49" t="n">
        <f>M87/C87</f>
        <v>0.000363756967550739</v>
      </c>
      <c r="O87" s="47" t="n">
        <v>1849</v>
      </c>
      <c r="P87" s="49" t="n">
        <f>O87/C87</f>
        <v>0.0197819597941564</v>
      </c>
      <c r="Q87" s="62" t="n">
        <f>C87-E87</f>
        <v>10408</v>
      </c>
      <c r="R87" s="49" t="n">
        <f>Q87/$C87</f>
        <v>0.111352427007885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</row>
    <row r="88" ht="12.75">
      <c r="A88" s="9" t="n">
        <v>86</v>
      </c>
      <c r="B88" s="25"/>
      <c r="C88" s="47" t="n">
        <f>Overview!B88</f>
        <v>90575</v>
      </c>
      <c r="D88" s="49" t="n">
        <f>F88+H88+J88+L88+N88+P88</f>
        <v>0.905592050786641</v>
      </c>
      <c r="E88" s="47" t="n">
        <f>'1-PopRaceAlone'!E88</f>
        <v>64083</v>
      </c>
      <c r="F88" s="49" t="n">
        <f>E88/C88</f>
        <v>0.707513110681755</v>
      </c>
      <c r="G88" s="47" t="n">
        <v>2908</v>
      </c>
      <c r="H88" s="49" t="n">
        <f>G88/C88</f>
        <v>0.0321059895114546</v>
      </c>
      <c r="I88" s="47" t="n">
        <v>902</v>
      </c>
      <c r="J88" s="49" t="n">
        <f>I88/C88</f>
        <v>0.00995859784708805</v>
      </c>
      <c r="K88" s="47" t="n">
        <v>4872</v>
      </c>
      <c r="L88" s="49" t="n">
        <f>K88/C88</f>
        <v>0.0537896770632073</v>
      </c>
      <c r="M88" s="47" t="n">
        <v>98</v>
      </c>
      <c r="N88" s="49" t="n">
        <f>M88/C88</f>
        <v>0.00108197626276566</v>
      </c>
      <c r="O88" s="47" t="n">
        <v>9161</v>
      </c>
      <c r="P88" s="49" t="n">
        <f>O88/C88</f>
        <v>0.10114269942037</v>
      </c>
      <c r="Q88" s="62" t="n">
        <f>C88-E88</f>
        <v>26492</v>
      </c>
      <c r="R88" s="49" t="n">
        <f>Q88/$C88</f>
        <v>0.292486889318245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</row>
    <row r="89" ht="12.75">
      <c r="A89" s="9" t="n">
        <v>87</v>
      </c>
      <c r="B89" s="25"/>
      <c r="C89" s="47" t="n">
        <f>Overview!B89</f>
        <v>91376</v>
      </c>
      <c r="D89" s="49" t="n">
        <f>F89+H89+J89+L89+N89+P89</f>
        <v>0.935376904219927</v>
      </c>
      <c r="E89" s="47" t="n">
        <f>'1-PopRaceAlone'!E89</f>
        <v>58641</v>
      </c>
      <c r="F89" s="49" t="n">
        <f>E89/C89</f>
        <v>0.641754946594292</v>
      </c>
      <c r="G89" s="47" t="n">
        <v>22709</v>
      </c>
      <c r="H89" s="49" t="n">
        <f>G89/C89</f>
        <v>0.248522587988093</v>
      </c>
      <c r="I89" s="47" t="n">
        <v>1023</v>
      </c>
      <c r="J89" s="49" t="n">
        <f>I89/C89</f>
        <v>0.0111954999124497</v>
      </c>
      <c r="K89" s="47" t="n">
        <v>533</v>
      </c>
      <c r="L89" s="49" t="n">
        <f>K89/C89</f>
        <v>0.00583304149886185</v>
      </c>
      <c r="M89" s="47" t="n">
        <v>62</v>
      </c>
      <c r="N89" s="49" t="n">
        <f>M89/C89</f>
        <v>0.00067851514620907</v>
      </c>
      <c r="O89" s="47" t="n">
        <v>2503</v>
      </c>
      <c r="P89" s="49" t="n">
        <f>O89/C89</f>
        <v>0.027392313080021</v>
      </c>
      <c r="Q89" s="62" t="n">
        <f>C89-E89</f>
        <v>32735</v>
      </c>
      <c r="R89" s="49" t="n">
        <f>Q89/$C89</f>
        <v>0.358245053405708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</row>
    <row r="90" ht="12.75">
      <c r="A90" s="9" t="n">
        <v>88</v>
      </c>
      <c r="B90" s="25"/>
      <c r="C90" s="47" t="n">
        <f>Overview!B90</f>
        <v>90900</v>
      </c>
      <c r="D90" s="49" t="n">
        <f>F90+H90+J90+L90+N90+P90</f>
        <v>0.944576457645764</v>
      </c>
      <c r="E90" s="47" t="n">
        <f>'1-PopRaceAlone'!E90</f>
        <v>81190</v>
      </c>
      <c r="F90" s="49" t="n">
        <f>E90/C90</f>
        <v>0.893179317931793</v>
      </c>
      <c r="G90" s="47" t="n">
        <v>1448</v>
      </c>
      <c r="H90" s="49" t="n">
        <f>G90/C90</f>
        <v>0.0159295929592959</v>
      </c>
      <c r="I90" s="47" t="n">
        <v>448</v>
      </c>
      <c r="J90" s="49" t="n">
        <f>I90/C90</f>
        <v>0.00492849284928493</v>
      </c>
      <c r="K90" s="47" t="n">
        <v>1354</v>
      </c>
      <c r="L90" s="49" t="n">
        <f>K90/C90</f>
        <v>0.0148954895489549</v>
      </c>
      <c r="M90" s="47" t="n">
        <v>42</v>
      </c>
      <c r="N90" s="49" t="n">
        <f>M90/C90</f>
        <v>0.000462046204620462</v>
      </c>
      <c r="O90" s="47" t="n">
        <v>1380</v>
      </c>
      <c r="P90" s="49" t="n">
        <f>O90/C90</f>
        <v>0.0151815181518152</v>
      </c>
      <c r="Q90" s="62" t="n">
        <f>C90-E90</f>
        <v>9710</v>
      </c>
      <c r="R90" s="49" t="n">
        <f>Q90/$C90</f>
        <v>0.106820682068207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</row>
    <row r="91" ht="12.75">
      <c r="A91" s="9" t="n">
        <v>89</v>
      </c>
      <c r="B91" s="25"/>
      <c r="C91" s="47" t="n">
        <f>Overview!B91</f>
        <v>93134</v>
      </c>
      <c r="D91" s="49" t="n">
        <f>F91+H91+J91+L91+N91+P91</f>
        <v>0.946034745635321</v>
      </c>
      <c r="E91" s="47" t="n">
        <f>'1-PopRaceAlone'!E91</f>
        <v>82753</v>
      </c>
      <c r="F91" s="49" t="n">
        <f>E91/C91</f>
        <v>0.888536946764876</v>
      </c>
      <c r="G91" s="47" t="n">
        <v>1925</v>
      </c>
      <c r="H91" s="49" t="n">
        <f>G91/C91</f>
        <v>0.0206691433848004</v>
      </c>
      <c r="I91" s="47" t="n">
        <v>567</v>
      </c>
      <c r="J91" s="49" t="n">
        <f>I91/C91</f>
        <v>0.00608800223334121</v>
      </c>
      <c r="K91" s="47" t="n">
        <v>805</v>
      </c>
      <c r="L91" s="49" t="n">
        <f>K91/C91</f>
        <v>0.00864345996091653</v>
      </c>
      <c r="M91" s="47" t="n">
        <v>38</v>
      </c>
      <c r="N91" s="49" t="n">
        <f>M91/C91</f>
        <v>0.000408014259024631</v>
      </c>
      <c r="O91" s="47" t="n">
        <v>2020</v>
      </c>
      <c r="P91" s="49" t="n">
        <f>O91/C91</f>
        <v>0.021689179032362</v>
      </c>
      <c r="Q91" s="62" t="n">
        <f>C91-E91</f>
        <v>10381</v>
      </c>
      <c r="R91" s="49" t="n">
        <f>Q91/$C91</f>
        <v>0.111463053235124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</row>
    <row r="92" ht="12.75">
      <c r="A92" s="9" t="n">
        <v>90</v>
      </c>
      <c r="B92" s="25"/>
      <c r="C92" s="47" t="n">
        <f>Overview!B92</f>
        <v>89966</v>
      </c>
      <c r="D92" s="49" t="n">
        <f>F92+H92+J92+L92+N92+P92</f>
        <v>0.94308961163106</v>
      </c>
      <c r="E92" s="47" t="n">
        <f>'1-PopRaceAlone'!E92</f>
        <v>79713</v>
      </c>
      <c r="F92" s="49" t="n">
        <f>E92/C92</f>
        <v>0.886034724229153</v>
      </c>
      <c r="G92" s="47" t="n">
        <v>1684</v>
      </c>
      <c r="H92" s="49" t="n">
        <f>G92/C92</f>
        <v>0.0187181824244715</v>
      </c>
      <c r="I92" s="47" t="n">
        <v>408</v>
      </c>
      <c r="J92" s="49" t="n">
        <f>I92/C92</f>
        <v>0.00453504657314986</v>
      </c>
      <c r="K92" s="47" t="n">
        <v>885</v>
      </c>
      <c r="L92" s="49" t="n">
        <f>K92/C92</f>
        <v>0.009837049552053</v>
      </c>
      <c r="M92" s="47" t="n">
        <v>31</v>
      </c>
      <c r="N92" s="49" t="n">
        <f>M92/C92</f>
        <v>0.000344574617077563</v>
      </c>
      <c r="O92" s="47" t="n">
        <v>2125</v>
      </c>
      <c r="P92" s="49" t="n">
        <f>O92/C92</f>
        <v>0.0236200342351555</v>
      </c>
      <c r="Q92" s="62" t="n">
        <f>C92-E92</f>
        <v>10253</v>
      </c>
      <c r="R92" s="49" t="n">
        <f>Q92/$C92</f>
        <v>0.113965275770847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</row>
    <row r="93" ht="12.75">
      <c r="A93" s="9" t="n">
        <v>91</v>
      </c>
      <c r="B93" s="25"/>
      <c r="C93" s="47" t="n">
        <f>Overview!B93</f>
        <v>91350</v>
      </c>
      <c r="D93" s="49" t="n">
        <f>F93+H93+J93+L93+N93+P93</f>
        <v>0.950038314176245</v>
      </c>
      <c r="E93" s="47" t="n">
        <f>'1-PopRaceAlone'!E93</f>
        <v>84170</v>
      </c>
      <c r="F93" s="49" t="n">
        <f>E93/C93</f>
        <v>0.921401204159825</v>
      </c>
      <c r="G93" s="47" t="n">
        <v>583</v>
      </c>
      <c r="H93" s="49" t="n">
        <f>G93/C93</f>
        <v>0.00638204707170224</v>
      </c>
      <c r="I93" s="47" t="n">
        <v>401</v>
      </c>
      <c r="J93" s="49" t="n">
        <f>I93/C93</f>
        <v>0.00438970990695129</v>
      </c>
      <c r="K93" s="47" t="n">
        <v>379</v>
      </c>
      <c r="L93" s="49" t="n">
        <f>K93/C93</f>
        <v>0.00414887794198139</v>
      </c>
      <c r="M93" s="47" t="n">
        <v>58</v>
      </c>
      <c r="N93" s="49" t="n">
        <f>M93/C93</f>
        <v>0.000634920634920635</v>
      </c>
      <c r="O93" s="47" t="n">
        <v>1195</v>
      </c>
      <c r="P93" s="49" t="n">
        <f>O93/C93</f>
        <v>0.0130815544608648</v>
      </c>
      <c r="Q93" s="62" t="n">
        <f>C93-E93</f>
        <v>7180</v>
      </c>
      <c r="R93" s="49" t="n">
        <f>Q93/$C93</f>
        <v>0.0785987958401752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</row>
    <row r="94" ht="12.75">
      <c r="A94" s="9" t="n">
        <v>92</v>
      </c>
      <c r="B94" s="25"/>
      <c r="C94" s="47" t="n">
        <f>Overview!B94</f>
        <v>89488</v>
      </c>
      <c r="D94" s="49" t="n">
        <f>F94+H94+J94+L94+N94+P94</f>
        <v>0.946406222063293</v>
      </c>
      <c r="E94" s="47" t="n">
        <f>'1-PopRaceAlone'!E94</f>
        <v>74699</v>
      </c>
      <c r="F94" s="49" t="n">
        <f>E94/C94</f>
        <v>0.834737618451636</v>
      </c>
      <c r="G94" s="47" t="n">
        <v>4447</v>
      </c>
      <c r="H94" s="49" t="n">
        <f>G94/C94</f>
        <v>0.049693813695691</v>
      </c>
      <c r="I94" s="47" t="n">
        <v>2486</v>
      </c>
      <c r="J94" s="49" t="n">
        <f>I94/C94</f>
        <v>0.0277802610405864</v>
      </c>
      <c r="K94" s="47" t="n">
        <v>1340</v>
      </c>
      <c r="L94" s="49" t="n">
        <f>K94/C94</f>
        <v>0.0149740747362775</v>
      </c>
      <c r="M94" s="47" t="n">
        <v>74</v>
      </c>
      <c r="N94" s="49" t="n">
        <f>M94/C94</f>
        <v>0.000826926515286966</v>
      </c>
      <c r="O94" s="47" t="n">
        <v>1646</v>
      </c>
      <c r="P94" s="49" t="n">
        <f>O94/C94</f>
        <v>0.0183935276238155</v>
      </c>
      <c r="Q94" s="62" t="n">
        <f>C94-E94</f>
        <v>14789</v>
      </c>
      <c r="R94" s="49" t="n">
        <f>Q94/$C94</f>
        <v>0.165262381548364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</row>
    <row r="95" ht="12.75">
      <c r="A95" s="9" t="n">
        <v>93</v>
      </c>
      <c r="B95" s="25"/>
      <c r="C95" s="47" t="n">
        <f>Overview!B95</f>
        <v>89543</v>
      </c>
      <c r="D95" s="49" t="n">
        <f>F95+H95+J95+L95+N95+P95</f>
        <v>0.954479970516959</v>
      </c>
      <c r="E95" s="47" t="n">
        <f>'1-PopRaceAlone'!E95</f>
        <v>60239</v>
      </c>
      <c r="F95" s="49" t="n">
        <f>E95/C95</f>
        <v>0.672738237494835</v>
      </c>
      <c r="G95" s="47" t="n">
        <v>21951</v>
      </c>
      <c r="H95" s="49" t="n">
        <f>G95/C95</f>
        <v>0.245144790770915</v>
      </c>
      <c r="I95" s="47" t="n">
        <v>515</v>
      </c>
      <c r="J95" s="49" t="n">
        <f>I95/C95</f>
        <v>0.0057514266888534</v>
      </c>
      <c r="K95" s="47" t="n">
        <v>235</v>
      </c>
      <c r="L95" s="49" t="n">
        <f>K95/C95</f>
        <v>0.00262443742112728</v>
      </c>
      <c r="M95" s="47" t="n">
        <v>44</v>
      </c>
      <c r="N95" s="49" t="n">
        <f>M95/C95</f>
        <v>0.000491384027785533</v>
      </c>
      <c r="O95" s="47" t="n">
        <v>2483</v>
      </c>
      <c r="P95" s="49" t="n">
        <f>O95/C95</f>
        <v>0.0277296941134427</v>
      </c>
      <c r="Q95" s="62" t="n">
        <f>C95-E95</f>
        <v>29304</v>
      </c>
      <c r="R95" s="49" t="n">
        <f>Q95/$C95</f>
        <v>0.327261762505165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</row>
    <row r="96" ht="12.75">
      <c r="A96" s="9" t="n">
        <v>94</v>
      </c>
      <c r="B96" s="25"/>
      <c r="C96" s="47" t="n">
        <f>Overview!B96</f>
        <v>90305</v>
      </c>
      <c r="D96" s="49" t="n">
        <f>F96+H96+J96+L96+N96+P96</f>
        <v>0.931709207685068</v>
      </c>
      <c r="E96" s="47" t="n">
        <f>'1-PopRaceAlone'!E96</f>
        <v>64329</v>
      </c>
      <c r="F96" s="49" t="n">
        <f>E96/C96</f>
        <v>0.71235258291346</v>
      </c>
      <c r="G96" s="47" t="n">
        <v>13618</v>
      </c>
      <c r="H96" s="49" t="n">
        <f>G96/C96</f>
        <v>0.150800066441504</v>
      </c>
      <c r="I96" s="47" t="n">
        <v>559</v>
      </c>
      <c r="J96" s="49" t="n">
        <f>I96/C96</f>
        <v>0.00619013343668678</v>
      </c>
      <c r="K96" s="47" t="n">
        <v>2062</v>
      </c>
      <c r="L96" s="49" t="n">
        <f>K96/C96</f>
        <v>0.0228337301367588</v>
      </c>
      <c r="M96" s="47" t="n">
        <v>75</v>
      </c>
      <c r="N96" s="49" t="n">
        <f>M96/C96</f>
        <v>0.000830518797408781</v>
      </c>
      <c r="O96" s="47" t="n">
        <v>3495</v>
      </c>
      <c r="P96" s="49" t="n">
        <f>O96/C96</f>
        <v>0.0387021759592492</v>
      </c>
      <c r="Q96" s="62" t="n">
        <f>C96-E96</f>
        <v>25976</v>
      </c>
      <c r="R96" s="49" t="n">
        <f>Q96/$C96</f>
        <v>0.28764741708654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</row>
    <row r="97" ht="12.75">
      <c r="A97" s="9" t="n">
        <v>95</v>
      </c>
      <c r="B97" s="25"/>
      <c r="C97" s="47" t="n">
        <f>Overview!B97</f>
        <v>92422</v>
      </c>
      <c r="D97" s="49" t="n">
        <f>F97+H97+J97+L97+N97+P97</f>
        <v>0.953409361407457</v>
      </c>
      <c r="E97" s="47" t="n">
        <f>'1-PopRaceAlone'!E97</f>
        <v>85187</v>
      </c>
      <c r="F97" s="49" t="n">
        <f>E97/C97</f>
        <v>0.921717772824652</v>
      </c>
      <c r="G97" s="47" t="n">
        <v>1180</v>
      </c>
      <c r="H97" s="49" t="n">
        <f>G97/C97</f>
        <v>0.0127675228841618</v>
      </c>
      <c r="I97" s="47" t="n">
        <v>451</v>
      </c>
      <c r="J97" s="49" t="n">
        <f>I97/C97</f>
        <v>0.00487979052606522</v>
      </c>
      <c r="K97" s="47" t="n">
        <v>486</v>
      </c>
      <c r="L97" s="49" t="n">
        <f>K97/C97</f>
        <v>0.00525848823873104</v>
      </c>
      <c r="M97" s="47" t="n">
        <v>29</v>
      </c>
      <c r="N97" s="49" t="n">
        <f>M97/C97</f>
        <v>0.000313778104780247</v>
      </c>
      <c r="O97" s="47" t="n">
        <v>783</v>
      </c>
      <c r="P97" s="49" t="n">
        <f>O97/C97</f>
        <v>0.00847200882906667</v>
      </c>
      <c r="Q97" s="62" t="n">
        <f>C97-E97</f>
        <v>7235</v>
      </c>
      <c r="R97" s="49" t="n">
        <f>Q97/$C97</f>
        <v>0.0782822271753479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</row>
    <row r="98" ht="12.75">
      <c r="A98" s="9" t="n">
        <v>96</v>
      </c>
      <c r="B98" s="25"/>
      <c r="C98" s="47" t="n">
        <f>Overview!B98</f>
        <v>93211</v>
      </c>
      <c r="D98" s="49" t="n">
        <f>F98+H98+J98+L98+N98+P98</f>
        <v>0.931338575919152</v>
      </c>
      <c r="E98" s="47" t="n">
        <f>'1-PopRaceAlone'!E98</f>
        <v>80865</v>
      </c>
      <c r="F98" s="49" t="n">
        <f>E98/C98</f>
        <v>0.867547821609038</v>
      </c>
      <c r="G98" s="47" t="n">
        <v>2196</v>
      </c>
      <c r="H98" s="49" t="n">
        <f>G98/C98</f>
        <v>0.0235594511377413</v>
      </c>
      <c r="I98" s="47" t="n">
        <v>450</v>
      </c>
      <c r="J98" s="49" t="n">
        <f>I98/C98</f>
        <v>0.00482775638068468</v>
      </c>
      <c r="K98" s="47" t="n">
        <v>1787</v>
      </c>
      <c r="L98" s="49" t="n">
        <f>K98/C98</f>
        <v>0.0191715570050745</v>
      </c>
      <c r="M98" s="47" t="n">
        <v>85</v>
      </c>
      <c r="N98" s="49" t="n">
        <f>M98/C98</f>
        <v>0.000911909538573774</v>
      </c>
      <c r="O98" s="47" t="n">
        <v>1428</v>
      </c>
      <c r="P98" s="49" t="n">
        <f>O98/C98</f>
        <v>0.0153200802480394</v>
      </c>
      <c r="Q98" s="62" t="n">
        <f>C98-E98</f>
        <v>12346</v>
      </c>
      <c r="R98" s="49" t="n">
        <f>Q98/$C98</f>
        <v>0.132452178390962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</row>
    <row r="99" ht="12.75">
      <c r="A99" s="9" t="n">
        <v>97</v>
      </c>
      <c r="B99" s="25"/>
      <c r="C99" s="47" t="n">
        <f>Overview!B99</f>
        <v>92300</v>
      </c>
      <c r="D99" s="49" t="n">
        <f>F99+H99+J99+L99+N99+P99</f>
        <v>0.949653304442037</v>
      </c>
      <c r="E99" s="47" t="n">
        <f>'1-PopRaceAlone'!E99</f>
        <v>84067</v>
      </c>
      <c r="F99" s="49" t="n">
        <f>E99/C99</f>
        <v>0.91080173347779</v>
      </c>
      <c r="G99" s="47" t="n">
        <v>1544</v>
      </c>
      <c r="H99" s="49" t="n">
        <f>G99/C99</f>
        <v>0.0167280606717226</v>
      </c>
      <c r="I99" s="47" t="n">
        <v>431</v>
      </c>
      <c r="J99" s="49" t="n">
        <f>I99/C99</f>
        <v>0.00466955579631636</v>
      </c>
      <c r="K99" s="47" t="n">
        <v>511</v>
      </c>
      <c r="L99" s="49" t="n">
        <f>K99/C99</f>
        <v>0.00553629469122427</v>
      </c>
      <c r="M99" s="47" t="n">
        <v>16</v>
      </c>
      <c r="N99" s="49" t="n">
        <f>M99/C99</f>
        <v>0.000173347778981582</v>
      </c>
      <c r="O99" s="47" t="n">
        <v>1084</v>
      </c>
      <c r="P99" s="49" t="n">
        <f>O99/C99</f>
        <v>0.0117443120260022</v>
      </c>
      <c r="Q99" s="62" t="n">
        <f>C99-E99</f>
        <v>8233</v>
      </c>
      <c r="R99" s="49" t="n">
        <f>Q99/$C99</f>
        <v>0.0891982665222102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</row>
    <row r="100" ht="12.75">
      <c r="A100" s="9" t="n">
        <v>98</v>
      </c>
      <c r="B100" s="25"/>
      <c r="C100" s="47" t="n">
        <f>Overview!B100</f>
        <v>92049</v>
      </c>
      <c r="D100" s="49" t="n">
        <f>F100+H100+J100+L100+N100+P100</f>
        <v>0.961075079577182</v>
      </c>
      <c r="E100" s="47" t="n">
        <f>'1-PopRaceAlone'!E100</f>
        <v>86463</v>
      </c>
      <c r="F100" s="49" t="n">
        <f>E100/C100</f>
        <v>0.939314930091582</v>
      </c>
      <c r="G100" s="47" t="n">
        <v>370</v>
      </c>
      <c r="H100" s="49" t="n">
        <f>G100/C100</f>
        <v>0.00401959825744984</v>
      </c>
      <c r="I100" s="47" t="n">
        <v>350</v>
      </c>
      <c r="J100" s="49" t="n">
        <f>I100/C100</f>
        <v>0.00380232267596606</v>
      </c>
      <c r="K100" s="47" t="n">
        <v>302</v>
      </c>
      <c r="L100" s="49" t="n">
        <f>K100/C100</f>
        <v>0.003280861280405</v>
      </c>
      <c r="M100" s="47" t="n">
        <v>29</v>
      </c>
      <c r="N100" s="49" t="n">
        <f>M100/C100</f>
        <v>0.000315049593151474</v>
      </c>
      <c r="O100" s="47" t="n">
        <v>952</v>
      </c>
      <c r="P100" s="49" t="n">
        <f>O100/C100</f>
        <v>0.0103423176786277</v>
      </c>
      <c r="Q100" s="62" t="n">
        <f>C100-E100</f>
        <v>5586</v>
      </c>
      <c r="R100" s="49" t="n">
        <f>Q100/$C100</f>
        <v>0.0606850699084183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</row>
    <row r="101" ht="12.75">
      <c r="A101" s="9" t="n">
        <v>99</v>
      </c>
      <c r="B101" s="25"/>
      <c r="C101" s="47" t="n">
        <f>Overview!B101</f>
        <v>89584</v>
      </c>
      <c r="D101" s="49" t="n">
        <f>F101+H101+J101+L101+N101+P101</f>
        <v>0.958642168244329</v>
      </c>
      <c r="E101" s="47" t="n">
        <f>'1-PopRaceAlone'!E101</f>
        <v>83933</v>
      </c>
      <c r="F101" s="49" t="n">
        <f>E101/C101</f>
        <v>0.936919539203429</v>
      </c>
      <c r="G101" s="47" t="n">
        <v>411</v>
      </c>
      <c r="H101" s="49" t="n">
        <f>G101/C101</f>
        <v>0.00458787283443472</v>
      </c>
      <c r="I101" s="47" t="n">
        <v>544</v>
      </c>
      <c r="J101" s="49" t="n">
        <f>I101/C101</f>
        <v>0.00607251294874085</v>
      </c>
      <c r="K101" s="47" t="n">
        <v>361</v>
      </c>
      <c r="L101" s="49" t="n">
        <f>K101/C101</f>
        <v>0.00402973745311663</v>
      </c>
      <c r="M101" s="47" t="n">
        <v>28</v>
      </c>
      <c r="N101" s="49" t="n">
        <f>M101/C101</f>
        <v>0.000312555813538132</v>
      </c>
      <c r="O101" s="47" t="n">
        <v>602</v>
      </c>
      <c r="P101" s="49" t="n">
        <f>O101/C101</f>
        <v>0.00671994999106983</v>
      </c>
      <c r="Q101" s="62" t="n">
        <f>C101-E101</f>
        <v>5651</v>
      </c>
      <c r="R101" s="49" t="n">
        <f>Q101/$C101</f>
        <v>0.0630804607965708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</row>
    <row r="102" ht="12.75">
      <c r="A102" s="9" t="n">
        <v>100</v>
      </c>
      <c r="B102" s="25"/>
      <c r="C102" s="47" t="n">
        <f>Overview!B102</f>
        <v>90713</v>
      </c>
      <c r="D102" s="49" t="n">
        <f>F102+H102+J102+L102+N102+P102</f>
        <v>0.954052892088235</v>
      </c>
      <c r="E102" s="47" t="n">
        <f>'1-PopRaceAlone'!E102</f>
        <v>83590</v>
      </c>
      <c r="F102" s="49" t="n">
        <f>E102/C102</f>
        <v>0.921477627241961</v>
      </c>
      <c r="G102" s="47" t="n">
        <v>1158</v>
      </c>
      <c r="H102" s="49" t="n">
        <f>G102/C102</f>
        <v>0.0127655352595549</v>
      </c>
      <c r="I102" s="47" t="n">
        <v>642</v>
      </c>
      <c r="J102" s="49" t="n">
        <f>I102/C102</f>
        <v>0.007077265662033</v>
      </c>
      <c r="K102" s="47" t="n">
        <v>472</v>
      </c>
      <c r="L102" s="49" t="n">
        <f>K102/C102</f>
        <v>0.00520322335277193</v>
      </c>
      <c r="M102" s="47" t="n">
        <v>37</v>
      </c>
      <c r="N102" s="49" t="n">
        <f>M102/C102</f>
        <v>0.000407879796721528</v>
      </c>
      <c r="O102" s="47" t="n">
        <v>646</v>
      </c>
      <c r="P102" s="49" t="n">
        <f>O102/C102</f>
        <v>0.00712136077519209</v>
      </c>
      <c r="Q102" s="62" t="n">
        <f>C102-E102</f>
        <v>7123</v>
      </c>
      <c r="R102" s="49" t="n">
        <f>Q102/$C102</f>
        <v>0.0785223727580391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</f>
        <v>0.944408448879098</v>
      </c>
      <c r="E103" s="47" t="n">
        <f>'1-PopRaceAlone'!E103</f>
        <v>83233</v>
      </c>
      <c r="F103" s="49" t="n">
        <f>E103/C103</f>
        <v>0.898805667141808</v>
      </c>
      <c r="G103" s="47" t="n">
        <v>1564</v>
      </c>
      <c r="H103" s="49" t="n">
        <f>G103/C103</f>
        <v>0.0168891192605071</v>
      </c>
      <c r="I103" s="47" t="n">
        <v>633</v>
      </c>
      <c r="J103" s="49" t="n">
        <f>I103/C103</f>
        <v>0.00683555785927174</v>
      </c>
      <c r="K103" s="47" t="n">
        <v>466</v>
      </c>
      <c r="L103" s="49" t="n">
        <f>K103/C103</f>
        <v>0.00503218003541964</v>
      </c>
      <c r="M103" s="47" t="n">
        <v>54</v>
      </c>
      <c r="N103" s="49" t="n">
        <f>M103/C103</f>
        <v>0.000583128158610859</v>
      </c>
      <c r="O103" s="47" t="n">
        <v>1506</v>
      </c>
      <c r="P103" s="49" t="n">
        <f>O103/C103</f>
        <v>0.0162627964234806</v>
      </c>
      <c r="Q103" s="62" t="n">
        <f>C103-E103</f>
        <v>9371</v>
      </c>
      <c r="R103" s="49" t="n">
        <f>Q103/$C103</f>
        <v>0.101194332858192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</row>
    <row r="104" ht="12.75">
      <c r="A104" s="9" t="n">
        <v>102</v>
      </c>
      <c r="B104" s="25"/>
      <c r="C104" s="47" t="n">
        <f>Overview!B104</f>
        <v>91886</v>
      </c>
      <c r="D104" s="49" t="n">
        <f>F104+H104+J104+L104+N104+P104</f>
        <v>0.935115251507302</v>
      </c>
      <c r="E104" s="47" t="n">
        <f>'1-PopRaceAlone'!E104</f>
        <v>80628</v>
      </c>
      <c r="F104" s="49" t="n">
        <f>E104/C104</f>
        <v>0.877478614805302</v>
      </c>
      <c r="G104" s="47" t="n">
        <v>1217</v>
      </c>
      <c r="H104" s="49" t="n">
        <f>G104/C104</f>
        <v>0.0132446727466643</v>
      </c>
      <c r="I104" s="47" t="n">
        <v>1179</v>
      </c>
      <c r="J104" s="49" t="n">
        <f>I104/C104</f>
        <v>0.0128311168186666</v>
      </c>
      <c r="K104" s="47" t="n">
        <v>413</v>
      </c>
      <c r="L104" s="49" t="n">
        <f>K104/C104</f>
        <v>0.00449469995429119</v>
      </c>
      <c r="M104" s="47" t="n">
        <v>43</v>
      </c>
      <c r="N104" s="49" t="n">
        <f>M104/C104</f>
        <v>0.000467971181681649</v>
      </c>
      <c r="O104" s="47" t="n">
        <v>2444</v>
      </c>
      <c r="P104" s="49" t="n">
        <f>O104/C104</f>
        <v>0.0265981760006965</v>
      </c>
      <c r="Q104" s="62" t="n">
        <f>C104-E104</f>
        <v>11258</v>
      </c>
      <c r="R104" s="49" t="n">
        <f>Q104/$C104</f>
        <v>0.122521385194698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</row>
    <row r="105" ht="12.75">
      <c r="A105" s="9" t="n">
        <v>103</v>
      </c>
      <c r="B105" s="25"/>
      <c r="C105" s="47" t="n">
        <f>Overview!B105</f>
        <v>93426</v>
      </c>
      <c r="D105" s="49" t="n">
        <f>F105+H105+J105+L105+N105+P105</f>
        <v>0.949296769635861</v>
      </c>
      <c r="E105" s="47" t="n">
        <f>'1-PopRaceAlone'!E105</f>
        <v>84738</v>
      </c>
      <c r="F105" s="49" t="n">
        <f>E105/C105</f>
        <v>0.907006614860959</v>
      </c>
      <c r="G105" s="47" t="n">
        <v>587</v>
      </c>
      <c r="H105" s="49" t="n">
        <f>G105/C105</f>
        <v>0.0062830475456511</v>
      </c>
      <c r="I105" s="47" t="n">
        <v>1397</v>
      </c>
      <c r="J105" s="49" t="n">
        <f>I105/C105</f>
        <v>0.014953010939139</v>
      </c>
      <c r="K105" s="47" t="n">
        <v>792</v>
      </c>
      <c r="L105" s="49" t="n">
        <f>K105/C105</f>
        <v>0.00847729754029927</v>
      </c>
      <c r="M105" s="47" t="n">
        <v>65</v>
      </c>
      <c r="N105" s="49" t="n">
        <f>M105/C105</f>
        <v>0.000695737803181127</v>
      </c>
      <c r="O105" s="47" t="n">
        <v>1110</v>
      </c>
      <c r="P105" s="49" t="n">
        <f>O105/C105</f>
        <v>0.0118810609466316</v>
      </c>
      <c r="Q105" s="62" t="n">
        <f>C105-E105</f>
        <v>8688</v>
      </c>
      <c r="R105" s="49" t="n">
        <f>Q105/$C105</f>
        <v>0.0929933851390405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</row>
    <row r="106" ht="12.75">
      <c r="A106" s="9" t="n">
        <v>104</v>
      </c>
      <c r="B106" s="25"/>
      <c r="C106" s="47" t="n">
        <f>Overview!B106</f>
        <v>89466</v>
      </c>
      <c r="D106" s="49" t="n">
        <f>F106+H106+J106+L106+N106+P106</f>
        <v>0.952730646279034</v>
      </c>
      <c r="E106" s="47" t="n">
        <f>'1-PopRaceAlone'!E106</f>
        <v>82512</v>
      </c>
      <c r="F106" s="49" t="n">
        <f>E106/C106</f>
        <v>0.9222721480786</v>
      </c>
      <c r="G106" s="47" t="n">
        <v>381</v>
      </c>
      <c r="H106" s="49" t="n">
        <f>G106/C106</f>
        <v>0.00425860103279458</v>
      </c>
      <c r="I106" s="47" t="n">
        <v>997</v>
      </c>
      <c r="J106" s="49" t="n">
        <f>I106/C106</f>
        <v>0.0111438982406724</v>
      </c>
      <c r="K106" s="47" t="n">
        <v>459</v>
      </c>
      <c r="L106" s="49" t="n">
        <f>K106/C106</f>
        <v>0.00513044061431158</v>
      </c>
      <c r="M106" s="47" t="n">
        <v>70</v>
      </c>
      <c r="N106" s="49" t="n">
        <f>M106/C106</f>
        <v>0.000782420137258847</v>
      </c>
      <c r="O106" s="47" t="n">
        <v>818</v>
      </c>
      <c r="P106" s="49" t="n">
        <f>O106/C106</f>
        <v>0.00914313817539624</v>
      </c>
      <c r="Q106" s="62" t="n">
        <f>C106-E106</f>
        <v>6954</v>
      </c>
      <c r="R106" s="49" t="n">
        <f>Q106/$C106</f>
        <v>0.0777278519214003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</f>
        <v>0.956422197652472</v>
      </c>
      <c r="E107" s="47" t="n">
        <f>'1-PopRaceAlone'!E107</f>
        <v>83686</v>
      </c>
      <c r="F107" s="49" t="n">
        <f>E107/C107</f>
        <v>0.93461096034219</v>
      </c>
      <c r="G107" s="47" t="n">
        <v>342</v>
      </c>
      <c r="H107" s="49" t="n">
        <f>G107/C107</f>
        <v>0.00381947934465775</v>
      </c>
      <c r="I107" s="47" t="n">
        <v>576</v>
      </c>
      <c r="J107" s="49" t="n">
        <f>I107/C107</f>
        <v>0.00643280731731832</v>
      </c>
      <c r="K107" s="47" t="n">
        <v>363</v>
      </c>
      <c r="L107" s="49" t="n">
        <f>K107/C107</f>
        <v>0.00405400877810165</v>
      </c>
      <c r="M107" s="47" t="n">
        <v>46</v>
      </c>
      <c r="N107" s="49" t="n">
        <f>M107/C107</f>
        <v>0.000513731139924727</v>
      </c>
      <c r="O107" s="47" t="n">
        <v>626</v>
      </c>
      <c r="P107" s="49" t="n">
        <f>O107/C107</f>
        <v>0.00699121073027998</v>
      </c>
      <c r="Q107" s="62" t="n">
        <f>C107-E107</f>
        <v>5855</v>
      </c>
      <c r="R107" s="49" t="n">
        <f>Q107/$C107</f>
        <v>0.0653890396578104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</f>
        <v>0.956775790921595</v>
      </c>
      <c r="E108" s="47" t="n">
        <f>'1-PopRaceAlone'!E108</f>
        <v>84710</v>
      </c>
      <c r="F108" s="49" t="n">
        <f>E108/C108</f>
        <v>0.932159559834938</v>
      </c>
      <c r="G108" s="47" t="n">
        <v>328</v>
      </c>
      <c r="H108" s="49" t="n">
        <f>G108/C108</f>
        <v>0.00360935350756534</v>
      </c>
      <c r="I108" s="47" t="n">
        <v>1083</v>
      </c>
      <c r="J108" s="49" t="n">
        <f>I108/C108</f>
        <v>0.0119174690508941</v>
      </c>
      <c r="K108" s="47" t="n">
        <v>367</v>
      </c>
      <c r="L108" s="49" t="n">
        <f>K108/C108</f>
        <v>0.00403851444291609</v>
      </c>
      <c r="M108" s="47" t="n">
        <v>45</v>
      </c>
      <c r="N108" s="49" t="n">
        <f>M108/C108</f>
        <v>0.000495185694635488</v>
      </c>
      <c r="O108" s="47" t="n">
        <v>414</v>
      </c>
      <c r="P108" s="49" t="n">
        <f>O108/C108</f>
        <v>0.00455570839064649</v>
      </c>
      <c r="Q108" s="62" t="n">
        <f>C108-E108</f>
        <v>6165</v>
      </c>
      <c r="R108" s="49" t="n">
        <f>Q108/$C108</f>
        <v>0.0678404401650619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</f>
        <v>0.938652225973829</v>
      </c>
      <c r="E109" s="47" t="n">
        <f>'1-PopRaceAlone'!E109</f>
        <v>77837</v>
      </c>
      <c r="F109" s="49" t="n">
        <f>E109/C109</f>
        <v>0.839656530134518</v>
      </c>
      <c r="G109" s="47" t="n">
        <v>1257</v>
      </c>
      <c r="H109" s="49" t="n">
        <f>G109/C109</f>
        <v>0.013559724274819</v>
      </c>
      <c r="I109" s="47" t="n">
        <v>6701</v>
      </c>
      <c r="J109" s="49" t="n">
        <f>I109/C109</f>
        <v>0.0722861673552605</v>
      </c>
      <c r="K109" s="47" t="n">
        <v>537</v>
      </c>
      <c r="L109" s="49" t="n">
        <f>K109/C109</f>
        <v>0.00579281776895611</v>
      </c>
      <c r="M109" s="47" t="n">
        <v>87</v>
      </c>
      <c r="N109" s="49" t="n">
        <f>M109/C109</f>
        <v>0.000938501202791771</v>
      </c>
      <c r="O109" s="47" t="n">
        <v>595</v>
      </c>
      <c r="P109" s="49" t="n">
        <f>O109/C109</f>
        <v>0.00641848523748395</v>
      </c>
      <c r="Q109" s="62" t="n">
        <f>C109-E109</f>
        <v>14864</v>
      </c>
      <c r="R109" s="49" t="n">
        <f>Q109/$C109</f>
        <v>0.160343469865481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</f>
        <v>0.946254727748809</v>
      </c>
      <c r="E110" s="47" t="n">
        <f>'1-PopRaceAlone'!E110</f>
        <v>76583</v>
      </c>
      <c r="F110" s="49" t="n">
        <f>E110/C110</f>
        <v>0.856959022447016</v>
      </c>
      <c r="G110" s="47" t="n">
        <v>2104</v>
      </c>
      <c r="H110" s="49" t="n">
        <f>G110/C110</f>
        <v>0.0235436295682922</v>
      </c>
      <c r="I110" s="47" t="n">
        <v>5036</v>
      </c>
      <c r="J110" s="49" t="n">
        <f>I110/C110</f>
        <v>0.0563525278069959</v>
      </c>
      <c r="K110" s="47" t="n">
        <v>349</v>
      </c>
      <c r="L110" s="49" t="n">
        <f>K110/C110</f>
        <v>0.00390528836470246</v>
      </c>
      <c r="M110" s="47" t="n">
        <v>46</v>
      </c>
      <c r="N110" s="49" t="n">
        <f>M110/C110</f>
        <v>0.000514737148356198</v>
      </c>
      <c r="O110" s="47" t="n">
        <v>445</v>
      </c>
      <c r="P110" s="49" t="n">
        <f>O110/C110</f>
        <v>0.00497952241344583</v>
      </c>
      <c r="Q110" s="62" t="n">
        <f>C110-E110</f>
        <v>12783</v>
      </c>
      <c r="R110" s="49" t="n">
        <f>Q110/$C110</f>
        <v>0.143040977552984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</f>
        <v>0.945442344256794</v>
      </c>
      <c r="E111" s="47" t="n">
        <f>'1-PopRaceAlone'!E111</f>
        <v>78763</v>
      </c>
      <c r="F111" s="49" t="n">
        <f>E111/C111</f>
        <v>0.880919360250531</v>
      </c>
      <c r="G111" s="47" t="n">
        <v>2073</v>
      </c>
      <c r="H111" s="49" t="n">
        <f>G111/C111</f>
        <v>0.0231853260261716</v>
      </c>
      <c r="I111" s="47" t="n">
        <v>2606</v>
      </c>
      <c r="J111" s="49" t="n">
        <f>I111/C111</f>
        <v>0.0291466278939716</v>
      </c>
      <c r="K111" s="47" t="n">
        <v>516</v>
      </c>
      <c r="L111" s="49" t="n">
        <f>K111/C111</f>
        <v>0.00577116653618164</v>
      </c>
      <c r="M111" s="47" t="n">
        <v>65</v>
      </c>
      <c r="N111" s="49" t="n">
        <f>M111/C111</f>
        <v>0.000726988032658539</v>
      </c>
      <c r="O111" s="47" t="n">
        <v>509</v>
      </c>
      <c r="P111" s="49" t="n">
        <f>O111/C111</f>
        <v>0.00569287551727995</v>
      </c>
      <c r="Q111" s="62" t="n">
        <f>C111-E111</f>
        <v>10647</v>
      </c>
      <c r="R111" s="49" t="n">
        <f>Q111/$C111</f>
        <v>0.119080639749469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</f>
        <v>0.958750055073358</v>
      </c>
      <c r="E112" s="47" t="n">
        <f>'1-PopRaceAlone'!E112</f>
        <v>83818</v>
      </c>
      <c r="F112" s="49" t="n">
        <f>E112/C112</f>
        <v>0.923227739348813</v>
      </c>
      <c r="G112" s="47" t="n">
        <v>508</v>
      </c>
      <c r="H112" s="49" t="n">
        <f>G112/C112</f>
        <v>0.00559545314358726</v>
      </c>
      <c r="I112" s="47" t="n">
        <v>975</v>
      </c>
      <c r="J112" s="49" t="n">
        <f>I112/C112</f>
        <v>0.0107393047539322</v>
      </c>
      <c r="K112" s="47" t="n">
        <v>1117</v>
      </c>
      <c r="L112" s="49" t="n">
        <f>K112/C112</f>
        <v>0.0123033881129665</v>
      </c>
      <c r="M112" s="47" t="n">
        <v>51</v>
      </c>
      <c r="N112" s="49" t="n">
        <f>M112/C112</f>
        <v>0.000561748248667225</v>
      </c>
      <c r="O112" s="47" t="n">
        <v>574</v>
      </c>
      <c r="P112" s="49" t="n">
        <f>O112/C112</f>
        <v>0.0063224214653919</v>
      </c>
      <c r="Q112" s="62" t="n">
        <f>C112-E112</f>
        <v>6970</v>
      </c>
      <c r="R112" s="49" t="n">
        <f>Q112/$C112</f>
        <v>0.0767722606511874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R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R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R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R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R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R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R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R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R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R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R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R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R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R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R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R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R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R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R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R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R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R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R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R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R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R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R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R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R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R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R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R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R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R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R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R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R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R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R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R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R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R236" s="50"/>
    </row>
    <row r="237">
      <c r="C237" s="59" t="n">
        <f>Overview!C236</f>
      </c>
      <c r="D237" s="50" t="e">
        <f>F237+H237+J237+L237+N237+P237</f>
        <v>#REF!</v>
      </c>
      <c r="E237" s="59" t="e">
        <f>Overview!#REF!</f>
        <v>#REF!</v>
      </c>
      <c r="F237" s="50" t="e">
        <f>E237/C237</f>
        <v>#REF!</v>
      </c>
      <c r="G237" s="59" t="e">
        <f>Overview!#REF!</f>
        <v>#REF!</v>
      </c>
      <c r="H237" s="50" t="e">
        <f>G237/C237</f>
        <v>#REF!</v>
      </c>
      <c r="I237" s="59" t="n">
        <f>Overview!L236</f>
      </c>
      <c r="J237" s="50" t="e">
        <f>I237/C237</f>
        <v>#DIV/0!</v>
      </c>
      <c r="K237" s="59" t="e">
        <f>Overview!#REF!</f>
        <v>#REF!</v>
      </c>
      <c r="L237" s="50" t="e">
        <f>K237/C237</f>
        <v>#REF!</v>
      </c>
      <c r="M237" s="59" t="n">
        <f>Overview!V236</f>
      </c>
      <c r="N237" s="50" t="e">
        <f>M237/C237</f>
        <v>#DIV/0!</v>
      </c>
      <c r="O237" s="59" t="n">
        <f>Overview!Y236</f>
      </c>
      <c r="P237" s="50" t="e">
        <f>O237/C237</f>
        <v>#DIV/0!</v>
      </c>
      <c r="Q237" s="17" t="e">
        <f>C237-E237</f>
        <v>#REF!</v>
      </c>
      <c r="R237" s="50" t="e">
        <f>Q237/$C237</f>
        <v>#REF!</v>
      </c>
    </row>
    <row r="238">
      <c r="C238" s="59" t="n">
        <f>Overview!C237</f>
      </c>
      <c r="D238" s="50" t="e">
        <f>F238+H238+J238+L238+N238+P238</f>
        <v>#REF!</v>
      </c>
      <c r="E238" s="59" t="e">
        <f>Overview!#REF!</f>
        <v>#REF!</v>
      </c>
      <c r="F238" s="50" t="e">
        <f>E238/C238</f>
        <v>#REF!</v>
      </c>
      <c r="G238" s="59" t="e">
        <f>Overview!#REF!</f>
        <v>#REF!</v>
      </c>
      <c r="H238" s="50" t="e">
        <f>G238/C238</f>
        <v>#REF!</v>
      </c>
      <c r="I238" s="59" t="n">
        <f>Overview!L237</f>
      </c>
      <c r="J238" s="50" t="e">
        <f>I238/C238</f>
        <v>#DIV/0!</v>
      </c>
      <c r="K238" s="59" t="e">
        <f>Overview!#REF!</f>
        <v>#REF!</v>
      </c>
      <c r="L238" s="50" t="e">
        <f>K238/C238</f>
        <v>#REF!</v>
      </c>
      <c r="M238" s="59" t="n">
        <f>Overview!V237</f>
      </c>
      <c r="N238" s="50" t="e">
        <f>M238/C238</f>
        <v>#DIV/0!</v>
      </c>
      <c r="O238" s="59" t="n">
        <f>Overview!Y237</f>
      </c>
      <c r="P238" s="50" t="e">
        <f>O238/C238</f>
        <v>#DIV/0!</v>
      </c>
      <c r="Q238" s="17" t="e">
        <f>C238-E238</f>
        <v>#REF!</v>
      </c>
      <c r="R238" s="50" t="e">
        <f>Q238/$C238</f>
        <v>#REF!</v>
      </c>
    </row>
    <row r="239">
      <c r="C239" s="59" t="n">
        <f>Overview!C238</f>
      </c>
      <c r="D239" s="50" t="e">
        <f>F239+H239+J239+L239+N239+P239</f>
        <v>#REF!</v>
      </c>
      <c r="E239" s="59" t="e">
        <f>Overview!#REF!</f>
        <v>#REF!</v>
      </c>
      <c r="F239" s="50" t="e">
        <f>E239/C239</f>
        <v>#REF!</v>
      </c>
      <c r="G239" s="59" t="e">
        <f>Overview!#REF!</f>
        <v>#REF!</v>
      </c>
      <c r="H239" s="50" t="e">
        <f>G239/C239</f>
        <v>#REF!</v>
      </c>
      <c r="I239" s="59" t="n">
        <f>Overview!L238</f>
      </c>
      <c r="J239" s="50" t="e">
        <f>I239/C239</f>
        <v>#DIV/0!</v>
      </c>
      <c r="K239" s="59" t="e">
        <f>Overview!#REF!</f>
        <v>#REF!</v>
      </c>
      <c r="L239" s="50" t="e">
        <f>K239/C239</f>
        <v>#REF!</v>
      </c>
      <c r="M239" s="59" t="n">
        <f>Overview!V238</f>
      </c>
      <c r="N239" s="50" t="e">
        <f>M239/C239</f>
        <v>#DIV/0!</v>
      </c>
      <c r="O239" s="59" t="n">
        <f>Overview!Y238</f>
      </c>
      <c r="P239" s="50" t="e">
        <f>O239/C239</f>
        <v>#DIV/0!</v>
      </c>
      <c r="Q239" s="17" t="e">
        <f>C239-E239</f>
        <v>#REF!</v>
      </c>
      <c r="R239" s="50" t="e">
        <f>Q239/$C239</f>
        <v>#REF!</v>
      </c>
    </row>
    <row r="240">
      <c r="C240" s="59" t="n">
        <f>Overview!C239</f>
      </c>
      <c r="D240" s="50" t="e">
        <f>F240+H240+J240+L240+N240+P240</f>
        <v>#REF!</v>
      </c>
      <c r="E240" s="59" t="e">
        <f>Overview!#REF!</f>
        <v>#REF!</v>
      </c>
      <c r="F240" s="50" t="e">
        <f>E240/C240</f>
        <v>#REF!</v>
      </c>
      <c r="G240" s="59" t="e">
        <f>Overview!#REF!</f>
        <v>#REF!</v>
      </c>
      <c r="H240" s="50" t="e">
        <f>G240/C240</f>
        <v>#REF!</v>
      </c>
      <c r="I240" s="59" t="n">
        <f>Overview!L239</f>
      </c>
      <c r="J240" s="50" t="e">
        <f>I240/C240</f>
        <v>#DIV/0!</v>
      </c>
      <c r="K240" s="59" t="e">
        <f>Overview!#REF!</f>
        <v>#REF!</v>
      </c>
      <c r="L240" s="50" t="e">
        <f>K240/C240</f>
        <v>#REF!</v>
      </c>
      <c r="M240" s="59" t="n">
        <f>Overview!V239</f>
      </c>
      <c r="N240" s="50" t="e">
        <f>M240/C240</f>
        <v>#DIV/0!</v>
      </c>
      <c r="O240" s="59" t="n">
        <f>Overview!Y239</f>
      </c>
      <c r="P240" s="50" t="e">
        <f>O240/C240</f>
        <v>#DIV/0!</v>
      </c>
      <c r="Q240" s="17" t="e">
        <f>C240-E240</f>
        <v>#REF!</v>
      </c>
      <c r="R240" s="50" t="e">
        <f>Q240/$C240</f>
        <v>#REF!</v>
      </c>
    </row>
    <row r="241">
      <c r="C241" s="59" t="n">
        <f>Overview!C240</f>
      </c>
      <c r="D241" s="50" t="e">
        <f>F241+H241+J241+L241+N241+P241</f>
        <v>#REF!</v>
      </c>
      <c r="E241" s="59" t="e">
        <f>Overview!#REF!</f>
        <v>#REF!</v>
      </c>
      <c r="F241" s="50" t="e">
        <f>E241/C241</f>
        <v>#REF!</v>
      </c>
      <c r="G241" s="59" t="e">
        <f>Overview!#REF!</f>
        <v>#REF!</v>
      </c>
      <c r="H241" s="50" t="e">
        <f>G241/C241</f>
        <v>#REF!</v>
      </c>
      <c r="I241" s="59" t="n">
        <f>Overview!L240</f>
      </c>
      <c r="J241" s="50" t="e">
        <f>I241/C241</f>
        <v>#DIV/0!</v>
      </c>
      <c r="K241" s="59" t="e">
        <f>Overview!#REF!</f>
        <v>#REF!</v>
      </c>
      <c r="L241" s="50" t="e">
        <f>K241/C241</f>
        <v>#REF!</v>
      </c>
      <c r="M241" s="59" t="n">
        <f>Overview!V240</f>
      </c>
      <c r="N241" s="50" t="e">
        <f>M241/C241</f>
        <v>#DIV/0!</v>
      </c>
      <c r="O241" s="59" t="n">
        <f>Overview!Y240</f>
      </c>
      <c r="P241" s="50" t="e">
        <f>O241/C241</f>
        <v>#DIV/0!</v>
      </c>
      <c r="Q241" s="17" t="e">
        <f>C241-E241</f>
        <v>#REF!</v>
      </c>
      <c r="R241" s="50" t="e">
        <f>Q241/$C241</f>
        <v>#REF!</v>
      </c>
    </row>
    <row r="242">
      <c r="C242" s="59" t="n">
        <f>Overview!C241</f>
      </c>
      <c r="D242" s="50" t="e">
        <f>F242+H242+J242+L242+N242+P242</f>
        <v>#REF!</v>
      </c>
      <c r="E242" s="59" t="e">
        <f>Overview!#REF!</f>
        <v>#REF!</v>
      </c>
      <c r="F242" s="50" t="e">
        <f>E242/C242</f>
        <v>#REF!</v>
      </c>
      <c r="G242" s="59" t="e">
        <f>Overview!#REF!</f>
        <v>#REF!</v>
      </c>
      <c r="H242" s="50" t="e">
        <f>G242/C242</f>
        <v>#REF!</v>
      </c>
      <c r="I242" s="59" t="n">
        <f>Overview!L241</f>
      </c>
      <c r="J242" s="50" t="e">
        <f>I242/C242</f>
        <v>#DIV/0!</v>
      </c>
      <c r="K242" s="59" t="e">
        <f>Overview!#REF!</f>
        <v>#REF!</v>
      </c>
      <c r="L242" s="50" t="e">
        <f>K242/C242</f>
        <v>#REF!</v>
      </c>
      <c r="M242" s="59" t="n">
        <f>Overview!V241</f>
      </c>
      <c r="N242" s="50" t="e">
        <f>M242/C242</f>
        <v>#DIV/0!</v>
      </c>
      <c r="O242" s="59" t="n">
        <f>Overview!Y241</f>
      </c>
      <c r="P242" s="50" t="e">
        <f>O242/C242</f>
        <v>#DIV/0!</v>
      </c>
      <c r="Q242" s="17" t="e">
        <f>C242-E242</f>
        <v>#REF!</v>
      </c>
      <c r="R242" s="50" t="e">
        <f>Q242/$C242</f>
        <v>#REF!</v>
      </c>
    </row>
    <row r="243">
      <c r="C243" s="59" t="n">
        <f>Overview!C242</f>
      </c>
      <c r="D243" s="50" t="e">
        <f>F243+H243+J243+L243+N243+P243</f>
        <v>#REF!</v>
      </c>
      <c r="E243" s="59" t="e">
        <f>Overview!#REF!</f>
        <v>#REF!</v>
      </c>
      <c r="F243" s="50" t="e">
        <f>E243/C243</f>
        <v>#REF!</v>
      </c>
      <c r="G243" s="59" t="e">
        <f>Overview!#REF!</f>
        <v>#REF!</v>
      </c>
      <c r="H243" s="50" t="e">
        <f>G243/C243</f>
        <v>#REF!</v>
      </c>
      <c r="I243" s="59" t="n">
        <f>Overview!L242</f>
      </c>
      <c r="J243" s="50" t="e">
        <f>I243/C243</f>
        <v>#DIV/0!</v>
      </c>
      <c r="K243" s="59" t="e">
        <f>Overview!#REF!</f>
        <v>#REF!</v>
      </c>
      <c r="L243" s="50" t="e">
        <f>K243/C243</f>
        <v>#REF!</v>
      </c>
      <c r="M243" s="59" t="n">
        <f>Overview!V242</f>
      </c>
      <c r="N243" s="50" t="e">
        <f>M243/C243</f>
        <v>#DIV/0!</v>
      </c>
      <c r="O243" s="59" t="n">
        <f>Overview!Y242</f>
      </c>
      <c r="P243" s="50" t="e">
        <f>O243/C243</f>
        <v>#DIV/0!</v>
      </c>
      <c r="Q243" s="17" t="e">
        <f>C243-E243</f>
        <v>#REF!</v>
      </c>
      <c r="R243" s="50" t="e">
        <f>Q243/$C243</f>
        <v>#REF!</v>
      </c>
    </row>
    <row r="244">
      <c r="C244" s="59" t="n">
        <f>Overview!C243</f>
      </c>
      <c r="D244" s="50" t="e">
        <f>F244+H244+J244+L244+N244+P244</f>
        <v>#REF!</v>
      </c>
      <c r="E244" s="59" t="e">
        <f>Overview!#REF!</f>
        <v>#REF!</v>
      </c>
      <c r="F244" s="50" t="e">
        <f>E244/C244</f>
        <v>#REF!</v>
      </c>
      <c r="G244" s="59" t="e">
        <f>Overview!#REF!</f>
        <v>#REF!</v>
      </c>
      <c r="H244" s="50" t="e">
        <f>G244/C244</f>
        <v>#REF!</v>
      </c>
      <c r="I244" s="59" t="n">
        <f>Overview!L243</f>
      </c>
      <c r="J244" s="50" t="e">
        <f>I244/C244</f>
        <v>#DIV/0!</v>
      </c>
      <c r="K244" s="59" t="e">
        <f>Overview!#REF!</f>
        <v>#REF!</v>
      </c>
      <c r="L244" s="50" t="e">
        <f>K244/C244</f>
        <v>#REF!</v>
      </c>
      <c r="M244" s="59" t="n">
        <f>Overview!V243</f>
      </c>
      <c r="N244" s="50" t="e">
        <f>M244/C244</f>
        <v>#DIV/0!</v>
      </c>
      <c r="O244" s="59" t="n">
        <f>Overview!Y243</f>
      </c>
      <c r="P244" s="50" t="e">
        <f>O244/C244</f>
        <v>#DIV/0!</v>
      </c>
      <c r="Q244" s="17" t="e">
        <f>C244-E244</f>
        <v>#REF!</v>
      </c>
      <c r="R244" s="50" t="e">
        <f>Q244/$C244</f>
        <v>#REF!</v>
      </c>
    </row>
    <row r="245">
      <c r="C245" s="59" t="n">
        <f>Overview!C244</f>
      </c>
      <c r="D245" s="50" t="e">
        <f>F245+H245+J245+L245+N245+P245</f>
        <v>#REF!</v>
      </c>
      <c r="E245" s="59" t="e">
        <f>Overview!#REF!</f>
        <v>#REF!</v>
      </c>
      <c r="F245" s="50" t="e">
        <f>E245/C245</f>
        <v>#REF!</v>
      </c>
      <c r="G245" s="59" t="e">
        <f>Overview!#REF!</f>
        <v>#REF!</v>
      </c>
      <c r="H245" s="50" t="e">
        <f>G245/C245</f>
        <v>#REF!</v>
      </c>
      <c r="I245" s="59" t="n">
        <f>Overview!L244</f>
      </c>
      <c r="J245" s="50" t="e">
        <f>I245/C245</f>
        <v>#DIV/0!</v>
      </c>
      <c r="K245" s="59" t="e">
        <f>Overview!#REF!</f>
        <v>#REF!</v>
      </c>
      <c r="L245" s="50" t="e">
        <f>K245/C245</f>
        <v>#REF!</v>
      </c>
      <c r="M245" s="59" t="n">
        <f>Overview!V244</f>
      </c>
      <c r="N245" s="50" t="e">
        <f>M245/C245</f>
        <v>#DIV/0!</v>
      </c>
      <c r="O245" s="59" t="n">
        <f>Overview!Y244</f>
      </c>
      <c r="P245" s="50" t="e">
        <f>O245/C245</f>
        <v>#DIV/0!</v>
      </c>
      <c r="Q245" s="17" t="e">
        <f>C245-E245</f>
        <v>#REF!</v>
      </c>
      <c r="R245" s="50" t="e">
        <f>Q245/$C245</f>
        <v>#REF!</v>
      </c>
    </row>
    <row r="246">
      <c r="C246" s="59" t="n">
        <f>Overview!C245</f>
      </c>
      <c r="D246" s="50" t="e">
        <f>F246+H246+J246+L246+N246+P246</f>
        <v>#REF!</v>
      </c>
      <c r="E246" s="59" t="e">
        <f>Overview!#REF!</f>
        <v>#REF!</v>
      </c>
      <c r="F246" s="50" t="e">
        <f>E246/C246</f>
        <v>#REF!</v>
      </c>
      <c r="G246" s="59" t="e">
        <f>Overview!#REF!</f>
        <v>#REF!</v>
      </c>
      <c r="H246" s="50" t="e">
        <f>G246/C246</f>
        <v>#REF!</v>
      </c>
      <c r="I246" s="59" t="n">
        <f>Overview!L245</f>
      </c>
      <c r="J246" s="50" t="e">
        <f>I246/C246</f>
        <v>#DIV/0!</v>
      </c>
      <c r="K246" s="59" t="e">
        <f>Overview!#REF!</f>
        <v>#REF!</v>
      </c>
      <c r="L246" s="50" t="e">
        <f>K246/C246</f>
        <v>#REF!</v>
      </c>
      <c r="M246" s="59" t="n">
        <f>Overview!V245</f>
      </c>
      <c r="N246" s="50" t="e">
        <f>M246/C246</f>
        <v>#DIV/0!</v>
      </c>
      <c r="O246" s="59" t="n">
        <f>Overview!Y245</f>
      </c>
      <c r="P246" s="50" t="e">
        <f>O246/C246</f>
        <v>#DIV/0!</v>
      </c>
      <c r="Q246" s="17" t="e">
        <f>C246-E246</f>
        <v>#REF!</v>
      </c>
      <c r="R246" s="50" t="e">
        <f>Q246/$C246</f>
        <v>#REF!</v>
      </c>
    </row>
    <row r="247">
      <c r="C247" s="59" t="n">
        <f>Overview!C246</f>
      </c>
      <c r="D247" s="50" t="e">
        <f>F247+H247+J247+L247+N247+P247</f>
        <v>#REF!</v>
      </c>
      <c r="E247" s="59" t="e">
        <f>Overview!#REF!</f>
        <v>#REF!</v>
      </c>
      <c r="F247" s="50" t="e">
        <f>E247/C247</f>
        <v>#REF!</v>
      </c>
      <c r="G247" s="59" t="e">
        <f>Overview!#REF!</f>
        <v>#REF!</v>
      </c>
      <c r="H247" s="50" t="e">
        <f>G247/C247</f>
        <v>#REF!</v>
      </c>
      <c r="I247" s="59" t="n">
        <f>Overview!L246</f>
      </c>
      <c r="J247" s="50" t="e">
        <f>I247/C247</f>
        <v>#DIV/0!</v>
      </c>
      <c r="K247" s="59" t="e">
        <f>Overview!#REF!</f>
        <v>#REF!</v>
      </c>
      <c r="L247" s="50" t="e">
        <f>K247/C247</f>
        <v>#REF!</v>
      </c>
      <c r="M247" s="59" t="n">
        <f>Overview!V246</f>
      </c>
      <c r="N247" s="50" t="e">
        <f>M247/C247</f>
        <v>#DIV/0!</v>
      </c>
      <c r="O247" s="59" t="n">
        <f>Overview!Y246</f>
      </c>
      <c r="P247" s="50" t="e">
        <f>O247/C247</f>
        <v>#DIV/0!</v>
      </c>
      <c r="Q247" s="17" t="e">
        <f>C247-E247</f>
        <v>#REF!</v>
      </c>
      <c r="R247" s="50" t="e">
        <f>Q247/$C247</f>
        <v>#REF!</v>
      </c>
    </row>
    <row r="248">
      <c r="C248" s="59" t="n">
        <f>Overview!C247</f>
      </c>
      <c r="D248" s="50" t="e">
        <f>F248+H248+J248+L248+N248+P248</f>
        <v>#REF!</v>
      </c>
      <c r="E248" s="59" t="e">
        <f>Overview!#REF!</f>
        <v>#REF!</v>
      </c>
      <c r="F248" s="50" t="e">
        <f>E248/C248</f>
        <v>#REF!</v>
      </c>
      <c r="G248" s="59" t="e">
        <f>Overview!#REF!</f>
        <v>#REF!</v>
      </c>
      <c r="H248" s="50" t="e">
        <f>G248/C248</f>
        <v>#REF!</v>
      </c>
      <c r="I248" s="59" t="n">
        <f>Overview!L247</f>
      </c>
      <c r="J248" s="50" t="e">
        <f>I248/C248</f>
        <v>#DIV/0!</v>
      </c>
      <c r="K248" s="59" t="e">
        <f>Overview!#REF!</f>
        <v>#REF!</v>
      </c>
      <c r="L248" s="50" t="e">
        <f>K248/C248</f>
        <v>#REF!</v>
      </c>
      <c r="M248" s="59" t="n">
        <f>Overview!V247</f>
      </c>
      <c r="N248" s="50" t="e">
        <f>M248/C248</f>
        <v>#DIV/0!</v>
      </c>
      <c r="O248" s="59" t="n">
        <f>Overview!Y247</f>
      </c>
      <c r="P248" s="50" t="e">
        <f>O248/C248</f>
        <v>#DIV/0!</v>
      </c>
      <c r="Q248" s="17" t="e">
        <f>C248-E248</f>
        <v>#REF!</v>
      </c>
      <c r="R248" s="50" t="e">
        <f>Q248/$C248</f>
        <v>#REF!</v>
      </c>
    </row>
    <row r="249">
      <c r="C249" s="59" t="n">
        <f>Overview!C248</f>
      </c>
      <c r="D249" s="50" t="e">
        <f>F249+H249+J249+L249+N249+P249</f>
        <v>#REF!</v>
      </c>
      <c r="E249" s="59" t="e">
        <f>Overview!#REF!</f>
        <v>#REF!</v>
      </c>
      <c r="F249" s="50" t="e">
        <f>E249/C249</f>
        <v>#REF!</v>
      </c>
      <c r="G249" s="59" t="e">
        <f>Overview!#REF!</f>
        <v>#REF!</v>
      </c>
      <c r="H249" s="50" t="e">
        <f>G249/C249</f>
        <v>#REF!</v>
      </c>
      <c r="I249" s="59" t="n">
        <f>Overview!L248</f>
      </c>
      <c r="J249" s="50" t="e">
        <f>I249/C249</f>
        <v>#DIV/0!</v>
      </c>
      <c r="K249" s="59" t="e">
        <f>Overview!#REF!</f>
        <v>#REF!</v>
      </c>
      <c r="L249" s="50" t="e">
        <f>K249/C249</f>
        <v>#REF!</v>
      </c>
      <c r="M249" s="59" t="n">
        <f>Overview!V248</f>
      </c>
      <c r="N249" s="50" t="e">
        <f>M249/C249</f>
        <v>#DIV/0!</v>
      </c>
      <c r="O249" s="59" t="n">
        <f>Overview!Y248</f>
      </c>
      <c r="P249" s="50" t="e">
        <f>O249/C249</f>
        <v>#DIV/0!</v>
      </c>
      <c r="Q249" s="17" t="e">
        <f>C249-E249</f>
        <v>#REF!</v>
      </c>
      <c r="R249" s="50" t="e">
        <f>Q249/$C249</f>
        <v>#REF!</v>
      </c>
    </row>
    <row r="250">
      <c r="C250" s="59" t="n">
        <f>Overview!C249</f>
      </c>
      <c r="D250" s="50" t="e">
        <f>F250+H250+J250+L250+N250+P250</f>
        <v>#REF!</v>
      </c>
      <c r="E250" s="59" t="e">
        <f>Overview!#REF!</f>
        <v>#REF!</v>
      </c>
      <c r="F250" s="50" t="e">
        <f>E250/C250</f>
        <v>#REF!</v>
      </c>
      <c r="G250" s="59" t="e">
        <f>Overview!#REF!</f>
        <v>#REF!</v>
      </c>
      <c r="H250" s="50" t="e">
        <f>G250/C250</f>
        <v>#REF!</v>
      </c>
      <c r="I250" s="59" t="n">
        <f>Overview!L249</f>
      </c>
      <c r="J250" s="50" t="e">
        <f>I250/C250</f>
        <v>#DIV/0!</v>
      </c>
      <c r="K250" s="59" t="e">
        <f>Overview!#REF!</f>
        <v>#REF!</v>
      </c>
      <c r="L250" s="50" t="e">
        <f>K250/C250</f>
        <v>#REF!</v>
      </c>
      <c r="M250" s="59" t="n">
        <f>Overview!V249</f>
      </c>
      <c r="N250" s="50" t="e">
        <f>M250/C250</f>
        <v>#DIV/0!</v>
      </c>
      <c r="O250" s="59" t="n">
        <f>Overview!Y249</f>
      </c>
      <c r="P250" s="50" t="e">
        <f>O250/C250</f>
        <v>#DIV/0!</v>
      </c>
      <c r="Q250" s="17" t="e">
        <f>C250-E250</f>
        <v>#REF!</v>
      </c>
      <c r="R250" s="50" t="e">
        <f>Q250/$C250</f>
        <v>#REF!</v>
      </c>
    </row>
    <row r="251">
      <c r="C251" s="59" t="n">
        <f>Overview!C250</f>
      </c>
      <c r="D251" s="50" t="e">
        <f>F251+H251+J251+L251+N251+P251</f>
        <v>#REF!</v>
      </c>
      <c r="E251" s="59" t="e">
        <f>Overview!#REF!</f>
        <v>#REF!</v>
      </c>
      <c r="F251" s="50" t="e">
        <f>E251/C251</f>
        <v>#REF!</v>
      </c>
      <c r="G251" s="59" t="e">
        <f>Overview!#REF!</f>
        <v>#REF!</v>
      </c>
      <c r="H251" s="50" t="e">
        <f>G251/C251</f>
        <v>#REF!</v>
      </c>
      <c r="I251" s="59" t="n">
        <f>Overview!L250</f>
      </c>
      <c r="J251" s="50" t="e">
        <f>I251/C251</f>
        <v>#DIV/0!</v>
      </c>
      <c r="K251" s="59" t="e">
        <f>Overview!#REF!</f>
        <v>#REF!</v>
      </c>
      <c r="L251" s="50" t="e">
        <f>K251/C251</f>
        <v>#REF!</v>
      </c>
      <c r="M251" s="59" t="n">
        <f>Overview!V250</f>
      </c>
      <c r="N251" s="50" t="e">
        <f>M251/C251</f>
        <v>#DIV/0!</v>
      </c>
      <c r="O251" s="59" t="n">
        <f>Overview!Y250</f>
      </c>
      <c r="P251" s="50" t="e">
        <f>O251/C251</f>
        <v>#DIV/0!</v>
      </c>
      <c r="Q251" s="17" t="e">
        <f>C251-E251</f>
        <v>#REF!</v>
      </c>
      <c r="R251" s="50" t="e">
        <f>Q251/$C251</f>
        <v>#REF!</v>
      </c>
    </row>
    <row r="252">
      <c r="C252" s="59" t="n">
        <f>Overview!C251</f>
      </c>
      <c r="D252" s="50" t="e">
        <f>F252+H252+J252+L252+N252+P252</f>
        <v>#REF!</v>
      </c>
      <c r="E252" s="59" t="e">
        <f>Overview!#REF!</f>
        <v>#REF!</v>
      </c>
      <c r="F252" s="50" t="e">
        <f>E252/C252</f>
        <v>#REF!</v>
      </c>
      <c r="G252" s="59" t="e">
        <f>Overview!#REF!</f>
        <v>#REF!</v>
      </c>
      <c r="H252" s="50" t="e">
        <f>G252/C252</f>
        <v>#REF!</v>
      </c>
      <c r="I252" s="59" t="n">
        <f>Overview!L251</f>
      </c>
      <c r="J252" s="50" t="e">
        <f>I252/C252</f>
        <v>#DIV/0!</v>
      </c>
      <c r="K252" s="59" t="e">
        <f>Overview!#REF!</f>
        <v>#REF!</v>
      </c>
      <c r="L252" s="50" t="e">
        <f>K252/C252</f>
        <v>#REF!</v>
      </c>
      <c r="M252" s="59" t="n">
        <f>Overview!V251</f>
      </c>
      <c r="N252" s="50" t="e">
        <f>M252/C252</f>
        <v>#DIV/0!</v>
      </c>
      <c r="O252" s="59" t="n">
        <f>Overview!Y251</f>
      </c>
      <c r="P252" s="50" t="e">
        <f>O252/C252</f>
        <v>#DIV/0!</v>
      </c>
      <c r="Q252" s="17" t="e">
        <f>C252-E252</f>
        <v>#REF!</v>
      </c>
      <c r="R252" s="50" t="e">
        <f>Q252/$C252</f>
        <v>#REF!</v>
      </c>
    </row>
    <row r="253">
      <c r="C253" s="59" t="n">
        <f>Overview!C252</f>
      </c>
      <c r="D253" s="50" t="e">
        <f>F253+H253+J253+L253+N253+P253</f>
        <v>#REF!</v>
      </c>
      <c r="E253" s="59" t="e">
        <f>Overview!#REF!</f>
        <v>#REF!</v>
      </c>
      <c r="F253" s="50" t="e">
        <f>E253/C253</f>
        <v>#REF!</v>
      </c>
      <c r="G253" s="59" t="e">
        <f>Overview!#REF!</f>
        <v>#REF!</v>
      </c>
      <c r="H253" s="50" t="e">
        <f>G253/C253</f>
        <v>#REF!</v>
      </c>
      <c r="I253" s="59" t="n">
        <f>Overview!L252</f>
      </c>
      <c r="J253" s="50" t="e">
        <f>I253/C253</f>
        <v>#DIV/0!</v>
      </c>
      <c r="K253" s="59" t="e">
        <f>Overview!#REF!</f>
        <v>#REF!</v>
      </c>
      <c r="L253" s="50" t="e">
        <f>K253/C253</f>
        <v>#REF!</v>
      </c>
      <c r="M253" s="59" t="n">
        <f>Overview!V252</f>
      </c>
      <c r="N253" s="50" t="e">
        <f>M253/C253</f>
        <v>#DIV/0!</v>
      </c>
      <c r="O253" s="59" t="n">
        <f>Overview!Y252</f>
      </c>
      <c r="P253" s="50" t="e">
        <f>O253/C253</f>
        <v>#DIV/0!</v>
      </c>
      <c r="Q253" s="17" t="e">
        <f>C253-E253</f>
        <v>#REF!</v>
      </c>
      <c r="R253" s="50" t="e">
        <f>Q253/$C253</f>
        <v>#REF!</v>
      </c>
    </row>
    <row r="254">
      <c r="C254" s="59" t="n">
        <f>Overview!C253</f>
      </c>
      <c r="D254" s="50" t="e">
        <f>F254+H254+J254+L254+N254+P254</f>
        <v>#REF!</v>
      </c>
      <c r="E254" s="59" t="e">
        <f>Overview!#REF!</f>
        <v>#REF!</v>
      </c>
      <c r="F254" s="50" t="e">
        <f>E254/C254</f>
        <v>#REF!</v>
      </c>
      <c r="G254" s="59" t="e">
        <f>Overview!#REF!</f>
        <v>#REF!</v>
      </c>
      <c r="H254" s="50" t="e">
        <f>G254/C254</f>
        <v>#REF!</v>
      </c>
      <c r="I254" s="59" t="n">
        <f>Overview!L253</f>
      </c>
      <c r="J254" s="50" t="e">
        <f>I254/C254</f>
        <v>#DIV/0!</v>
      </c>
      <c r="K254" s="59" t="e">
        <f>Overview!#REF!</f>
        <v>#REF!</v>
      </c>
      <c r="L254" s="50" t="e">
        <f>K254/C254</f>
        <v>#REF!</v>
      </c>
      <c r="M254" s="59" t="n">
        <f>Overview!V253</f>
      </c>
      <c r="N254" s="50" t="e">
        <f>M254/C254</f>
        <v>#DIV/0!</v>
      </c>
      <c r="O254" s="59" t="n">
        <f>Overview!Y253</f>
      </c>
      <c r="P254" s="50" t="e">
        <f>O254/C254</f>
        <v>#DIV/0!</v>
      </c>
      <c r="Q254" s="17" t="e">
        <f>C254-E254</f>
        <v>#REF!</v>
      </c>
      <c r="R254" s="50" t="e">
        <f>Q254/$C254</f>
        <v>#REF!</v>
      </c>
    </row>
    <row r="255">
      <c r="C255" s="59" t="n">
        <f>Overview!C254</f>
      </c>
      <c r="D255" s="50" t="e">
        <f>F255+H255+J255+L255+N255+P255</f>
        <v>#REF!</v>
      </c>
      <c r="E255" s="59" t="e">
        <f>Overview!#REF!</f>
        <v>#REF!</v>
      </c>
      <c r="F255" s="50" t="e">
        <f>E255/C255</f>
        <v>#REF!</v>
      </c>
      <c r="G255" s="59" t="e">
        <f>Overview!#REF!</f>
        <v>#REF!</v>
      </c>
      <c r="H255" s="50" t="e">
        <f>G255/C255</f>
        <v>#REF!</v>
      </c>
      <c r="I255" s="59" t="n">
        <f>Overview!L254</f>
      </c>
      <c r="J255" s="50" t="e">
        <f>I255/C255</f>
        <v>#DIV/0!</v>
      </c>
      <c r="K255" s="59" t="e">
        <f>Overview!#REF!</f>
        <v>#REF!</v>
      </c>
      <c r="L255" s="50" t="e">
        <f>K255/C255</f>
        <v>#REF!</v>
      </c>
      <c r="M255" s="59" t="n">
        <f>Overview!V254</f>
      </c>
      <c r="N255" s="50" t="e">
        <f>M255/C255</f>
        <v>#DIV/0!</v>
      </c>
      <c r="O255" s="59" t="n">
        <f>Overview!Y254</f>
      </c>
      <c r="P255" s="50" t="e">
        <f>O255/C255</f>
        <v>#DIV/0!</v>
      </c>
      <c r="Q255" s="17" t="e">
        <f>C255-E255</f>
        <v>#REF!</v>
      </c>
      <c r="R255" s="50" t="e">
        <f>Q255/$C255</f>
        <v>#REF!</v>
      </c>
    </row>
    <row r="256">
      <c r="C256" s="59" t="n">
        <f>Overview!C255</f>
      </c>
      <c r="D256" s="50" t="e">
        <f>F256+H256+J256+L256+N256+P256</f>
        <v>#REF!</v>
      </c>
      <c r="E256" s="59" t="e">
        <f>Overview!#REF!</f>
        <v>#REF!</v>
      </c>
      <c r="F256" s="50" t="e">
        <f>E256/C256</f>
        <v>#REF!</v>
      </c>
      <c r="G256" s="59" t="e">
        <f>Overview!#REF!</f>
        <v>#REF!</v>
      </c>
      <c r="H256" s="50" t="e">
        <f>G256/C256</f>
        <v>#REF!</v>
      </c>
      <c r="I256" s="59" t="n">
        <f>Overview!L255</f>
      </c>
      <c r="J256" s="50" t="e">
        <f>I256/C256</f>
        <v>#DIV/0!</v>
      </c>
      <c r="K256" s="59" t="e">
        <f>Overview!#REF!</f>
        <v>#REF!</v>
      </c>
      <c r="L256" s="50" t="e">
        <f>K256/C256</f>
        <v>#REF!</v>
      </c>
      <c r="M256" s="59" t="n">
        <f>Overview!V255</f>
      </c>
      <c r="N256" s="50" t="e">
        <f>M256/C256</f>
        <v>#DIV/0!</v>
      </c>
      <c r="O256" s="59" t="n">
        <f>Overview!Y255</f>
      </c>
      <c r="P256" s="50" t="e">
        <f>O256/C256</f>
        <v>#DIV/0!</v>
      </c>
      <c r="Q256" s="17" t="e">
        <f>C256-E256</f>
        <v>#REF!</v>
      </c>
      <c r="R256" s="50" t="e">
        <f>Q256/$C256</f>
        <v>#REF!</v>
      </c>
    </row>
    <row r="257">
      <c r="C257" s="59" t="n">
        <f>Overview!C256</f>
      </c>
      <c r="D257" s="50" t="e">
        <f>F257+H257+J257+L257+N257+P257</f>
        <v>#REF!</v>
      </c>
      <c r="E257" s="59" t="e">
        <f>Overview!#REF!</f>
        <v>#REF!</v>
      </c>
      <c r="F257" s="50" t="e">
        <f>E257/C257</f>
        <v>#REF!</v>
      </c>
      <c r="G257" s="59" t="e">
        <f>Overview!#REF!</f>
        <v>#REF!</v>
      </c>
      <c r="H257" s="50" t="e">
        <f>G257/C257</f>
        <v>#REF!</v>
      </c>
      <c r="I257" s="59" t="n">
        <f>Overview!L256</f>
      </c>
      <c r="J257" s="50" t="e">
        <f>I257/C257</f>
        <v>#DIV/0!</v>
      </c>
      <c r="K257" s="59" t="e">
        <f>Overview!#REF!</f>
        <v>#REF!</v>
      </c>
      <c r="L257" s="50" t="e">
        <f>K257/C257</f>
        <v>#REF!</v>
      </c>
      <c r="M257" s="59" t="n">
        <f>Overview!V256</f>
      </c>
      <c r="N257" s="50" t="e">
        <f>M257/C257</f>
        <v>#DIV/0!</v>
      </c>
      <c r="O257" s="59" t="n">
        <f>Overview!Y256</f>
      </c>
      <c r="P257" s="50" t="e">
        <f>O257/C257</f>
        <v>#DIV/0!</v>
      </c>
      <c r="Q257" s="17" t="e">
        <f>C257-E257</f>
        <v>#REF!</v>
      </c>
      <c r="R257" s="50" t="e">
        <f>Q257/$C257</f>
        <v>#REF!</v>
      </c>
    </row>
    <row r="258">
      <c r="C258" s="59" t="n">
        <f>Overview!C257</f>
      </c>
      <c r="D258" s="50" t="e">
        <f>F258+H258+J258+L258+N258+P258</f>
        <v>#REF!</v>
      </c>
      <c r="E258" s="59" t="e">
        <f>Overview!#REF!</f>
        <v>#REF!</v>
      </c>
      <c r="F258" s="50" t="e">
        <f>E258/C258</f>
        <v>#REF!</v>
      </c>
      <c r="G258" s="59" t="e">
        <f>Overview!#REF!</f>
        <v>#REF!</v>
      </c>
      <c r="H258" s="50" t="e">
        <f>G258/C258</f>
        <v>#REF!</v>
      </c>
      <c r="I258" s="59" t="n">
        <f>Overview!L257</f>
      </c>
      <c r="J258" s="50" t="e">
        <f>I258/C258</f>
        <v>#DIV/0!</v>
      </c>
      <c r="K258" s="59" t="e">
        <f>Overview!#REF!</f>
        <v>#REF!</v>
      </c>
      <c r="L258" s="50" t="e">
        <f>K258/C258</f>
        <v>#REF!</v>
      </c>
      <c r="M258" s="59" t="n">
        <f>Overview!V257</f>
      </c>
      <c r="N258" s="50" t="e">
        <f>M258/C258</f>
        <v>#DIV/0!</v>
      </c>
      <c r="O258" s="59" t="n">
        <f>Overview!Y257</f>
      </c>
      <c r="P258" s="50" t="e">
        <f>O258/C258</f>
        <v>#DIV/0!</v>
      </c>
      <c r="Q258" s="17" t="e">
        <f>C258-E258</f>
        <v>#REF!</v>
      </c>
      <c r="R258" s="50" t="e">
        <f>Q258/$C258</f>
        <v>#REF!</v>
      </c>
    </row>
    <row r="259">
      <c r="C259" s="59" t="n">
        <f>Overview!C258</f>
      </c>
      <c r="D259" s="50" t="e">
        <f>F259+H259+J259+L259+N259+P259</f>
        <v>#REF!</v>
      </c>
      <c r="E259" s="59" t="e">
        <f>Overview!#REF!</f>
        <v>#REF!</v>
      </c>
      <c r="F259" s="50" t="e">
        <f>E259/C259</f>
        <v>#REF!</v>
      </c>
      <c r="G259" s="59" t="e">
        <f>Overview!#REF!</f>
        <v>#REF!</v>
      </c>
      <c r="H259" s="50" t="e">
        <f>G259/C259</f>
        <v>#REF!</v>
      </c>
      <c r="I259" s="59" t="n">
        <f>Overview!L258</f>
      </c>
      <c r="J259" s="50" t="e">
        <f>I259/C259</f>
        <v>#DIV/0!</v>
      </c>
      <c r="K259" s="59" t="e">
        <f>Overview!#REF!</f>
        <v>#REF!</v>
      </c>
      <c r="L259" s="50" t="e">
        <f>K259/C259</f>
        <v>#REF!</v>
      </c>
      <c r="M259" s="59" t="n">
        <f>Overview!V258</f>
      </c>
      <c r="N259" s="50" t="e">
        <f>M259/C259</f>
        <v>#DIV/0!</v>
      </c>
      <c r="O259" s="59" t="n">
        <f>Overview!Y258</f>
      </c>
      <c r="P259" s="50" t="e">
        <f>O259/C259</f>
        <v>#DIV/0!</v>
      </c>
      <c r="Q259" s="17" t="e">
        <f>C259-E259</f>
        <v>#REF!</v>
      </c>
      <c r="R259" s="50" t="e">
        <f>Q259/$C259</f>
        <v>#REF!</v>
      </c>
    </row>
    <row r="260">
      <c r="C260" s="59" t="n">
        <f>Overview!C259</f>
      </c>
      <c r="D260" s="50" t="e">
        <f>F260+H260+J260+L260+N260+P260</f>
        <v>#REF!</v>
      </c>
      <c r="E260" s="59" t="e">
        <f>Overview!#REF!</f>
        <v>#REF!</v>
      </c>
      <c r="F260" s="50" t="e">
        <f>E260/C260</f>
        <v>#REF!</v>
      </c>
      <c r="G260" s="59" t="e">
        <f>Overview!#REF!</f>
        <v>#REF!</v>
      </c>
      <c r="H260" s="50" t="e">
        <f>G260/C260</f>
        <v>#REF!</v>
      </c>
      <c r="I260" s="59" t="n">
        <f>Overview!L259</f>
      </c>
      <c r="J260" s="50" t="e">
        <f>I260/C260</f>
        <v>#DIV/0!</v>
      </c>
      <c r="K260" s="59" t="e">
        <f>Overview!#REF!</f>
        <v>#REF!</v>
      </c>
      <c r="L260" s="50" t="e">
        <f>K260/C260</f>
        <v>#REF!</v>
      </c>
      <c r="M260" s="59" t="n">
        <f>Overview!V259</f>
      </c>
      <c r="N260" s="50" t="e">
        <f>M260/C260</f>
        <v>#DIV/0!</v>
      </c>
      <c r="O260" s="59" t="n">
        <f>Overview!Y259</f>
      </c>
      <c r="P260" s="50" t="e">
        <f>O260/C260</f>
        <v>#DIV/0!</v>
      </c>
      <c r="Q260" s="17" t="e">
        <f>C260-E260</f>
        <v>#REF!</v>
      </c>
      <c r="R260" s="50" t="e">
        <f>Q260/$C260</f>
        <v>#REF!</v>
      </c>
    </row>
    <row r="261">
      <c r="C261" s="59" t="n">
        <f>Overview!C260</f>
      </c>
      <c r="D261" s="50" t="e">
        <f>F261+H261+J261+L261+N261+P261</f>
        <v>#REF!</v>
      </c>
      <c r="E261" s="59" t="e">
        <f>Overview!#REF!</f>
        <v>#REF!</v>
      </c>
      <c r="F261" s="50" t="e">
        <f>E261/C261</f>
        <v>#REF!</v>
      </c>
      <c r="G261" s="59" t="e">
        <f>Overview!#REF!</f>
        <v>#REF!</v>
      </c>
      <c r="H261" s="50" t="e">
        <f>G261/C261</f>
        <v>#REF!</v>
      </c>
      <c r="I261" s="59" t="n">
        <f>Overview!L260</f>
      </c>
      <c r="J261" s="50" t="e">
        <f>I261/C261</f>
        <v>#DIV/0!</v>
      </c>
      <c r="K261" s="59" t="e">
        <f>Overview!#REF!</f>
        <v>#REF!</v>
      </c>
      <c r="L261" s="50" t="e">
        <f>K261/C261</f>
        <v>#REF!</v>
      </c>
      <c r="M261" s="59" t="n">
        <f>Overview!V260</f>
      </c>
      <c r="N261" s="50" t="e">
        <f>M261/C261</f>
        <v>#DIV/0!</v>
      </c>
      <c r="O261" s="59" t="n">
        <f>Overview!Y260</f>
      </c>
      <c r="P261" s="50" t="e">
        <f>O261/C261</f>
        <v>#DIV/0!</v>
      </c>
      <c r="Q261" s="17" t="e">
        <f>C261-E261</f>
        <v>#REF!</v>
      </c>
      <c r="R261" s="50" t="e">
        <f>Q261/$C261</f>
        <v>#REF!</v>
      </c>
    </row>
    <row r="262">
      <c r="C262" s="59" t="n">
        <f>Overview!C261</f>
      </c>
      <c r="D262" s="50" t="e">
        <f>F262+H262+J262+L262+N262+P262</f>
        <v>#REF!</v>
      </c>
      <c r="E262" s="59" t="e">
        <f>Overview!#REF!</f>
        <v>#REF!</v>
      </c>
      <c r="F262" s="50" t="e">
        <f>E262/C262</f>
        <v>#REF!</v>
      </c>
      <c r="G262" s="59" t="e">
        <f>Overview!#REF!</f>
        <v>#REF!</v>
      </c>
      <c r="H262" s="50" t="e">
        <f>G262/C262</f>
        <v>#REF!</v>
      </c>
      <c r="I262" s="59" t="n">
        <f>Overview!L261</f>
      </c>
      <c r="J262" s="50" t="e">
        <f>I262/C262</f>
        <v>#DIV/0!</v>
      </c>
      <c r="K262" s="59" t="e">
        <f>Overview!#REF!</f>
        <v>#REF!</v>
      </c>
      <c r="L262" s="50" t="e">
        <f>K262/C262</f>
        <v>#REF!</v>
      </c>
      <c r="M262" s="59" t="n">
        <f>Overview!V261</f>
      </c>
      <c r="N262" s="50" t="e">
        <f>M262/C262</f>
        <v>#DIV/0!</v>
      </c>
      <c r="O262" s="59" t="n">
        <f>Overview!Y261</f>
      </c>
      <c r="P262" s="50" t="e">
        <f>O262/C262</f>
        <v>#DIV/0!</v>
      </c>
      <c r="Q262" s="17" t="e">
        <f>C262-E262</f>
        <v>#REF!</v>
      </c>
      <c r="R262" s="50" t="e">
        <f>Q262/$C262</f>
        <v>#REF!</v>
      </c>
    </row>
    <row r="263">
      <c r="C263" s="59" t="n">
        <f>Overview!C262</f>
      </c>
      <c r="D263" s="50" t="e">
        <f>F263+H263+J263+L263+N263+P263</f>
        <v>#REF!</v>
      </c>
      <c r="E263" s="59" t="e">
        <f>Overview!#REF!</f>
        <v>#REF!</v>
      </c>
      <c r="F263" s="50" t="e">
        <f>E263/C263</f>
        <v>#REF!</v>
      </c>
      <c r="G263" s="59" t="e">
        <f>Overview!#REF!</f>
        <v>#REF!</v>
      </c>
      <c r="H263" s="50" t="e">
        <f>G263/C263</f>
        <v>#REF!</v>
      </c>
      <c r="I263" s="59" t="n">
        <f>Overview!L262</f>
      </c>
      <c r="J263" s="50" t="e">
        <f>I263/C263</f>
        <v>#DIV/0!</v>
      </c>
      <c r="K263" s="59" t="e">
        <f>Overview!#REF!</f>
        <v>#REF!</v>
      </c>
      <c r="L263" s="50" t="e">
        <f>K263/C263</f>
        <v>#REF!</v>
      </c>
      <c r="M263" s="59" t="n">
        <f>Overview!V262</f>
      </c>
      <c r="N263" s="50" t="e">
        <f>M263/C263</f>
        <v>#DIV/0!</v>
      </c>
      <c r="O263" s="59" t="n">
        <f>Overview!Y262</f>
      </c>
      <c r="P263" s="50" t="e">
        <f>O263/C263</f>
        <v>#DIV/0!</v>
      </c>
      <c r="Q263" s="17" t="e">
        <f>C263-E263</f>
        <v>#REF!</v>
      </c>
      <c r="R263" s="50" t="e">
        <f>Q263/$C263</f>
        <v>#REF!</v>
      </c>
    </row>
    <row r="264">
      <c r="C264" s="59" t="n">
        <f>Overview!C263</f>
      </c>
      <c r="D264" s="50" t="e">
        <f>F264+H264+J264+L264+N264+P264</f>
        <v>#REF!</v>
      </c>
      <c r="E264" s="59" t="e">
        <f>Overview!#REF!</f>
        <v>#REF!</v>
      </c>
      <c r="F264" s="50" t="e">
        <f>E264/C264</f>
        <v>#REF!</v>
      </c>
      <c r="G264" s="59" t="e">
        <f>Overview!#REF!</f>
        <v>#REF!</v>
      </c>
      <c r="H264" s="50" t="e">
        <f>G264/C264</f>
        <v>#REF!</v>
      </c>
      <c r="I264" s="59" t="n">
        <f>Overview!L263</f>
      </c>
      <c r="J264" s="50" t="e">
        <f>I264/C264</f>
        <v>#DIV/0!</v>
      </c>
      <c r="K264" s="59" t="e">
        <f>Overview!#REF!</f>
        <v>#REF!</v>
      </c>
      <c r="L264" s="50" t="e">
        <f>K264/C264</f>
        <v>#REF!</v>
      </c>
      <c r="M264" s="59" t="n">
        <f>Overview!V263</f>
      </c>
      <c r="N264" s="50" t="e">
        <f>M264/C264</f>
        <v>#DIV/0!</v>
      </c>
      <c r="O264" s="59" t="n">
        <f>Overview!Y263</f>
      </c>
      <c r="P264" s="50" t="e">
        <f>O264/C264</f>
        <v>#DIV/0!</v>
      </c>
      <c r="Q264" s="17" t="e">
        <f>C264-E264</f>
        <v>#REF!</v>
      </c>
      <c r="R264" s="50" t="e">
        <f>Q264/$C264</f>
        <v>#REF!</v>
      </c>
    </row>
    <row r="265">
      <c r="C265" s="59" t="n">
        <f>Overview!C264</f>
      </c>
      <c r="D265" s="50" t="e">
        <f>F265+H265+J265+L265+N265+P265</f>
        <v>#REF!</v>
      </c>
      <c r="E265" s="59" t="e">
        <f>Overview!#REF!</f>
        <v>#REF!</v>
      </c>
      <c r="F265" s="50" t="e">
        <f>E265/C265</f>
        <v>#REF!</v>
      </c>
      <c r="G265" s="59" t="e">
        <f>Overview!#REF!</f>
        <v>#REF!</v>
      </c>
      <c r="H265" s="50" t="e">
        <f>G265/C265</f>
        <v>#REF!</v>
      </c>
      <c r="I265" s="59" t="n">
        <f>Overview!L264</f>
      </c>
      <c r="J265" s="50" t="e">
        <f>I265/C265</f>
        <v>#DIV/0!</v>
      </c>
      <c r="K265" s="59" t="e">
        <f>Overview!#REF!</f>
        <v>#REF!</v>
      </c>
      <c r="L265" s="50" t="e">
        <f>K265/C265</f>
        <v>#REF!</v>
      </c>
      <c r="M265" s="59" t="n">
        <f>Overview!V264</f>
      </c>
      <c r="N265" s="50" t="e">
        <f>M265/C265</f>
        <v>#DIV/0!</v>
      </c>
      <c r="O265" s="59" t="n">
        <f>Overview!Y264</f>
      </c>
      <c r="P265" s="50" t="e">
        <f>O265/C265</f>
        <v>#DIV/0!</v>
      </c>
      <c r="Q265" s="17" t="e">
        <f>C265-E265</f>
        <v>#REF!</v>
      </c>
      <c r="R265" s="50" t="e">
        <f>Q265/$C265</f>
        <v>#REF!</v>
      </c>
    </row>
    <row r="266">
      <c r="C266" s="59" t="n">
        <f>Overview!C265</f>
      </c>
      <c r="D266" s="50" t="e">
        <f>F266+H266+J266+L266+N266+P266</f>
        <v>#REF!</v>
      </c>
      <c r="E266" s="59" t="e">
        <f>Overview!#REF!</f>
        <v>#REF!</v>
      </c>
      <c r="F266" s="50" t="e">
        <f>E266/C266</f>
        <v>#REF!</v>
      </c>
      <c r="G266" s="59" t="e">
        <f>Overview!#REF!</f>
        <v>#REF!</v>
      </c>
      <c r="H266" s="50" t="e">
        <f>G266/C266</f>
        <v>#REF!</v>
      </c>
      <c r="I266" s="59" t="n">
        <f>Overview!L265</f>
      </c>
      <c r="J266" s="50" t="e">
        <f>I266/C266</f>
        <v>#DIV/0!</v>
      </c>
      <c r="K266" s="59" t="e">
        <f>Overview!#REF!</f>
        <v>#REF!</v>
      </c>
      <c r="L266" s="50" t="e">
        <f>K266/C266</f>
        <v>#REF!</v>
      </c>
      <c r="M266" s="59" t="n">
        <f>Overview!V265</f>
      </c>
      <c r="N266" s="50" t="e">
        <f>M266/C266</f>
        <v>#DIV/0!</v>
      </c>
      <c r="O266" s="59" t="n">
        <f>Overview!Y265</f>
      </c>
      <c r="P266" s="50" t="e">
        <f>O266/C266</f>
        <v>#DIV/0!</v>
      </c>
      <c r="Q266" s="17" t="e">
        <f>C266-E266</f>
        <v>#REF!</v>
      </c>
      <c r="R266" s="50" t="e">
        <f>Q266/$C266</f>
        <v>#REF!</v>
      </c>
    </row>
    <row r="267">
      <c r="C267" s="59" t="n">
        <f>Overview!C266</f>
      </c>
      <c r="D267" s="50" t="e">
        <f>F267+H267+J267+L267+N267+P267</f>
        <v>#REF!</v>
      </c>
      <c r="E267" s="59" t="e">
        <f>Overview!#REF!</f>
        <v>#REF!</v>
      </c>
      <c r="F267" s="50" t="e">
        <f>E267/C267</f>
        <v>#REF!</v>
      </c>
      <c r="G267" s="59" t="e">
        <f>Overview!#REF!</f>
        <v>#REF!</v>
      </c>
      <c r="H267" s="50" t="e">
        <f>G267/C267</f>
        <v>#REF!</v>
      </c>
      <c r="I267" s="59" t="n">
        <f>Overview!L266</f>
      </c>
      <c r="J267" s="50" t="e">
        <f>I267/C267</f>
        <v>#DIV/0!</v>
      </c>
      <c r="K267" s="59" t="e">
        <f>Overview!#REF!</f>
        <v>#REF!</v>
      </c>
      <c r="L267" s="50" t="e">
        <f>K267/C267</f>
        <v>#REF!</v>
      </c>
      <c r="M267" s="59" t="n">
        <f>Overview!V266</f>
      </c>
      <c r="N267" s="50" t="e">
        <f>M267/C267</f>
        <v>#DIV/0!</v>
      </c>
      <c r="O267" s="59" t="n">
        <f>Overview!Y266</f>
      </c>
      <c r="P267" s="50" t="e">
        <f>O267/C267</f>
        <v>#DIV/0!</v>
      </c>
      <c r="Q267" s="17" t="e">
        <f>C267-E267</f>
        <v>#REF!</v>
      </c>
      <c r="R267" s="50" t="e">
        <f>Q267/$C267</f>
        <v>#REF!</v>
      </c>
    </row>
    <row r="268">
      <c r="C268" s="59" t="n">
        <f>Overview!C267</f>
      </c>
      <c r="D268" s="50" t="e">
        <f>F268+H268+J268+L268+N268+P268</f>
        <v>#REF!</v>
      </c>
      <c r="E268" s="59" t="e">
        <f>Overview!#REF!</f>
        <v>#REF!</v>
      </c>
      <c r="F268" s="50" t="e">
        <f>E268/C268</f>
        <v>#REF!</v>
      </c>
      <c r="G268" s="59" t="e">
        <f>Overview!#REF!</f>
        <v>#REF!</v>
      </c>
      <c r="H268" s="50" t="e">
        <f>G268/C268</f>
        <v>#REF!</v>
      </c>
      <c r="I268" s="59" t="n">
        <f>Overview!L267</f>
      </c>
      <c r="J268" s="50" t="e">
        <f>I268/C268</f>
        <v>#DIV/0!</v>
      </c>
      <c r="K268" s="59" t="e">
        <f>Overview!#REF!</f>
        <v>#REF!</v>
      </c>
      <c r="L268" s="50" t="e">
        <f>K268/C268</f>
        <v>#REF!</v>
      </c>
      <c r="M268" s="59" t="n">
        <f>Overview!V267</f>
      </c>
      <c r="N268" s="50" t="e">
        <f>M268/C268</f>
        <v>#DIV/0!</v>
      </c>
      <c r="O268" s="59" t="n">
        <f>Overview!Y267</f>
      </c>
      <c r="P268" s="50" t="e">
        <f>O268/C268</f>
        <v>#DIV/0!</v>
      </c>
      <c r="Q268" s="17" t="e">
        <f>C268-E268</f>
        <v>#REF!</v>
      </c>
      <c r="R268" s="50" t="e">
        <f>Q268/$C268</f>
        <v>#REF!</v>
      </c>
    </row>
    <row r="269">
      <c r="C269" s="59" t="n">
        <f>Overview!C268</f>
      </c>
      <c r="D269" s="50" t="e">
        <f>F269+H269+J269+L269+N269+P269</f>
        <v>#REF!</v>
      </c>
      <c r="E269" s="59" t="e">
        <f>Overview!#REF!</f>
        <v>#REF!</v>
      </c>
      <c r="F269" s="50" t="e">
        <f>E269/C269</f>
        <v>#REF!</v>
      </c>
      <c r="G269" s="59" t="e">
        <f>Overview!#REF!</f>
        <v>#REF!</v>
      </c>
      <c r="H269" s="50" t="e">
        <f>G269/C269</f>
        <v>#REF!</v>
      </c>
      <c r="I269" s="59" t="n">
        <f>Overview!L268</f>
      </c>
      <c r="J269" s="50" t="e">
        <f>I269/C269</f>
        <v>#DIV/0!</v>
      </c>
      <c r="K269" s="59" t="e">
        <f>Overview!#REF!</f>
        <v>#REF!</v>
      </c>
      <c r="L269" s="50" t="e">
        <f>K269/C269</f>
        <v>#REF!</v>
      </c>
      <c r="M269" s="59" t="n">
        <f>Overview!V268</f>
      </c>
      <c r="N269" s="50" t="e">
        <f>M269/C269</f>
        <v>#DIV/0!</v>
      </c>
      <c r="O269" s="59" t="n">
        <f>Overview!Y268</f>
      </c>
      <c r="P269" s="50" t="e">
        <f>O269/C269</f>
        <v>#DIV/0!</v>
      </c>
      <c r="Q269" s="17" t="e">
        <f>C269-E269</f>
        <v>#REF!</v>
      </c>
      <c r="R269" s="50" t="e">
        <f>Q269/$C269</f>
        <v>#REF!</v>
      </c>
    </row>
    <row r="270">
      <c r="C270" s="59" t="n">
        <f>Overview!C269</f>
      </c>
      <c r="D270" s="50" t="e">
        <f>F270+H270+J270+L270+N270+P270</f>
        <v>#REF!</v>
      </c>
      <c r="E270" s="59" t="e">
        <f>Overview!#REF!</f>
        <v>#REF!</v>
      </c>
      <c r="F270" s="50" t="e">
        <f>E270/C270</f>
        <v>#REF!</v>
      </c>
      <c r="G270" s="59" t="e">
        <f>Overview!#REF!</f>
        <v>#REF!</v>
      </c>
      <c r="H270" s="50" t="e">
        <f>G270/C270</f>
        <v>#REF!</v>
      </c>
      <c r="I270" s="59" t="n">
        <f>Overview!L269</f>
      </c>
      <c r="J270" s="50" t="e">
        <f>I270/C270</f>
        <v>#DIV/0!</v>
      </c>
      <c r="K270" s="59" t="e">
        <f>Overview!#REF!</f>
        <v>#REF!</v>
      </c>
      <c r="L270" s="50" t="e">
        <f>K270/C270</f>
        <v>#REF!</v>
      </c>
      <c r="M270" s="59" t="n">
        <f>Overview!V269</f>
      </c>
      <c r="N270" s="50" t="e">
        <f>M270/C270</f>
        <v>#DIV/0!</v>
      </c>
      <c r="O270" s="59" t="n">
        <f>Overview!Y269</f>
      </c>
      <c r="P270" s="50" t="e">
        <f>O270/C270</f>
        <v>#DIV/0!</v>
      </c>
      <c r="Q270" s="17" t="e">
        <f>C270-E270</f>
        <v>#REF!</v>
      </c>
      <c r="R270" s="50" t="e">
        <f>Q270/$C270</f>
        <v>#REF!</v>
      </c>
    </row>
    <row r="271">
      <c r="C271" s="59" t="n">
        <f>Overview!C270</f>
      </c>
      <c r="D271" s="50" t="e">
        <f>F271+H271+J271+L271+N271+P271</f>
        <v>#REF!</v>
      </c>
      <c r="E271" s="59" t="e">
        <f>Overview!#REF!</f>
        <v>#REF!</v>
      </c>
      <c r="F271" s="50" t="e">
        <f>E271/C271</f>
        <v>#REF!</v>
      </c>
      <c r="G271" s="59" t="e">
        <f>Overview!#REF!</f>
        <v>#REF!</v>
      </c>
      <c r="H271" s="50" t="e">
        <f>G271/C271</f>
        <v>#REF!</v>
      </c>
      <c r="I271" s="59" t="n">
        <f>Overview!L270</f>
      </c>
      <c r="J271" s="50" t="e">
        <f>I271/C271</f>
        <v>#DIV/0!</v>
      </c>
      <c r="K271" s="59" t="e">
        <f>Overview!#REF!</f>
        <v>#REF!</v>
      </c>
      <c r="L271" s="50" t="e">
        <f>K271/C271</f>
        <v>#REF!</v>
      </c>
      <c r="M271" s="59" t="n">
        <f>Overview!V270</f>
      </c>
      <c r="N271" s="50" t="e">
        <f>M271/C271</f>
        <v>#DIV/0!</v>
      </c>
      <c r="O271" s="59" t="n">
        <f>Overview!Y270</f>
      </c>
      <c r="P271" s="50" t="e">
        <f>O271/C271</f>
        <v>#DIV/0!</v>
      </c>
      <c r="Q271" s="17" t="e">
        <f>C271-E271</f>
        <v>#REF!</v>
      </c>
      <c r="R271" s="50" t="e">
        <f>Q271/$C271</f>
        <v>#REF!</v>
      </c>
    </row>
    <row r="272">
      <c r="C272" s="59" t="n">
        <f>Overview!C271</f>
      </c>
      <c r="D272" s="50" t="e">
        <f>F272+H272+J272+L272+N272+P272</f>
        <v>#REF!</v>
      </c>
      <c r="E272" s="59" t="e">
        <f>Overview!#REF!</f>
        <v>#REF!</v>
      </c>
      <c r="F272" s="50" t="e">
        <f>E272/C272</f>
        <v>#REF!</v>
      </c>
      <c r="G272" s="59" t="e">
        <f>Overview!#REF!</f>
        <v>#REF!</v>
      </c>
      <c r="H272" s="50" t="e">
        <f>G272/C272</f>
        <v>#REF!</v>
      </c>
      <c r="I272" s="59" t="n">
        <f>Overview!L271</f>
      </c>
      <c r="J272" s="50" t="e">
        <f>I272/C272</f>
        <v>#DIV/0!</v>
      </c>
      <c r="K272" s="59" t="e">
        <f>Overview!#REF!</f>
        <v>#REF!</v>
      </c>
      <c r="L272" s="50" t="e">
        <f>K272/C272</f>
        <v>#REF!</v>
      </c>
      <c r="M272" s="59" t="n">
        <f>Overview!V271</f>
      </c>
      <c r="N272" s="50" t="e">
        <f>M272/C272</f>
        <v>#DIV/0!</v>
      </c>
      <c r="O272" s="59" t="n">
        <f>Overview!Y271</f>
      </c>
      <c r="P272" s="50" t="e">
        <f>O272/C272</f>
        <v>#DIV/0!</v>
      </c>
      <c r="Q272" s="17" t="e">
        <f>C272-E272</f>
        <v>#REF!</v>
      </c>
      <c r="R272" s="50" t="e">
        <f>Q272/$C272</f>
        <v>#REF!</v>
      </c>
    </row>
    <row r="273">
      <c r="C273" s="59" t="n">
        <f>Overview!C272</f>
      </c>
      <c r="D273" s="50" t="e">
        <f>F273+H273+J273+L273+N273+P273</f>
        <v>#REF!</v>
      </c>
      <c r="E273" s="59" t="e">
        <f>Overview!#REF!</f>
        <v>#REF!</v>
      </c>
      <c r="F273" s="50" t="e">
        <f>E273/C273</f>
        <v>#REF!</v>
      </c>
      <c r="G273" s="59" t="e">
        <f>Overview!#REF!</f>
        <v>#REF!</v>
      </c>
      <c r="H273" s="50" t="e">
        <f>G273/C273</f>
        <v>#REF!</v>
      </c>
      <c r="I273" s="59" t="n">
        <f>Overview!L272</f>
      </c>
      <c r="J273" s="50" t="e">
        <f>I273/C273</f>
        <v>#DIV/0!</v>
      </c>
      <c r="K273" s="59" t="e">
        <f>Overview!#REF!</f>
        <v>#REF!</v>
      </c>
      <c r="L273" s="50" t="e">
        <f>K273/C273</f>
        <v>#REF!</v>
      </c>
      <c r="M273" s="59" t="n">
        <f>Overview!V272</f>
      </c>
      <c r="N273" s="50" t="e">
        <f>M273/C273</f>
        <v>#DIV/0!</v>
      </c>
      <c r="O273" s="59" t="n">
        <f>Overview!Y272</f>
      </c>
      <c r="P273" s="50" t="e">
        <f>O273/C273</f>
        <v>#DIV/0!</v>
      </c>
      <c r="Q273" s="17" t="e">
        <f>C273-E273</f>
        <v>#REF!</v>
      </c>
      <c r="R273" s="50" t="e">
        <f>Q273/$C273</f>
        <v>#REF!</v>
      </c>
    </row>
    <row r="274">
      <c r="C274" s="59" t="n">
        <f>Overview!C273</f>
      </c>
      <c r="D274" s="50" t="e">
        <f>F274+H274+J274+L274+N274+P274</f>
        <v>#REF!</v>
      </c>
      <c r="E274" s="59" t="e">
        <f>Overview!#REF!</f>
        <v>#REF!</v>
      </c>
      <c r="F274" s="50" t="e">
        <f>E274/C274</f>
        <v>#REF!</v>
      </c>
      <c r="G274" s="59" t="e">
        <f>Overview!#REF!</f>
        <v>#REF!</v>
      </c>
      <c r="H274" s="50" t="e">
        <f>G274/C274</f>
        <v>#REF!</v>
      </c>
      <c r="I274" s="59" t="n">
        <f>Overview!L273</f>
      </c>
      <c r="J274" s="50" t="e">
        <f>I274/C274</f>
        <v>#DIV/0!</v>
      </c>
      <c r="K274" s="59" t="e">
        <f>Overview!#REF!</f>
        <v>#REF!</v>
      </c>
      <c r="L274" s="50" t="e">
        <f>K274/C274</f>
        <v>#REF!</v>
      </c>
      <c r="M274" s="59" t="n">
        <f>Overview!V273</f>
      </c>
      <c r="N274" s="50" t="e">
        <f>M274/C274</f>
        <v>#DIV/0!</v>
      </c>
      <c r="O274" s="59" t="n">
        <f>Overview!Y273</f>
      </c>
      <c r="P274" s="50" t="e">
        <f>O274/C274</f>
        <v>#DIV/0!</v>
      </c>
      <c r="Q274" s="17" t="e">
        <f>C274-E274</f>
        <v>#REF!</v>
      </c>
      <c r="R274" s="50" t="e">
        <f>Q274/$C274</f>
        <v>#REF!</v>
      </c>
    </row>
    <row r="275">
      <c r="C275" s="59" t="n">
        <f>Overview!C274</f>
      </c>
      <c r="D275" s="50" t="e">
        <f>F275+H275+J275+L275+N275+P275</f>
        <v>#REF!</v>
      </c>
      <c r="E275" s="59" t="e">
        <f>Overview!#REF!</f>
        <v>#REF!</v>
      </c>
      <c r="F275" s="50" t="e">
        <f>E275/C275</f>
        <v>#REF!</v>
      </c>
      <c r="G275" s="59" t="e">
        <f>Overview!#REF!</f>
        <v>#REF!</v>
      </c>
      <c r="H275" s="50" t="e">
        <f>G275/C275</f>
        <v>#REF!</v>
      </c>
      <c r="I275" s="59" t="n">
        <f>Overview!L274</f>
      </c>
      <c r="J275" s="50" t="e">
        <f>I275/C275</f>
        <v>#DIV/0!</v>
      </c>
      <c r="K275" s="59" t="e">
        <f>Overview!#REF!</f>
        <v>#REF!</v>
      </c>
      <c r="L275" s="50" t="e">
        <f>K275/C275</f>
        <v>#REF!</v>
      </c>
      <c r="M275" s="59" t="n">
        <f>Overview!V274</f>
      </c>
      <c r="N275" s="50" t="e">
        <f>M275/C275</f>
        <v>#DIV/0!</v>
      </c>
      <c r="O275" s="59" t="n">
        <f>Overview!Y274</f>
      </c>
      <c r="P275" s="50" t="e">
        <f>O275/C275</f>
        <v>#DIV/0!</v>
      </c>
      <c r="Q275" s="17" t="e">
        <f>C275-E275</f>
        <v>#REF!</v>
      </c>
      <c r="R275" s="50" t="e">
        <f>Q275/$C275</f>
        <v>#REF!</v>
      </c>
    </row>
    <row r="276">
      <c r="C276" s="59" t="n">
        <f>Overview!C275</f>
      </c>
      <c r="D276" s="50" t="e">
        <f>F276+H276+J276+L276+N276+P276</f>
        <v>#REF!</v>
      </c>
      <c r="E276" s="59" t="e">
        <f>Overview!#REF!</f>
        <v>#REF!</v>
      </c>
      <c r="F276" s="50" t="e">
        <f>E276/C276</f>
        <v>#REF!</v>
      </c>
      <c r="G276" s="59" t="e">
        <f>Overview!#REF!</f>
        <v>#REF!</v>
      </c>
      <c r="H276" s="50" t="e">
        <f>G276/C276</f>
        <v>#REF!</v>
      </c>
      <c r="I276" s="59" t="n">
        <f>Overview!L275</f>
      </c>
      <c r="J276" s="50" t="e">
        <f>I276/C276</f>
        <v>#DIV/0!</v>
      </c>
      <c r="K276" s="59" t="e">
        <f>Overview!#REF!</f>
        <v>#REF!</v>
      </c>
      <c r="L276" s="50" t="e">
        <f>K276/C276</f>
        <v>#REF!</v>
      </c>
      <c r="M276" s="59" t="n">
        <f>Overview!V275</f>
      </c>
      <c r="N276" s="50" t="e">
        <f>M276/C276</f>
        <v>#DIV/0!</v>
      </c>
      <c r="O276" s="59" t="n">
        <f>Overview!Y275</f>
      </c>
      <c r="P276" s="50" t="e">
        <f>O276/C276</f>
        <v>#DIV/0!</v>
      </c>
      <c r="Q276" s="17" t="e">
        <f>C276-E276</f>
        <v>#REF!</v>
      </c>
      <c r="R276" s="50" t="e">
        <f>Q276/$C276</f>
        <v>#REF!</v>
      </c>
    </row>
    <row r="277">
      <c r="C277" s="59" t="n">
        <f>Overview!C276</f>
      </c>
      <c r="D277" s="50" t="e">
        <f>F277+H277+J277+L277+N277+P277</f>
        <v>#REF!</v>
      </c>
      <c r="E277" s="59" t="e">
        <f>Overview!#REF!</f>
        <v>#REF!</v>
      </c>
      <c r="F277" s="50" t="e">
        <f>E277/C277</f>
        <v>#REF!</v>
      </c>
      <c r="G277" s="59" t="e">
        <f>Overview!#REF!</f>
        <v>#REF!</v>
      </c>
      <c r="H277" s="50" t="e">
        <f>G277/C277</f>
        <v>#REF!</v>
      </c>
      <c r="I277" s="59" t="n">
        <f>Overview!L276</f>
      </c>
      <c r="J277" s="50" t="e">
        <f>I277/C277</f>
        <v>#DIV/0!</v>
      </c>
      <c r="K277" s="59" t="e">
        <f>Overview!#REF!</f>
        <v>#REF!</v>
      </c>
      <c r="L277" s="50" t="e">
        <f>K277/C277</f>
        <v>#REF!</v>
      </c>
      <c r="M277" s="59" t="n">
        <f>Overview!V276</f>
      </c>
      <c r="N277" s="50" t="e">
        <f>M277/C277</f>
        <v>#DIV/0!</v>
      </c>
      <c r="O277" s="59" t="n">
        <f>Overview!Y276</f>
      </c>
      <c r="P277" s="50" t="e">
        <f>O277/C277</f>
        <v>#DIV/0!</v>
      </c>
      <c r="Q277" s="17" t="e">
        <f>C277-E277</f>
        <v>#REF!</v>
      </c>
      <c r="R277" s="50" t="e">
        <f>Q277/$C277</f>
        <v>#REF!</v>
      </c>
    </row>
    <row r="278">
      <c r="C278" s="59" t="n">
        <f>Overview!C277</f>
      </c>
      <c r="D278" s="50" t="e">
        <f>F278+H278+J278+L278+N278+P278</f>
        <v>#REF!</v>
      </c>
      <c r="E278" s="59" t="e">
        <f>Overview!#REF!</f>
        <v>#REF!</v>
      </c>
      <c r="F278" s="50" t="e">
        <f>E278/C278</f>
        <v>#REF!</v>
      </c>
      <c r="G278" s="59" t="e">
        <f>Overview!#REF!</f>
        <v>#REF!</v>
      </c>
      <c r="H278" s="50" t="e">
        <f>G278/C278</f>
        <v>#REF!</v>
      </c>
      <c r="I278" s="59" t="n">
        <f>Overview!L277</f>
      </c>
      <c r="J278" s="50" t="e">
        <f>I278/C278</f>
        <v>#DIV/0!</v>
      </c>
      <c r="K278" s="59" t="e">
        <f>Overview!#REF!</f>
        <v>#REF!</v>
      </c>
      <c r="L278" s="50" t="e">
        <f>K278/C278</f>
        <v>#REF!</v>
      </c>
      <c r="M278" s="59" t="n">
        <f>Overview!V277</f>
      </c>
      <c r="N278" s="50" t="e">
        <f>M278/C278</f>
        <v>#DIV/0!</v>
      </c>
      <c r="O278" s="59" t="n">
        <f>Overview!Y277</f>
      </c>
      <c r="P278" s="50" t="e">
        <f>O278/C278</f>
        <v>#DIV/0!</v>
      </c>
      <c r="Q278" s="17" t="e">
        <f>C278-E278</f>
        <v>#REF!</v>
      </c>
      <c r="R278" s="50" t="e">
        <f>Q278/$C278</f>
        <v>#REF!</v>
      </c>
    </row>
    <row r="279">
      <c r="C279" s="59" t="n">
        <f>Overview!C278</f>
      </c>
      <c r="D279" s="50" t="e">
        <f>F279+H279+J279+L279+N279+P279</f>
        <v>#REF!</v>
      </c>
      <c r="E279" s="59" t="e">
        <f>Overview!#REF!</f>
        <v>#REF!</v>
      </c>
      <c r="F279" s="50" t="e">
        <f>E279/C279</f>
        <v>#REF!</v>
      </c>
      <c r="G279" s="59" t="e">
        <f>Overview!#REF!</f>
        <v>#REF!</v>
      </c>
      <c r="H279" s="50" t="e">
        <f>G279/C279</f>
        <v>#REF!</v>
      </c>
      <c r="I279" s="59" t="n">
        <f>Overview!L278</f>
      </c>
      <c r="J279" s="50" t="e">
        <f>I279/C279</f>
        <v>#DIV/0!</v>
      </c>
      <c r="K279" s="59" t="e">
        <f>Overview!#REF!</f>
        <v>#REF!</v>
      </c>
      <c r="L279" s="50" t="e">
        <f>K279/C279</f>
        <v>#REF!</v>
      </c>
      <c r="M279" s="59" t="n">
        <f>Overview!V278</f>
      </c>
      <c r="N279" s="50" t="e">
        <f>M279/C279</f>
        <v>#DIV/0!</v>
      </c>
      <c r="O279" s="59" t="n">
        <f>Overview!Y278</f>
      </c>
      <c r="P279" s="50" t="e">
        <f>O279/C279</f>
        <v>#DIV/0!</v>
      </c>
      <c r="Q279" s="17" t="e">
        <f>C279-E279</f>
        <v>#REF!</v>
      </c>
      <c r="R279" s="50" t="e">
        <f>Q279/$C279</f>
        <v>#REF!</v>
      </c>
    </row>
    <row r="280">
      <c r="C280" s="59" t="n">
        <f>Overview!C279</f>
      </c>
      <c r="D280" s="50" t="e">
        <f>F280+H280+J280+L280+N280+P280</f>
        <v>#REF!</v>
      </c>
      <c r="E280" s="59" t="e">
        <f>Overview!#REF!</f>
        <v>#REF!</v>
      </c>
      <c r="F280" s="50" t="e">
        <f>E280/C280</f>
        <v>#REF!</v>
      </c>
      <c r="G280" s="59" t="e">
        <f>Overview!#REF!</f>
        <v>#REF!</v>
      </c>
      <c r="H280" s="50" t="e">
        <f>G280/C280</f>
        <v>#REF!</v>
      </c>
      <c r="I280" s="59" t="n">
        <f>Overview!L279</f>
      </c>
      <c r="J280" s="50" t="e">
        <f>I280/C280</f>
        <v>#DIV/0!</v>
      </c>
      <c r="K280" s="59" t="e">
        <f>Overview!#REF!</f>
        <v>#REF!</v>
      </c>
      <c r="L280" s="50" t="e">
        <f>K280/C280</f>
        <v>#REF!</v>
      </c>
      <c r="M280" s="59" t="n">
        <f>Overview!V279</f>
      </c>
      <c r="N280" s="50" t="e">
        <f>M280/C280</f>
        <v>#DIV/0!</v>
      </c>
      <c r="O280" s="59" t="n">
        <f>Overview!Y279</f>
      </c>
      <c r="P280" s="50" t="e">
        <f>O280/C280</f>
        <v>#DIV/0!</v>
      </c>
      <c r="Q280" s="17" t="e">
        <f>C280-E280</f>
        <v>#REF!</v>
      </c>
      <c r="R280" s="50" t="e">
        <f>Q280/$C280</f>
        <v>#REF!</v>
      </c>
    </row>
    <row r="281">
      <c r="C281" s="59" t="n">
        <f>Overview!C280</f>
      </c>
      <c r="D281" s="50" t="e">
        <f>F281+H281+J281+L281+N281+P281</f>
        <v>#REF!</v>
      </c>
      <c r="E281" s="59" t="e">
        <f>Overview!#REF!</f>
        <v>#REF!</v>
      </c>
      <c r="F281" s="50" t="e">
        <f>E281/C281</f>
        <v>#REF!</v>
      </c>
      <c r="G281" s="59" t="e">
        <f>Overview!#REF!</f>
        <v>#REF!</v>
      </c>
      <c r="H281" s="50" t="e">
        <f>G281/C281</f>
        <v>#REF!</v>
      </c>
      <c r="I281" s="59" t="n">
        <f>Overview!L280</f>
      </c>
      <c r="J281" s="50" t="e">
        <f>I281/C281</f>
        <v>#DIV/0!</v>
      </c>
      <c r="K281" s="59" t="e">
        <f>Overview!#REF!</f>
        <v>#REF!</v>
      </c>
      <c r="L281" s="50" t="e">
        <f>K281/C281</f>
        <v>#REF!</v>
      </c>
      <c r="M281" s="59" t="n">
        <f>Overview!V280</f>
      </c>
      <c r="N281" s="50" t="e">
        <f>M281/C281</f>
        <v>#DIV/0!</v>
      </c>
      <c r="O281" s="59" t="n">
        <f>Overview!Y280</f>
      </c>
      <c r="P281" s="50" t="e">
        <f>O281/C281</f>
        <v>#DIV/0!</v>
      </c>
      <c r="Q281" s="17" t="e">
        <f>C281-E281</f>
        <v>#REF!</v>
      </c>
      <c r="R281" s="50" t="e">
        <f>Q281/$C281</f>
        <v>#REF!</v>
      </c>
    </row>
    <row r="282">
      <c r="C282" s="59" t="n">
        <f>Overview!C281</f>
      </c>
      <c r="D282" s="50" t="e">
        <f>F282+H282+J282+L282+N282+P282</f>
        <v>#REF!</v>
      </c>
      <c r="E282" s="59" t="e">
        <f>Overview!#REF!</f>
        <v>#REF!</v>
      </c>
      <c r="F282" s="50" t="e">
        <f>E282/C282</f>
        <v>#REF!</v>
      </c>
      <c r="G282" s="59" t="e">
        <f>Overview!#REF!</f>
        <v>#REF!</v>
      </c>
      <c r="H282" s="50" t="e">
        <f>G282/C282</f>
        <v>#REF!</v>
      </c>
      <c r="I282" s="59" t="n">
        <f>Overview!L281</f>
      </c>
      <c r="J282" s="50" t="e">
        <f>I282/C282</f>
        <v>#DIV/0!</v>
      </c>
      <c r="K282" s="59" t="e">
        <f>Overview!#REF!</f>
        <v>#REF!</v>
      </c>
      <c r="L282" s="50" t="e">
        <f>K282/C282</f>
        <v>#REF!</v>
      </c>
      <c r="M282" s="59" t="n">
        <f>Overview!V281</f>
      </c>
      <c r="N282" s="50" t="e">
        <f>M282/C282</f>
        <v>#DIV/0!</v>
      </c>
      <c r="O282" s="59" t="n">
        <f>Overview!Y281</f>
      </c>
      <c r="P282" s="50" t="e">
        <f>O282/C282</f>
        <v>#DIV/0!</v>
      </c>
      <c r="Q282" s="17" t="e">
        <f>C282-E282</f>
        <v>#REF!</v>
      </c>
      <c r="R282" s="50" t="e">
        <f>Q282/$C282</f>
        <v>#REF!</v>
      </c>
    </row>
    <row r="283">
      <c r="C283" s="59" t="n">
        <f>Overview!C282</f>
      </c>
      <c r="D283" s="50" t="e">
        <f>F283+H283+J283+L283+N283+P283</f>
        <v>#REF!</v>
      </c>
      <c r="E283" s="59" t="e">
        <f>Overview!#REF!</f>
        <v>#REF!</v>
      </c>
      <c r="F283" s="50" t="e">
        <f>E283/C283</f>
        <v>#REF!</v>
      </c>
      <c r="G283" s="59" t="e">
        <f>Overview!#REF!</f>
        <v>#REF!</v>
      </c>
      <c r="H283" s="50" t="e">
        <f>G283/C283</f>
        <v>#REF!</v>
      </c>
      <c r="I283" s="59" t="n">
        <f>Overview!L282</f>
      </c>
      <c r="J283" s="50" t="e">
        <f>I283/C283</f>
        <v>#DIV/0!</v>
      </c>
      <c r="K283" s="59" t="e">
        <f>Overview!#REF!</f>
        <v>#REF!</v>
      </c>
      <c r="L283" s="50" t="e">
        <f>K283/C283</f>
        <v>#REF!</v>
      </c>
      <c r="M283" s="59" t="n">
        <f>Overview!V282</f>
      </c>
      <c r="N283" s="50" t="e">
        <f>M283/C283</f>
        <v>#DIV/0!</v>
      </c>
      <c r="O283" s="59" t="n">
        <f>Overview!Y282</f>
      </c>
      <c r="P283" s="50" t="e">
        <f>O283/C283</f>
        <v>#DIV/0!</v>
      </c>
      <c r="Q283" s="17" t="e">
        <f>C283-E283</f>
        <v>#REF!</v>
      </c>
      <c r="R283" s="50" t="e">
        <f>Q283/$C283</f>
        <v>#REF!</v>
      </c>
    </row>
    <row r="284">
      <c r="C284" s="59" t="n">
        <f>Overview!C283</f>
      </c>
      <c r="D284" s="50" t="e">
        <f>F284+H284+J284+L284+N284+P284</f>
        <v>#REF!</v>
      </c>
      <c r="E284" s="59" t="e">
        <f>Overview!#REF!</f>
        <v>#REF!</v>
      </c>
      <c r="F284" s="50" t="e">
        <f>E284/C284</f>
        <v>#REF!</v>
      </c>
      <c r="G284" s="59" t="e">
        <f>Overview!#REF!</f>
        <v>#REF!</v>
      </c>
      <c r="H284" s="50" t="e">
        <f>G284/C284</f>
        <v>#REF!</v>
      </c>
      <c r="I284" s="59" t="n">
        <f>Overview!L283</f>
      </c>
      <c r="J284" s="50" t="e">
        <f>I284/C284</f>
        <v>#DIV/0!</v>
      </c>
      <c r="K284" s="59" t="e">
        <f>Overview!#REF!</f>
        <v>#REF!</v>
      </c>
      <c r="L284" s="50" t="e">
        <f>K284/C284</f>
        <v>#REF!</v>
      </c>
      <c r="M284" s="59" t="n">
        <f>Overview!V283</f>
      </c>
      <c r="N284" s="50" t="e">
        <f>M284/C284</f>
        <v>#DIV/0!</v>
      </c>
      <c r="O284" s="59" t="n">
        <f>Overview!Y283</f>
      </c>
      <c r="P284" s="50" t="e">
        <f>O284/C284</f>
        <v>#DIV/0!</v>
      </c>
      <c r="Q284" s="17" t="e">
        <f>C284-E284</f>
        <v>#REF!</v>
      </c>
      <c r="R284" s="50" t="e">
        <f>Q284/$C284</f>
        <v>#REF!</v>
      </c>
    </row>
    <row r="285">
      <c r="C285" s="59" t="n">
        <f>Overview!C284</f>
      </c>
      <c r="D285" s="50" t="e">
        <f>F285+H285+J285+L285+N285+P285</f>
        <v>#REF!</v>
      </c>
      <c r="E285" s="59" t="e">
        <f>Overview!#REF!</f>
        <v>#REF!</v>
      </c>
      <c r="F285" s="50" t="e">
        <f>E285/C285</f>
        <v>#REF!</v>
      </c>
      <c r="G285" s="59" t="e">
        <f>Overview!#REF!</f>
        <v>#REF!</v>
      </c>
      <c r="H285" s="50" t="e">
        <f>G285/C285</f>
        <v>#REF!</v>
      </c>
      <c r="I285" s="59" t="n">
        <f>Overview!L284</f>
      </c>
      <c r="J285" s="50" t="e">
        <f>I285/C285</f>
        <v>#DIV/0!</v>
      </c>
      <c r="K285" s="59" t="e">
        <f>Overview!#REF!</f>
        <v>#REF!</v>
      </c>
      <c r="L285" s="50" t="e">
        <f>K285/C285</f>
        <v>#REF!</v>
      </c>
      <c r="M285" s="59" t="n">
        <f>Overview!V284</f>
      </c>
      <c r="N285" s="50" t="e">
        <f>M285/C285</f>
        <v>#DIV/0!</v>
      </c>
      <c r="O285" s="59" t="n">
        <f>Overview!Y284</f>
      </c>
      <c r="P285" s="50" t="e">
        <f>O285/C285</f>
        <v>#DIV/0!</v>
      </c>
      <c r="Q285" s="17" t="e">
        <f>C285-E285</f>
        <v>#REF!</v>
      </c>
      <c r="R285" s="50" t="e">
        <f>Q285/$C285</f>
        <v>#REF!</v>
      </c>
    </row>
    <row r="286">
      <c r="C286" s="59" t="n">
        <f>Overview!C285</f>
      </c>
      <c r="D286" s="50" t="e">
        <f>F286+H286+J286+L286+N286+P286</f>
        <v>#REF!</v>
      </c>
      <c r="E286" s="59" t="e">
        <f>Overview!#REF!</f>
        <v>#REF!</v>
      </c>
      <c r="F286" s="50" t="e">
        <f>E286/C286</f>
        <v>#REF!</v>
      </c>
      <c r="G286" s="59" t="e">
        <f>Overview!#REF!</f>
        <v>#REF!</v>
      </c>
      <c r="H286" s="50" t="e">
        <f>G286/C286</f>
        <v>#REF!</v>
      </c>
      <c r="I286" s="59" t="n">
        <f>Overview!L285</f>
      </c>
      <c r="J286" s="50" t="e">
        <f>I286/C286</f>
        <v>#DIV/0!</v>
      </c>
      <c r="K286" s="59" t="e">
        <f>Overview!#REF!</f>
        <v>#REF!</v>
      </c>
      <c r="L286" s="50" t="e">
        <f>K286/C286</f>
        <v>#REF!</v>
      </c>
      <c r="M286" s="59" t="n">
        <f>Overview!V285</f>
      </c>
      <c r="N286" s="50" t="e">
        <f>M286/C286</f>
        <v>#DIV/0!</v>
      </c>
      <c r="O286" s="59" t="n">
        <f>Overview!Y285</f>
      </c>
      <c r="P286" s="50" t="e">
        <f>O286/C286</f>
        <v>#DIV/0!</v>
      </c>
      <c r="Q286" s="17" t="e">
        <f>C286-E286</f>
        <v>#REF!</v>
      </c>
      <c r="R286" s="50" t="e">
        <f>Q286/$C286</f>
        <v>#REF!</v>
      </c>
    </row>
    <row r="287">
      <c r="C287" s="59" t="n">
        <f>Overview!C286</f>
      </c>
      <c r="D287" s="50" t="e">
        <f>F287+H287+J287+L287+N287+P287</f>
        <v>#REF!</v>
      </c>
      <c r="E287" s="59" t="e">
        <f>Overview!#REF!</f>
        <v>#REF!</v>
      </c>
      <c r="F287" s="50" t="e">
        <f>E287/C287</f>
        <v>#REF!</v>
      </c>
      <c r="G287" s="59" t="e">
        <f>Overview!#REF!</f>
        <v>#REF!</v>
      </c>
      <c r="H287" s="50" t="e">
        <f>G287/C287</f>
        <v>#REF!</v>
      </c>
      <c r="I287" s="59" t="n">
        <f>Overview!L286</f>
      </c>
      <c r="J287" s="50" t="e">
        <f>I287/C287</f>
        <v>#DIV/0!</v>
      </c>
      <c r="K287" s="59" t="e">
        <f>Overview!#REF!</f>
        <v>#REF!</v>
      </c>
      <c r="L287" s="50" t="e">
        <f>K287/C287</f>
        <v>#REF!</v>
      </c>
      <c r="M287" s="59" t="n">
        <f>Overview!V286</f>
      </c>
      <c r="N287" s="50" t="e">
        <f>M287/C287</f>
        <v>#DIV/0!</v>
      </c>
      <c r="O287" s="59" t="n">
        <f>Overview!Y286</f>
      </c>
      <c r="P287" s="50" t="e">
        <f>O287/C287</f>
        <v>#DIV/0!</v>
      </c>
      <c r="Q287" s="17" t="e">
        <f>C287-E287</f>
        <v>#REF!</v>
      </c>
      <c r="R287" s="50" t="e">
        <f>Q287/$C287</f>
        <v>#REF!</v>
      </c>
    </row>
    <row r="288">
      <c r="C288" s="59" t="n">
        <f>Overview!C287</f>
      </c>
      <c r="D288" s="50" t="e">
        <f>F288+H288+J288+L288+N288+P288</f>
        <v>#REF!</v>
      </c>
      <c r="E288" s="59" t="e">
        <f>Overview!#REF!</f>
        <v>#REF!</v>
      </c>
      <c r="F288" s="50" t="e">
        <f>E288/C288</f>
        <v>#REF!</v>
      </c>
      <c r="G288" s="59" t="e">
        <f>Overview!#REF!</f>
        <v>#REF!</v>
      </c>
      <c r="H288" s="50" t="e">
        <f>G288/C288</f>
        <v>#REF!</v>
      </c>
      <c r="I288" s="59" t="n">
        <f>Overview!L287</f>
      </c>
      <c r="J288" s="50" t="e">
        <f>I288/C288</f>
        <v>#DIV/0!</v>
      </c>
      <c r="K288" s="59" t="e">
        <f>Overview!#REF!</f>
        <v>#REF!</v>
      </c>
      <c r="L288" s="50" t="e">
        <f>K288/C288</f>
        <v>#REF!</v>
      </c>
      <c r="M288" s="59" t="n">
        <f>Overview!V287</f>
      </c>
      <c r="N288" s="50" t="e">
        <f>M288/C288</f>
        <v>#DIV/0!</v>
      </c>
      <c r="O288" s="59" t="n">
        <f>Overview!Y287</f>
      </c>
      <c r="P288" s="50" t="e">
        <f>O288/C288</f>
        <v>#DIV/0!</v>
      </c>
      <c r="Q288" s="17" t="e">
        <f>C288-E288</f>
        <v>#REF!</v>
      </c>
      <c r="R288" s="50" t="e">
        <f>Q288/$C288</f>
        <v>#REF!</v>
      </c>
    </row>
    <row r="289">
      <c r="C289" s="59" t="n">
        <f>Overview!C288</f>
      </c>
      <c r="D289" s="50" t="e">
        <f>F289+H289+J289+L289+N289+P289</f>
        <v>#REF!</v>
      </c>
      <c r="E289" s="59" t="e">
        <f>Overview!#REF!</f>
        <v>#REF!</v>
      </c>
      <c r="F289" s="50" t="e">
        <f>E289/C289</f>
        <v>#REF!</v>
      </c>
      <c r="G289" s="59" t="e">
        <f>Overview!#REF!</f>
        <v>#REF!</v>
      </c>
      <c r="H289" s="50" t="e">
        <f>G289/C289</f>
        <v>#REF!</v>
      </c>
      <c r="I289" s="59" t="n">
        <f>Overview!L288</f>
      </c>
      <c r="J289" s="50" t="e">
        <f>I289/C289</f>
        <v>#DIV/0!</v>
      </c>
      <c r="K289" s="59" t="e">
        <f>Overview!#REF!</f>
        <v>#REF!</v>
      </c>
      <c r="L289" s="50" t="e">
        <f>K289/C289</f>
        <v>#REF!</v>
      </c>
      <c r="M289" s="59" t="n">
        <f>Overview!V288</f>
      </c>
      <c r="N289" s="50" t="e">
        <f>M289/C289</f>
        <v>#DIV/0!</v>
      </c>
      <c r="O289" s="59" t="n">
        <f>Overview!Y288</f>
      </c>
      <c r="P289" s="50" t="e">
        <f>O289/C289</f>
        <v>#DIV/0!</v>
      </c>
      <c r="Q289" s="17" t="e">
        <f>C289-E289</f>
        <v>#REF!</v>
      </c>
      <c r="R289" s="50" t="e">
        <f>Q289/$C289</f>
        <v>#REF!</v>
      </c>
    </row>
    <row r="290">
      <c r="C290" s="59" t="n">
        <f>Overview!C289</f>
      </c>
      <c r="D290" s="50" t="e">
        <f>F290+H290+J290+L290+N290+P290</f>
        <v>#REF!</v>
      </c>
      <c r="E290" s="59" t="e">
        <f>Overview!#REF!</f>
        <v>#REF!</v>
      </c>
      <c r="F290" s="50" t="e">
        <f>E290/C290</f>
        <v>#REF!</v>
      </c>
      <c r="G290" s="59" t="e">
        <f>Overview!#REF!</f>
        <v>#REF!</v>
      </c>
      <c r="H290" s="50" t="e">
        <f>G290/C290</f>
        <v>#REF!</v>
      </c>
      <c r="I290" s="59" t="n">
        <f>Overview!L289</f>
      </c>
      <c r="J290" s="50" t="e">
        <f>I290/C290</f>
        <v>#DIV/0!</v>
      </c>
      <c r="K290" s="59" t="e">
        <f>Overview!#REF!</f>
        <v>#REF!</v>
      </c>
      <c r="L290" s="50" t="e">
        <f>K290/C290</f>
        <v>#REF!</v>
      </c>
      <c r="M290" s="59" t="n">
        <f>Overview!V289</f>
      </c>
      <c r="N290" s="50" t="e">
        <f>M290/C290</f>
        <v>#DIV/0!</v>
      </c>
      <c r="O290" s="59" t="n">
        <f>Overview!Y289</f>
      </c>
      <c r="P290" s="50" t="e">
        <f>O290/C290</f>
        <v>#DIV/0!</v>
      </c>
      <c r="Q290" s="17" t="e">
        <f>C290-E290</f>
        <v>#REF!</v>
      </c>
      <c r="R290" s="50" t="e">
        <f>Q290/$C290</f>
        <v>#REF!</v>
      </c>
    </row>
    <row r="291">
      <c r="C291" s="59" t="n">
        <f>Overview!C290</f>
      </c>
      <c r="D291" s="50" t="e">
        <f>F291+H291+J291+L291+N291+P291</f>
        <v>#REF!</v>
      </c>
      <c r="E291" s="59" t="e">
        <f>Overview!#REF!</f>
        <v>#REF!</v>
      </c>
      <c r="F291" s="50" t="e">
        <f>E291/C291</f>
        <v>#REF!</v>
      </c>
      <c r="G291" s="59" t="e">
        <f>Overview!#REF!</f>
        <v>#REF!</v>
      </c>
      <c r="H291" s="50" t="e">
        <f>G291/C291</f>
        <v>#REF!</v>
      </c>
      <c r="I291" s="59" t="n">
        <f>Overview!L290</f>
      </c>
      <c r="J291" s="50" t="e">
        <f>I291/C291</f>
        <v>#DIV/0!</v>
      </c>
      <c r="K291" s="59" t="e">
        <f>Overview!#REF!</f>
        <v>#REF!</v>
      </c>
      <c r="L291" s="50" t="e">
        <f>K291/C291</f>
        <v>#REF!</v>
      </c>
      <c r="M291" s="59" t="n">
        <f>Overview!V290</f>
      </c>
      <c r="N291" s="50" t="e">
        <f>M291/C291</f>
        <v>#DIV/0!</v>
      </c>
      <c r="O291" s="59" t="n">
        <f>Overview!Y290</f>
      </c>
      <c r="P291" s="50" t="e">
        <f>O291/C291</f>
        <v>#DIV/0!</v>
      </c>
      <c r="Q291" s="17" t="e">
        <f>C291-E291</f>
        <v>#REF!</v>
      </c>
      <c r="R291" s="50" t="e">
        <f>Q291/$C291</f>
        <v>#REF!</v>
      </c>
    </row>
    <row r="292">
      <c r="C292" s="59" t="n">
        <f>Overview!C291</f>
      </c>
      <c r="D292" s="50" t="e">
        <f>F292+H292+J292+L292+N292+P292</f>
        <v>#REF!</v>
      </c>
      <c r="E292" s="59" t="e">
        <f>Overview!#REF!</f>
        <v>#REF!</v>
      </c>
      <c r="F292" s="50" t="e">
        <f>E292/C292</f>
        <v>#REF!</v>
      </c>
      <c r="G292" s="59" t="e">
        <f>Overview!#REF!</f>
        <v>#REF!</v>
      </c>
      <c r="H292" s="50" t="e">
        <f>G292/C292</f>
        <v>#REF!</v>
      </c>
      <c r="I292" s="59" t="n">
        <f>Overview!L291</f>
      </c>
      <c r="J292" s="50" t="e">
        <f>I292/C292</f>
        <v>#DIV/0!</v>
      </c>
      <c r="K292" s="59" t="e">
        <f>Overview!#REF!</f>
        <v>#REF!</v>
      </c>
      <c r="L292" s="50" t="e">
        <f>K292/C292</f>
        <v>#REF!</v>
      </c>
      <c r="M292" s="59" t="n">
        <f>Overview!V291</f>
      </c>
      <c r="N292" s="50" t="e">
        <f>M292/C292</f>
        <v>#DIV/0!</v>
      </c>
      <c r="O292" s="59" t="n">
        <f>Overview!Y291</f>
      </c>
      <c r="P292" s="50" t="e">
        <f>O292/C292</f>
        <v>#DIV/0!</v>
      </c>
      <c r="Q292" s="17" t="e">
        <f>C292-E292</f>
        <v>#REF!</v>
      </c>
      <c r="R292" s="50" t="e">
        <f>Q292/$C292</f>
        <v>#REF!</v>
      </c>
    </row>
    <row r="293">
      <c r="C293" s="59" t="n">
        <f>Overview!C292</f>
      </c>
      <c r="D293" s="50" t="e">
        <f>F293+H293+J293+L293+N293+P293</f>
        <v>#REF!</v>
      </c>
      <c r="E293" s="59" t="e">
        <f>Overview!#REF!</f>
        <v>#REF!</v>
      </c>
      <c r="F293" s="50" t="e">
        <f>E293/C293</f>
        <v>#REF!</v>
      </c>
      <c r="G293" s="59" t="e">
        <f>Overview!#REF!</f>
        <v>#REF!</v>
      </c>
      <c r="H293" s="50" t="e">
        <f>G293/C293</f>
        <v>#REF!</v>
      </c>
      <c r="I293" s="59" t="n">
        <f>Overview!L292</f>
      </c>
      <c r="J293" s="50" t="e">
        <f>I293/C293</f>
        <v>#DIV/0!</v>
      </c>
      <c r="K293" s="59" t="e">
        <f>Overview!#REF!</f>
        <v>#REF!</v>
      </c>
      <c r="L293" s="50" t="e">
        <f>K293/C293</f>
        <v>#REF!</v>
      </c>
      <c r="M293" s="59" t="n">
        <f>Overview!V292</f>
      </c>
      <c r="N293" s="50" t="e">
        <f>M293/C293</f>
        <v>#DIV/0!</v>
      </c>
      <c r="O293" s="59" t="n">
        <f>Overview!Y292</f>
      </c>
      <c r="P293" s="50" t="e">
        <f>O293/C293</f>
        <v>#DIV/0!</v>
      </c>
      <c r="Q293" s="17" t="e">
        <f>C293-E293</f>
        <v>#REF!</v>
      </c>
      <c r="R293" s="50" t="e">
        <f>Q293/$C293</f>
        <v>#REF!</v>
      </c>
    </row>
    <row r="294">
      <c r="C294" s="59" t="n">
        <f>Overview!C293</f>
      </c>
      <c r="D294" s="50" t="e">
        <f>F294+H294+J294+L294+N294+P294</f>
        <v>#REF!</v>
      </c>
      <c r="E294" s="59" t="e">
        <f>Overview!#REF!</f>
        <v>#REF!</v>
      </c>
      <c r="F294" s="50" t="e">
        <f>E294/C294</f>
        <v>#REF!</v>
      </c>
      <c r="G294" s="59" t="e">
        <f>Overview!#REF!</f>
        <v>#REF!</v>
      </c>
      <c r="H294" s="50" t="e">
        <f>G294/C294</f>
        <v>#REF!</v>
      </c>
      <c r="I294" s="59" t="n">
        <f>Overview!L293</f>
      </c>
      <c r="J294" s="50" t="e">
        <f>I294/C294</f>
        <v>#DIV/0!</v>
      </c>
      <c r="K294" s="59" t="e">
        <f>Overview!#REF!</f>
        <v>#REF!</v>
      </c>
      <c r="L294" s="50" t="e">
        <f>K294/C294</f>
        <v>#REF!</v>
      </c>
      <c r="M294" s="59" t="n">
        <f>Overview!V293</f>
      </c>
      <c r="N294" s="50" t="e">
        <f>M294/C294</f>
        <v>#DIV/0!</v>
      </c>
      <c r="O294" s="59" t="n">
        <f>Overview!Y293</f>
      </c>
      <c r="P294" s="50" t="e">
        <f>O294/C294</f>
        <v>#DIV/0!</v>
      </c>
      <c r="Q294" s="17" t="e">
        <f>C294-E294</f>
        <v>#REF!</v>
      </c>
      <c r="R294" s="50" t="e">
        <f>Q294/$C294</f>
        <v>#REF!</v>
      </c>
    </row>
    <row r="295">
      <c r="C295" s="59" t="n">
        <f>Overview!C294</f>
      </c>
      <c r="D295" s="50" t="e">
        <f>F295+H295+J295+L295+N295+P295</f>
        <v>#REF!</v>
      </c>
      <c r="E295" s="59" t="e">
        <f>Overview!#REF!</f>
        <v>#REF!</v>
      </c>
      <c r="F295" s="50" t="e">
        <f>E295/C295</f>
        <v>#REF!</v>
      </c>
      <c r="G295" s="59" t="e">
        <f>Overview!#REF!</f>
        <v>#REF!</v>
      </c>
      <c r="H295" s="50" t="e">
        <f>G295/C295</f>
        <v>#REF!</v>
      </c>
      <c r="I295" s="59" t="n">
        <f>Overview!L294</f>
      </c>
      <c r="J295" s="50" t="e">
        <f>I295/C295</f>
        <v>#DIV/0!</v>
      </c>
      <c r="K295" s="59" t="e">
        <f>Overview!#REF!</f>
        <v>#REF!</v>
      </c>
      <c r="L295" s="50" t="e">
        <f>K295/C295</f>
        <v>#REF!</v>
      </c>
      <c r="M295" s="59" t="n">
        <f>Overview!V294</f>
      </c>
      <c r="N295" s="50" t="e">
        <f>M295/C295</f>
        <v>#DIV/0!</v>
      </c>
      <c r="O295" s="59" t="n">
        <f>Overview!Y294</f>
      </c>
      <c r="P295" s="50" t="e">
        <f>O295/C295</f>
        <v>#DIV/0!</v>
      </c>
      <c r="Q295" s="17" t="e">
        <f>C295-E295</f>
        <v>#REF!</v>
      </c>
      <c r="R295" s="50" t="e">
        <f>Q295/$C295</f>
        <v>#REF!</v>
      </c>
    </row>
    <row r="296">
      <c r="C296" s="59" t="n">
        <f>Overview!C295</f>
      </c>
      <c r="D296" s="50" t="e">
        <f>F296+H296+J296+L296+N296+P296</f>
        <v>#REF!</v>
      </c>
      <c r="E296" s="59" t="e">
        <f>Overview!#REF!</f>
        <v>#REF!</v>
      </c>
      <c r="F296" s="50" t="e">
        <f>E296/C296</f>
        <v>#REF!</v>
      </c>
      <c r="G296" s="59" t="e">
        <f>Overview!#REF!</f>
        <v>#REF!</v>
      </c>
      <c r="H296" s="50" t="e">
        <f>G296/C296</f>
        <v>#REF!</v>
      </c>
      <c r="I296" s="59" t="n">
        <f>Overview!L295</f>
      </c>
      <c r="J296" s="50" t="e">
        <f>I296/C296</f>
        <v>#DIV/0!</v>
      </c>
      <c r="K296" s="59" t="e">
        <f>Overview!#REF!</f>
        <v>#REF!</v>
      </c>
      <c r="L296" s="50" t="e">
        <f>K296/C296</f>
        <v>#REF!</v>
      </c>
      <c r="M296" s="59" t="n">
        <f>Overview!V295</f>
      </c>
      <c r="N296" s="50" t="e">
        <f>M296/C296</f>
        <v>#DIV/0!</v>
      </c>
      <c r="O296" s="59" t="n">
        <f>Overview!Y295</f>
      </c>
      <c r="P296" s="50" t="e">
        <f>O296/C296</f>
        <v>#DIV/0!</v>
      </c>
      <c r="Q296" s="17" t="e">
        <f>C296-E296</f>
        <v>#REF!</v>
      </c>
      <c r="R296" s="50" t="e">
        <f>Q296/$C296</f>
        <v>#REF!</v>
      </c>
    </row>
    <row r="297">
      <c r="C297" s="59" t="n">
        <f>Overview!C296</f>
      </c>
      <c r="D297" s="50" t="e">
        <f>F297+H297+J297+L297+N297+P297</f>
        <v>#REF!</v>
      </c>
      <c r="E297" s="59" t="e">
        <f>Overview!#REF!</f>
        <v>#REF!</v>
      </c>
      <c r="F297" s="50" t="e">
        <f>E297/C297</f>
        <v>#REF!</v>
      </c>
      <c r="G297" s="59" t="e">
        <f>Overview!#REF!</f>
        <v>#REF!</v>
      </c>
      <c r="H297" s="50" t="e">
        <f>G297/C297</f>
        <v>#REF!</v>
      </c>
      <c r="I297" s="59" t="n">
        <f>Overview!L296</f>
      </c>
      <c r="J297" s="50" t="e">
        <f>I297/C297</f>
        <v>#DIV/0!</v>
      </c>
      <c r="K297" s="59" t="e">
        <f>Overview!#REF!</f>
        <v>#REF!</v>
      </c>
      <c r="L297" s="50" t="e">
        <f>K297/C297</f>
        <v>#REF!</v>
      </c>
      <c r="M297" s="59" t="n">
        <f>Overview!V296</f>
      </c>
      <c r="N297" s="50" t="e">
        <f>M297/C297</f>
        <v>#DIV/0!</v>
      </c>
      <c r="O297" s="59" t="n">
        <f>Overview!Y296</f>
      </c>
      <c r="P297" s="50" t="e">
        <f>O297/C297</f>
        <v>#DIV/0!</v>
      </c>
      <c r="Q297" s="17" t="e">
        <f>C297-E297</f>
        <v>#REF!</v>
      </c>
      <c r="R297" s="50" t="e">
        <f>Q297/$C297</f>
        <v>#REF!</v>
      </c>
    </row>
    <row r="298">
      <c r="C298" s="59" t="n">
        <f>Overview!C297</f>
      </c>
      <c r="D298" s="50" t="e">
        <f>F298+H298+J298+L298+N298+P298</f>
        <v>#REF!</v>
      </c>
      <c r="E298" s="59" t="e">
        <f>Overview!#REF!</f>
        <v>#REF!</v>
      </c>
      <c r="F298" s="50" t="e">
        <f>E298/C298</f>
        <v>#REF!</v>
      </c>
      <c r="G298" s="59" t="e">
        <f>Overview!#REF!</f>
        <v>#REF!</v>
      </c>
      <c r="H298" s="50" t="e">
        <f>G298/C298</f>
        <v>#REF!</v>
      </c>
      <c r="I298" s="59" t="n">
        <f>Overview!L297</f>
      </c>
      <c r="J298" s="50" t="e">
        <f>I298/C298</f>
        <v>#DIV/0!</v>
      </c>
      <c r="K298" s="59" t="e">
        <f>Overview!#REF!</f>
        <v>#REF!</v>
      </c>
      <c r="L298" s="50" t="e">
        <f>K298/C298</f>
        <v>#REF!</v>
      </c>
      <c r="M298" s="59" t="n">
        <f>Overview!V297</f>
      </c>
      <c r="N298" s="50" t="e">
        <f>M298/C298</f>
        <v>#DIV/0!</v>
      </c>
      <c r="O298" s="59" t="n">
        <f>Overview!Y297</f>
      </c>
      <c r="P298" s="50" t="e">
        <f>O298/C298</f>
        <v>#DIV/0!</v>
      </c>
      <c r="Q298" s="17" t="e">
        <f>C298-E298</f>
        <v>#REF!</v>
      </c>
      <c r="R298" s="50" t="e">
        <f>Q298/$C298</f>
        <v>#REF!</v>
      </c>
    </row>
    <row r="299">
      <c r="C299" s="59" t="n">
        <f>Overview!C298</f>
      </c>
      <c r="D299" s="50" t="e">
        <f>F299+H299+J299+L299+N299+P299</f>
        <v>#REF!</v>
      </c>
      <c r="E299" s="59" t="e">
        <f>Overview!#REF!</f>
        <v>#REF!</v>
      </c>
      <c r="F299" s="50" t="e">
        <f>E299/C299</f>
        <v>#REF!</v>
      </c>
      <c r="G299" s="59" t="e">
        <f>Overview!#REF!</f>
        <v>#REF!</v>
      </c>
      <c r="H299" s="50" t="e">
        <f>G299/C299</f>
        <v>#REF!</v>
      </c>
      <c r="I299" s="59" t="n">
        <f>Overview!L298</f>
      </c>
      <c r="J299" s="50" t="e">
        <f>I299/C299</f>
        <v>#DIV/0!</v>
      </c>
      <c r="K299" s="59" t="e">
        <f>Overview!#REF!</f>
        <v>#REF!</v>
      </c>
      <c r="L299" s="50" t="e">
        <f>K299/C299</f>
        <v>#REF!</v>
      </c>
      <c r="M299" s="59" t="n">
        <f>Overview!V298</f>
      </c>
      <c r="N299" s="50" t="e">
        <f>M299/C299</f>
        <v>#DIV/0!</v>
      </c>
      <c r="O299" s="59" t="n">
        <f>Overview!Y298</f>
      </c>
      <c r="P299" s="50" t="e">
        <f>O299/C299</f>
        <v>#DIV/0!</v>
      </c>
      <c r="Q299" s="17" t="e">
        <f>C299-E299</f>
        <v>#REF!</v>
      </c>
      <c r="R299" s="50" t="e">
        <f>Q299/$C299</f>
        <v>#REF!</v>
      </c>
    </row>
    <row r="300">
      <c r="C300" s="59" t="n">
        <f>Overview!C299</f>
      </c>
      <c r="D300" s="50" t="e">
        <f>F300+H300+J300+L300+N300+P300</f>
        <v>#REF!</v>
      </c>
      <c r="E300" s="59" t="e">
        <f>Overview!#REF!</f>
        <v>#REF!</v>
      </c>
      <c r="F300" s="50" t="e">
        <f>E300/C300</f>
        <v>#REF!</v>
      </c>
      <c r="G300" s="59" t="e">
        <f>Overview!#REF!</f>
        <v>#REF!</v>
      </c>
      <c r="H300" s="50" t="e">
        <f>G300/C300</f>
        <v>#REF!</v>
      </c>
      <c r="I300" s="59" t="n">
        <f>Overview!L299</f>
      </c>
      <c r="J300" s="50" t="e">
        <f>I300/C300</f>
        <v>#DIV/0!</v>
      </c>
      <c r="K300" s="59" t="e">
        <f>Overview!#REF!</f>
        <v>#REF!</v>
      </c>
      <c r="L300" s="50" t="e">
        <f>K300/C300</f>
        <v>#REF!</v>
      </c>
      <c r="M300" s="59" t="n">
        <f>Overview!V299</f>
      </c>
      <c r="N300" s="50" t="e">
        <f>M300/C300</f>
        <v>#DIV/0!</v>
      </c>
      <c r="O300" s="59" t="n">
        <f>Overview!Y299</f>
      </c>
      <c r="P300" s="50" t="e">
        <f>O300/C300</f>
        <v>#DIV/0!</v>
      </c>
      <c r="Q300" s="17" t="e">
        <f>C300-E300</f>
        <v>#REF!</v>
      </c>
      <c r="R300" s="50" t="e">
        <f>Q300/$C300</f>
        <v>#REF!</v>
      </c>
    </row>
    <row r="301">
      <c r="C301" s="59" t="n">
        <f>Overview!C300</f>
      </c>
      <c r="D301" s="50" t="e">
        <f>F301+H301+J301+L301+N301+P301</f>
        <v>#REF!</v>
      </c>
      <c r="E301" s="59" t="e">
        <f>Overview!#REF!</f>
        <v>#REF!</v>
      </c>
      <c r="F301" s="50" t="e">
        <f>E301/C301</f>
        <v>#REF!</v>
      </c>
      <c r="G301" s="59" t="e">
        <f>Overview!#REF!</f>
        <v>#REF!</v>
      </c>
      <c r="H301" s="50" t="e">
        <f>G301/C301</f>
        <v>#REF!</v>
      </c>
      <c r="I301" s="59" t="n">
        <f>Overview!L300</f>
      </c>
      <c r="J301" s="50" t="e">
        <f>I301/C301</f>
        <v>#DIV/0!</v>
      </c>
      <c r="K301" s="59" t="e">
        <f>Overview!#REF!</f>
        <v>#REF!</v>
      </c>
      <c r="L301" s="50" t="e">
        <f>K301/C301</f>
        <v>#REF!</v>
      </c>
      <c r="M301" s="59" t="n">
        <f>Overview!V300</f>
      </c>
      <c r="N301" s="50" t="e">
        <f>M301/C301</f>
        <v>#DIV/0!</v>
      </c>
      <c r="O301" s="59" t="n">
        <f>Overview!Y300</f>
      </c>
      <c r="P301" s="50" t="e">
        <f>O301/C301</f>
        <v>#DIV/0!</v>
      </c>
      <c r="Q301" s="17" t="e">
        <f>C301-E301</f>
        <v>#REF!</v>
      </c>
      <c r="R301" s="50" t="e">
        <f>Q301/$C301</f>
        <v>#REF!</v>
      </c>
    </row>
    <row r="302">
      <c r="C302" s="59" t="n">
        <f>Overview!C301</f>
      </c>
      <c r="D302" s="50" t="e">
        <f>F302+H302+J302+L302+N302+P302</f>
        <v>#REF!</v>
      </c>
      <c r="E302" s="59" t="e">
        <f>Overview!#REF!</f>
        <v>#REF!</v>
      </c>
      <c r="F302" s="50" t="e">
        <f>E302/C302</f>
        <v>#REF!</v>
      </c>
      <c r="G302" s="59" t="e">
        <f>Overview!#REF!</f>
        <v>#REF!</v>
      </c>
      <c r="H302" s="50" t="e">
        <f>G302/C302</f>
        <v>#REF!</v>
      </c>
      <c r="I302" s="59" t="n">
        <f>Overview!L301</f>
      </c>
      <c r="J302" s="50" t="e">
        <f>I302/C302</f>
        <v>#DIV/0!</v>
      </c>
      <c r="K302" s="59" t="e">
        <f>Overview!#REF!</f>
        <v>#REF!</v>
      </c>
      <c r="L302" s="50" t="e">
        <f>K302/C302</f>
        <v>#REF!</v>
      </c>
      <c r="M302" s="59" t="n">
        <f>Overview!V301</f>
      </c>
      <c r="N302" s="50" t="e">
        <f>M302/C302</f>
        <v>#DIV/0!</v>
      </c>
      <c r="O302" s="59" t="n">
        <f>Overview!Y301</f>
      </c>
      <c r="P302" s="50" t="e">
        <f>O302/C302</f>
        <v>#DIV/0!</v>
      </c>
      <c r="Q302" s="17" t="e">
        <f>C302-E302</f>
        <v>#REF!</v>
      </c>
      <c r="R302" s="50" t="e">
        <f>Q302/$C302</f>
        <v>#REF!</v>
      </c>
    </row>
    <row r="303">
      <c r="C303" s="59" t="n">
        <f>Overview!C302</f>
      </c>
      <c r="D303" s="50" t="e">
        <f>F303+H303+J303+L303+N303+P303</f>
        <v>#REF!</v>
      </c>
      <c r="E303" s="59" t="e">
        <f>Overview!#REF!</f>
        <v>#REF!</v>
      </c>
      <c r="F303" s="50" t="e">
        <f>E303/C303</f>
        <v>#REF!</v>
      </c>
      <c r="G303" s="59" t="e">
        <f>Overview!#REF!</f>
        <v>#REF!</v>
      </c>
      <c r="H303" s="50" t="e">
        <f>G303/C303</f>
        <v>#REF!</v>
      </c>
      <c r="I303" s="59" t="n">
        <f>Overview!L302</f>
      </c>
      <c r="J303" s="50" t="e">
        <f>I303/C303</f>
        <v>#DIV/0!</v>
      </c>
      <c r="K303" s="59" t="e">
        <f>Overview!#REF!</f>
        <v>#REF!</v>
      </c>
      <c r="L303" s="50" t="e">
        <f>K303/C303</f>
        <v>#REF!</v>
      </c>
      <c r="M303" s="59" t="n">
        <f>Overview!V302</f>
      </c>
      <c r="N303" s="50" t="e">
        <f>M303/C303</f>
        <v>#DIV/0!</v>
      </c>
      <c r="O303" s="59" t="n">
        <f>Overview!Y302</f>
      </c>
      <c r="P303" s="50" t="e">
        <f>O303/C303</f>
        <v>#DIV/0!</v>
      </c>
      <c r="Q303" s="17" t="e">
        <f>C303-E303</f>
        <v>#REF!</v>
      </c>
      <c r="R303" s="50" t="e">
        <f>Q303/$C303</f>
        <v>#REF!</v>
      </c>
    </row>
    <row r="304">
      <c r="C304" s="59" t="n">
        <f>Overview!C303</f>
      </c>
      <c r="D304" s="50" t="e">
        <f>F304+H304+J304+L304+N304+P304</f>
        <v>#REF!</v>
      </c>
      <c r="E304" s="59" t="e">
        <f>Overview!#REF!</f>
        <v>#REF!</v>
      </c>
      <c r="F304" s="50" t="e">
        <f>E304/C304</f>
        <v>#REF!</v>
      </c>
      <c r="G304" s="59" t="e">
        <f>Overview!#REF!</f>
        <v>#REF!</v>
      </c>
      <c r="H304" s="50" t="e">
        <f>G304/C304</f>
        <v>#REF!</v>
      </c>
      <c r="I304" s="59" t="n">
        <f>Overview!L303</f>
      </c>
      <c r="J304" s="50" t="e">
        <f>I304/C304</f>
        <v>#DIV/0!</v>
      </c>
      <c r="K304" s="59" t="e">
        <f>Overview!#REF!</f>
        <v>#REF!</v>
      </c>
      <c r="L304" s="50" t="e">
        <f>K304/C304</f>
        <v>#REF!</v>
      </c>
      <c r="M304" s="59" t="n">
        <f>Overview!V303</f>
      </c>
      <c r="N304" s="50" t="e">
        <f>M304/C304</f>
        <v>#DIV/0!</v>
      </c>
      <c r="O304" s="59" t="n">
        <f>Overview!Y303</f>
      </c>
      <c r="P304" s="50" t="e">
        <f>O304/C304</f>
        <v>#DIV/0!</v>
      </c>
      <c r="Q304" s="17" t="e">
        <f>C304-E304</f>
        <v>#REF!</v>
      </c>
      <c r="R304" s="50" t="e">
        <f>Q304/$C304</f>
        <v>#REF!</v>
      </c>
    </row>
    <row r="305">
      <c r="C305" s="59" t="n">
        <f>Overview!C304</f>
      </c>
      <c r="D305" s="50" t="e">
        <f>F305+H305+J305+L305+N305+P305</f>
        <v>#REF!</v>
      </c>
      <c r="E305" s="59" t="e">
        <f>Overview!#REF!</f>
        <v>#REF!</v>
      </c>
      <c r="F305" s="50" t="e">
        <f>E305/C305</f>
        <v>#REF!</v>
      </c>
      <c r="G305" s="59" t="e">
        <f>Overview!#REF!</f>
        <v>#REF!</v>
      </c>
      <c r="H305" s="50" t="e">
        <f>G305/C305</f>
        <v>#REF!</v>
      </c>
      <c r="I305" s="59" t="n">
        <f>Overview!L304</f>
      </c>
      <c r="J305" s="50" t="e">
        <f>I305/C305</f>
        <v>#DIV/0!</v>
      </c>
      <c r="K305" s="59" t="e">
        <f>Overview!#REF!</f>
        <v>#REF!</v>
      </c>
      <c r="L305" s="50" t="e">
        <f>K305/C305</f>
        <v>#REF!</v>
      </c>
      <c r="M305" s="59" t="n">
        <f>Overview!V304</f>
      </c>
      <c r="N305" s="50" t="e">
        <f>M305/C305</f>
        <v>#DIV/0!</v>
      </c>
      <c r="O305" s="59" t="n">
        <f>Overview!Y304</f>
      </c>
      <c r="P305" s="50" t="e">
        <f>O305/C305</f>
        <v>#DIV/0!</v>
      </c>
      <c r="Q305" s="17" t="e">
        <f>C305-E305</f>
        <v>#REF!</v>
      </c>
      <c r="R305" s="50" t="e">
        <f>Q305/$C305</f>
        <v>#REF!</v>
      </c>
    </row>
    <row r="306">
      <c r="C306" s="59" t="n">
        <f>Overview!C305</f>
      </c>
      <c r="D306" s="50" t="e">
        <f>F306+H306+J306+L306+N306+P306</f>
        <v>#REF!</v>
      </c>
      <c r="E306" s="59" t="e">
        <f>Overview!#REF!</f>
        <v>#REF!</v>
      </c>
      <c r="F306" s="50" t="e">
        <f>E306/C306</f>
        <v>#REF!</v>
      </c>
      <c r="G306" s="59" t="e">
        <f>Overview!#REF!</f>
        <v>#REF!</v>
      </c>
      <c r="H306" s="50" t="e">
        <f>G306/C306</f>
        <v>#REF!</v>
      </c>
      <c r="I306" s="59" t="n">
        <f>Overview!L305</f>
      </c>
      <c r="J306" s="50" t="e">
        <f>I306/C306</f>
        <v>#DIV/0!</v>
      </c>
      <c r="K306" s="59" t="e">
        <f>Overview!#REF!</f>
        <v>#REF!</v>
      </c>
      <c r="L306" s="50" t="e">
        <f>K306/C306</f>
        <v>#REF!</v>
      </c>
      <c r="M306" s="59" t="n">
        <f>Overview!V305</f>
      </c>
      <c r="N306" s="50" t="e">
        <f>M306/C306</f>
        <v>#DIV/0!</v>
      </c>
      <c r="O306" s="59" t="n">
        <f>Overview!Y305</f>
      </c>
      <c r="P306" s="50" t="e">
        <f>O306/C306</f>
        <v>#DIV/0!</v>
      </c>
      <c r="Q306" s="17" t="e">
        <f>C306-E306</f>
        <v>#REF!</v>
      </c>
      <c r="R306" s="50" t="e">
        <f>Q306/$C306</f>
        <v>#REF!</v>
      </c>
    </row>
    <row r="307">
      <c r="C307" s="59" t="n">
        <f>Overview!C306</f>
      </c>
      <c r="D307" s="50" t="e">
        <f>F307+H307+J307+L307+N307+P307</f>
        <v>#REF!</v>
      </c>
      <c r="E307" s="59" t="e">
        <f>Overview!#REF!</f>
        <v>#REF!</v>
      </c>
      <c r="F307" s="50" t="e">
        <f>E307/C307</f>
        <v>#REF!</v>
      </c>
      <c r="G307" s="59" t="e">
        <f>Overview!#REF!</f>
        <v>#REF!</v>
      </c>
      <c r="H307" s="50" t="e">
        <f>G307/C307</f>
        <v>#REF!</v>
      </c>
      <c r="I307" s="59" t="n">
        <f>Overview!L306</f>
      </c>
      <c r="J307" s="50" t="e">
        <f>I307/C307</f>
        <v>#DIV/0!</v>
      </c>
      <c r="K307" s="59" t="e">
        <f>Overview!#REF!</f>
        <v>#REF!</v>
      </c>
      <c r="L307" s="50" t="e">
        <f>K307/C307</f>
        <v>#REF!</v>
      </c>
      <c r="M307" s="59" t="n">
        <f>Overview!V306</f>
      </c>
      <c r="N307" s="50" t="e">
        <f>M307/C307</f>
        <v>#DIV/0!</v>
      </c>
      <c r="O307" s="59" t="n">
        <f>Overview!Y306</f>
      </c>
      <c r="P307" s="50" t="e">
        <f>O307/C307</f>
        <v>#DIV/0!</v>
      </c>
      <c r="Q307" s="17" t="e">
        <f>C307-E307</f>
        <v>#REF!</v>
      </c>
      <c r="R307" s="50" t="e">
        <f>Q307/$C307</f>
        <v>#REF!</v>
      </c>
    </row>
    <row r="308">
      <c r="C308" s="59" t="n">
        <f>Overview!C307</f>
      </c>
      <c r="D308" s="50" t="e">
        <f>F308+H308+J308+L308+N308+P308</f>
        <v>#REF!</v>
      </c>
      <c r="E308" s="59" t="e">
        <f>Overview!#REF!</f>
        <v>#REF!</v>
      </c>
      <c r="F308" s="50" t="e">
        <f>E308/C308</f>
        <v>#REF!</v>
      </c>
      <c r="G308" s="59" t="e">
        <f>Overview!#REF!</f>
        <v>#REF!</v>
      </c>
      <c r="H308" s="50" t="e">
        <f>G308/C308</f>
        <v>#REF!</v>
      </c>
      <c r="I308" s="59" t="n">
        <f>Overview!L307</f>
      </c>
      <c r="J308" s="50" t="e">
        <f>I308/C308</f>
        <v>#DIV/0!</v>
      </c>
      <c r="K308" s="59" t="e">
        <f>Overview!#REF!</f>
        <v>#REF!</v>
      </c>
      <c r="L308" s="50" t="e">
        <f>K308/C308</f>
        <v>#REF!</v>
      </c>
      <c r="M308" s="59" t="n">
        <f>Overview!V307</f>
      </c>
      <c r="N308" s="50" t="e">
        <f>M308/C308</f>
        <v>#DIV/0!</v>
      </c>
      <c r="O308" s="59" t="n">
        <f>Overview!Y307</f>
      </c>
      <c r="P308" s="50" t="e">
        <f>O308/C308</f>
        <v>#DIV/0!</v>
      </c>
      <c r="Q308" s="17" t="e">
        <f>C308-E308</f>
        <v>#REF!</v>
      </c>
      <c r="R308" s="50" t="e">
        <f>Q308/$C308</f>
        <v>#REF!</v>
      </c>
    </row>
    <row r="309">
      <c r="C309" s="59" t="n">
        <f>Overview!C308</f>
      </c>
      <c r="D309" s="50" t="e">
        <f>F309+H309+J309+L309+N309+P309</f>
        <v>#REF!</v>
      </c>
      <c r="E309" s="59" t="e">
        <f>Overview!#REF!</f>
        <v>#REF!</v>
      </c>
      <c r="F309" s="50" t="e">
        <f>E309/C309</f>
        <v>#REF!</v>
      </c>
      <c r="G309" s="59" t="e">
        <f>Overview!#REF!</f>
        <v>#REF!</v>
      </c>
      <c r="H309" s="50" t="e">
        <f>G309/C309</f>
        <v>#REF!</v>
      </c>
      <c r="I309" s="59" t="n">
        <f>Overview!L308</f>
      </c>
      <c r="J309" s="50" t="e">
        <f>I309/C309</f>
        <v>#DIV/0!</v>
      </c>
      <c r="K309" s="59" t="e">
        <f>Overview!#REF!</f>
        <v>#REF!</v>
      </c>
      <c r="L309" s="50" t="e">
        <f>K309/C309</f>
        <v>#REF!</v>
      </c>
      <c r="M309" s="59" t="n">
        <f>Overview!V308</f>
      </c>
      <c r="N309" s="50" t="e">
        <f>M309/C309</f>
        <v>#DIV/0!</v>
      </c>
      <c r="O309" s="59" t="n">
        <f>Overview!Y308</f>
      </c>
      <c r="P309" s="50" t="e">
        <f>O309/C309</f>
        <v>#DIV/0!</v>
      </c>
      <c r="Q309" s="17" t="e">
        <f>C309-E309</f>
        <v>#REF!</v>
      </c>
      <c r="R309" s="50" t="e">
        <f>Q309/$C309</f>
        <v>#REF!</v>
      </c>
    </row>
    <row r="310">
      <c r="C310" s="59" t="n">
        <f>Overview!C309</f>
      </c>
      <c r="D310" s="50" t="e">
        <f>F310+H310+J310+L310+N310+P310</f>
        <v>#REF!</v>
      </c>
      <c r="E310" s="59" t="e">
        <f>Overview!#REF!</f>
        <v>#REF!</v>
      </c>
      <c r="F310" s="50" t="e">
        <f>E310/C310</f>
        <v>#REF!</v>
      </c>
      <c r="G310" s="59" t="e">
        <f>Overview!#REF!</f>
        <v>#REF!</v>
      </c>
      <c r="H310" s="50" t="e">
        <f>G310/C310</f>
        <v>#REF!</v>
      </c>
      <c r="I310" s="59" t="n">
        <f>Overview!L309</f>
      </c>
      <c r="J310" s="50" t="e">
        <f>I310/C310</f>
        <v>#DIV/0!</v>
      </c>
      <c r="K310" s="59" t="e">
        <f>Overview!#REF!</f>
        <v>#REF!</v>
      </c>
      <c r="L310" s="50" t="e">
        <f>K310/C310</f>
        <v>#REF!</v>
      </c>
      <c r="M310" s="59" t="n">
        <f>Overview!V309</f>
      </c>
      <c r="N310" s="50" t="e">
        <f>M310/C310</f>
        <v>#DIV/0!</v>
      </c>
      <c r="O310" s="59" t="n">
        <f>Overview!Y309</f>
      </c>
      <c r="P310" s="50" t="e">
        <f>O310/C310</f>
        <v>#DIV/0!</v>
      </c>
      <c r="Q310" s="17" t="e">
        <f>C310-E310</f>
        <v>#REF!</v>
      </c>
      <c r="R310" s="50" t="e">
        <f>Q310/$C310</f>
        <v>#REF!</v>
      </c>
    </row>
    <row r="311">
      <c r="C311" s="59" t="n">
        <f>Overview!C310</f>
      </c>
      <c r="D311" s="50" t="e">
        <f>F311+H311+J311+L311+N311+P311</f>
        <v>#REF!</v>
      </c>
      <c r="E311" s="59" t="e">
        <f>Overview!#REF!</f>
        <v>#REF!</v>
      </c>
      <c r="F311" s="50" t="e">
        <f>E311/C311</f>
        <v>#REF!</v>
      </c>
      <c r="G311" s="59" t="e">
        <f>Overview!#REF!</f>
        <v>#REF!</v>
      </c>
      <c r="H311" s="50" t="e">
        <f>G311/C311</f>
        <v>#REF!</v>
      </c>
      <c r="I311" s="59" t="n">
        <f>Overview!L310</f>
      </c>
      <c r="J311" s="50" t="e">
        <f>I311/C311</f>
        <v>#DIV/0!</v>
      </c>
      <c r="K311" s="59" t="e">
        <f>Overview!#REF!</f>
        <v>#REF!</v>
      </c>
      <c r="L311" s="50" t="e">
        <f>K311/C311</f>
        <v>#REF!</v>
      </c>
      <c r="M311" s="59" t="n">
        <f>Overview!V310</f>
      </c>
      <c r="N311" s="50" t="e">
        <f>M311/C311</f>
        <v>#DIV/0!</v>
      </c>
      <c r="O311" s="59" t="n">
        <f>Overview!Y310</f>
      </c>
      <c r="P311" s="50" t="e">
        <f>O311/C311</f>
        <v>#DIV/0!</v>
      </c>
      <c r="Q311" s="17" t="e">
        <f>C311-E311</f>
        <v>#REF!</v>
      </c>
      <c r="R311" s="50" t="e">
        <f>Q311/$C311</f>
        <v>#REF!</v>
      </c>
    </row>
    <row r="312">
      <c r="C312" s="59" t="n">
        <f>Overview!C311</f>
      </c>
      <c r="D312" s="50" t="e">
        <f>F312+H312+J312+L312+N312+P312</f>
        <v>#REF!</v>
      </c>
      <c r="E312" s="59" t="e">
        <f>Overview!#REF!</f>
        <v>#REF!</v>
      </c>
      <c r="F312" s="50" t="e">
        <f>E312/C312</f>
        <v>#REF!</v>
      </c>
      <c r="G312" s="59" t="e">
        <f>Overview!#REF!</f>
        <v>#REF!</v>
      </c>
      <c r="H312" s="50" t="e">
        <f>G312/C312</f>
        <v>#REF!</v>
      </c>
      <c r="I312" s="59" t="n">
        <f>Overview!L311</f>
      </c>
      <c r="J312" s="50" t="e">
        <f>I312/C312</f>
        <v>#DIV/0!</v>
      </c>
      <c r="K312" s="59" t="e">
        <f>Overview!#REF!</f>
        <v>#REF!</v>
      </c>
      <c r="L312" s="50" t="e">
        <f>K312/C312</f>
        <v>#REF!</v>
      </c>
      <c r="M312" s="59" t="n">
        <f>Overview!V311</f>
      </c>
      <c r="N312" s="50" t="e">
        <f>M312/C312</f>
        <v>#DIV/0!</v>
      </c>
      <c r="O312" s="59" t="n">
        <f>Overview!Y311</f>
      </c>
      <c r="P312" s="50" t="e">
        <f>O312/C312</f>
        <v>#DIV/0!</v>
      </c>
      <c r="Q312" s="17" t="e">
        <f>C312-E312</f>
        <v>#REF!</v>
      </c>
      <c r="R312" s="50" t="e">
        <f>Q312/$C312</f>
        <v>#REF!</v>
      </c>
    </row>
    <row r="313">
      <c r="C313" s="59" t="n">
        <f>Overview!C312</f>
      </c>
      <c r="D313" s="50" t="e">
        <f>F313+H313+J313+L313+N313+P313</f>
        <v>#REF!</v>
      </c>
      <c r="E313" s="59" t="e">
        <f>Overview!#REF!</f>
        <v>#REF!</v>
      </c>
      <c r="F313" s="50" t="e">
        <f>E313/C313</f>
        <v>#REF!</v>
      </c>
      <c r="G313" s="59" t="e">
        <f>Overview!#REF!</f>
        <v>#REF!</v>
      </c>
      <c r="H313" s="50" t="e">
        <f>G313/C313</f>
        <v>#REF!</v>
      </c>
      <c r="I313" s="59" t="n">
        <f>Overview!L312</f>
      </c>
      <c r="J313" s="50" t="e">
        <f>I313/C313</f>
        <v>#DIV/0!</v>
      </c>
      <c r="K313" s="59" t="e">
        <f>Overview!#REF!</f>
        <v>#REF!</v>
      </c>
      <c r="L313" s="50" t="e">
        <f>K313/C313</f>
        <v>#REF!</v>
      </c>
      <c r="M313" s="59" t="n">
        <f>Overview!V312</f>
      </c>
      <c r="N313" s="50" t="e">
        <f>M313/C313</f>
        <v>#DIV/0!</v>
      </c>
      <c r="O313" s="59" t="n">
        <f>Overview!Y312</f>
      </c>
      <c r="P313" s="50" t="e">
        <f>O313/C313</f>
        <v>#DIV/0!</v>
      </c>
      <c r="Q313" s="17" t="e">
        <f>C313-E313</f>
        <v>#REF!</v>
      </c>
      <c r="R313" s="50" t="e">
        <f>Q313/$C313</f>
        <v>#REF!</v>
      </c>
    </row>
    <row r="314">
      <c r="C314" s="59" t="n">
        <f>Overview!C313</f>
      </c>
      <c r="D314" s="50" t="e">
        <f>F314+H314+J314+L314+N314+P314</f>
        <v>#REF!</v>
      </c>
      <c r="E314" s="59" t="e">
        <f>Overview!#REF!</f>
        <v>#REF!</v>
      </c>
      <c r="F314" s="50" t="e">
        <f>E314/C314</f>
        <v>#REF!</v>
      </c>
      <c r="G314" s="59" t="e">
        <f>Overview!#REF!</f>
        <v>#REF!</v>
      </c>
      <c r="H314" s="50" t="e">
        <f>G314/C314</f>
        <v>#REF!</v>
      </c>
      <c r="I314" s="59" t="n">
        <f>Overview!L313</f>
      </c>
      <c r="J314" s="50" t="e">
        <f>I314/C314</f>
        <v>#DIV/0!</v>
      </c>
      <c r="K314" s="59" t="e">
        <f>Overview!#REF!</f>
        <v>#REF!</v>
      </c>
      <c r="L314" s="50" t="e">
        <f>K314/C314</f>
        <v>#REF!</v>
      </c>
      <c r="M314" s="59" t="n">
        <f>Overview!V313</f>
      </c>
      <c r="N314" s="50" t="e">
        <f>M314/C314</f>
        <v>#DIV/0!</v>
      </c>
      <c r="O314" s="59" t="n">
        <f>Overview!Y313</f>
      </c>
      <c r="P314" s="50" t="e">
        <f>O314/C314</f>
        <v>#DIV/0!</v>
      </c>
      <c r="Q314" s="17" t="e">
        <f>C314-E314</f>
        <v>#REF!</v>
      </c>
      <c r="R314" s="50" t="e">
        <f>Q314/$C314</f>
        <v>#REF!</v>
      </c>
    </row>
    <row r="315">
      <c r="C315" s="59" t="n">
        <f>Overview!C314</f>
      </c>
      <c r="D315" s="50" t="e">
        <f>F315+H315+J315+L315+N315+P315</f>
        <v>#REF!</v>
      </c>
      <c r="E315" s="59" t="e">
        <f>Overview!#REF!</f>
        <v>#REF!</v>
      </c>
      <c r="F315" s="50" t="e">
        <f>E315/C315</f>
        <v>#REF!</v>
      </c>
      <c r="G315" s="59" t="e">
        <f>Overview!#REF!</f>
        <v>#REF!</v>
      </c>
      <c r="H315" s="50" t="e">
        <f>G315/C315</f>
        <v>#REF!</v>
      </c>
      <c r="I315" s="59" t="n">
        <f>Overview!L314</f>
      </c>
      <c r="J315" s="50" t="e">
        <f>I315/C315</f>
        <v>#DIV/0!</v>
      </c>
      <c r="K315" s="59" t="e">
        <f>Overview!#REF!</f>
        <v>#REF!</v>
      </c>
      <c r="L315" s="50" t="e">
        <f>K315/C315</f>
        <v>#REF!</v>
      </c>
      <c r="M315" s="59" t="n">
        <f>Overview!V314</f>
      </c>
      <c r="N315" s="50" t="e">
        <f>M315/C315</f>
        <v>#DIV/0!</v>
      </c>
      <c r="O315" s="59" t="n">
        <f>Overview!Y314</f>
      </c>
      <c r="P315" s="50" t="e">
        <f>O315/C315</f>
        <v>#DIV/0!</v>
      </c>
      <c r="Q315" s="17" t="e">
        <f>C315-E315</f>
        <v>#REF!</v>
      </c>
      <c r="R315" s="50" t="e">
        <f>Q315/$C315</f>
        <v>#REF!</v>
      </c>
    </row>
    <row r="316">
      <c r="C316" s="59" t="n">
        <f>Overview!C315</f>
      </c>
      <c r="D316" s="50" t="e">
        <f>F316+H316+J316+L316+N316+P316</f>
        <v>#REF!</v>
      </c>
      <c r="E316" s="59" t="e">
        <f>Overview!#REF!</f>
        <v>#REF!</v>
      </c>
      <c r="F316" s="50" t="e">
        <f>E316/C316</f>
        <v>#REF!</v>
      </c>
      <c r="G316" s="59" t="e">
        <f>Overview!#REF!</f>
        <v>#REF!</v>
      </c>
      <c r="H316" s="50" t="e">
        <f>G316/C316</f>
        <v>#REF!</v>
      </c>
      <c r="I316" s="59" t="n">
        <f>Overview!L315</f>
      </c>
      <c r="J316" s="50" t="e">
        <f>I316/C316</f>
        <v>#DIV/0!</v>
      </c>
      <c r="K316" s="59" t="e">
        <f>Overview!#REF!</f>
        <v>#REF!</v>
      </c>
      <c r="L316" s="50" t="e">
        <f>K316/C316</f>
        <v>#REF!</v>
      </c>
      <c r="M316" s="59" t="n">
        <f>Overview!V315</f>
      </c>
      <c r="N316" s="50" t="e">
        <f>M316/C316</f>
        <v>#DIV/0!</v>
      </c>
      <c r="O316" s="59" t="n">
        <f>Overview!Y315</f>
      </c>
      <c r="P316" s="50" t="e">
        <f>O316/C316</f>
        <v>#DIV/0!</v>
      </c>
      <c r="Q316" s="17" t="e">
        <f>C316-E316</f>
        <v>#REF!</v>
      </c>
      <c r="R316" s="50" t="e">
        <f>Q316/$C316</f>
        <v>#REF!</v>
      </c>
    </row>
    <row r="317">
      <c r="C317" s="59" t="n">
        <f>Overview!C316</f>
      </c>
      <c r="D317" s="50" t="e">
        <f>F317+H317+J317+L317+N317+P317</f>
        <v>#REF!</v>
      </c>
      <c r="E317" s="59" t="e">
        <f>Overview!#REF!</f>
        <v>#REF!</v>
      </c>
      <c r="F317" s="50" t="e">
        <f>E317/C317</f>
        <v>#REF!</v>
      </c>
      <c r="G317" s="59" t="e">
        <f>Overview!#REF!</f>
        <v>#REF!</v>
      </c>
      <c r="H317" s="50" t="e">
        <f>G317/C317</f>
        <v>#REF!</v>
      </c>
      <c r="I317" s="59" t="n">
        <f>Overview!L316</f>
      </c>
      <c r="J317" s="50" t="e">
        <f>I317/C317</f>
        <v>#DIV/0!</v>
      </c>
      <c r="K317" s="59" t="e">
        <f>Overview!#REF!</f>
        <v>#REF!</v>
      </c>
      <c r="L317" s="50" t="e">
        <f>K317/C317</f>
        <v>#REF!</v>
      </c>
      <c r="M317" s="59" t="n">
        <f>Overview!V316</f>
      </c>
      <c r="N317" s="50" t="e">
        <f>M317/C317</f>
        <v>#DIV/0!</v>
      </c>
      <c r="O317" s="59" t="n">
        <f>Overview!Y316</f>
      </c>
      <c r="P317" s="50" t="e">
        <f>O317/C317</f>
        <v>#DIV/0!</v>
      </c>
      <c r="Q317" s="17" t="e">
        <f>C317-E317</f>
        <v>#REF!</v>
      </c>
      <c r="R317" s="50" t="e">
        <f>Q317/$C317</f>
        <v>#REF!</v>
      </c>
    </row>
    <row r="318">
      <c r="C318" s="59" t="n">
        <f>Overview!C317</f>
      </c>
      <c r="D318" s="50" t="e">
        <f>F318+H318+J318+L318+N318+P318</f>
        <v>#REF!</v>
      </c>
      <c r="E318" s="59" t="e">
        <f>Overview!#REF!</f>
        <v>#REF!</v>
      </c>
      <c r="F318" s="50" t="e">
        <f>E318/C318</f>
        <v>#REF!</v>
      </c>
      <c r="G318" s="59" t="e">
        <f>Overview!#REF!</f>
        <v>#REF!</v>
      </c>
      <c r="H318" s="50" t="e">
        <f>G318/C318</f>
        <v>#REF!</v>
      </c>
      <c r="I318" s="59" t="n">
        <f>Overview!L317</f>
      </c>
      <c r="J318" s="50" t="e">
        <f>I318/C318</f>
        <v>#DIV/0!</v>
      </c>
      <c r="K318" s="59" t="e">
        <f>Overview!#REF!</f>
        <v>#REF!</v>
      </c>
      <c r="L318" s="50" t="e">
        <f>K318/C318</f>
        <v>#REF!</v>
      </c>
      <c r="M318" s="59" t="n">
        <f>Overview!V317</f>
      </c>
      <c r="N318" s="50" t="e">
        <f>M318/C318</f>
        <v>#DIV/0!</v>
      </c>
      <c r="O318" s="59" t="n">
        <f>Overview!Y317</f>
      </c>
      <c r="P318" s="50" t="e">
        <f>O318/C318</f>
        <v>#DIV/0!</v>
      </c>
      <c r="Q318" s="17" t="e">
        <f>C318-E318</f>
        <v>#REF!</v>
      </c>
      <c r="R318" s="50" t="e">
        <f>Q318/$C318</f>
        <v>#REF!</v>
      </c>
    </row>
    <row r="319">
      <c r="C319" s="59" t="n">
        <f>Overview!C318</f>
      </c>
      <c r="D319" s="50" t="e">
        <f>F319+H319+J319+L319+N319+P319</f>
        <v>#REF!</v>
      </c>
      <c r="E319" s="59" t="e">
        <f>Overview!#REF!</f>
        <v>#REF!</v>
      </c>
      <c r="F319" s="50" t="e">
        <f>E319/C319</f>
        <v>#REF!</v>
      </c>
      <c r="G319" s="59" t="e">
        <f>Overview!#REF!</f>
        <v>#REF!</v>
      </c>
      <c r="H319" s="50" t="e">
        <f>G319/C319</f>
        <v>#REF!</v>
      </c>
      <c r="I319" s="59" t="n">
        <f>Overview!L318</f>
      </c>
      <c r="J319" s="50" t="e">
        <f>I319/C319</f>
        <v>#DIV/0!</v>
      </c>
      <c r="K319" s="59" t="e">
        <f>Overview!#REF!</f>
        <v>#REF!</v>
      </c>
      <c r="L319" s="50" t="e">
        <f>K319/C319</f>
        <v>#REF!</v>
      </c>
      <c r="M319" s="59" t="n">
        <f>Overview!V318</f>
      </c>
      <c r="N319" s="50" t="e">
        <f>M319/C319</f>
        <v>#DIV/0!</v>
      </c>
      <c r="O319" s="59" t="n">
        <f>Overview!Y318</f>
      </c>
      <c r="P319" s="50" t="e">
        <f>O319/C319</f>
        <v>#DIV/0!</v>
      </c>
      <c r="Q319" s="17" t="e">
        <f>C319-E319</f>
        <v>#REF!</v>
      </c>
      <c r="R319" s="50" t="e">
        <f>Q319/$C319</f>
        <v>#REF!</v>
      </c>
    </row>
    <row r="320">
      <c r="C320" s="59" t="n">
        <f>Overview!C319</f>
      </c>
      <c r="D320" s="50" t="e">
        <f>F320+H320+J320+L320+N320+P320</f>
        <v>#REF!</v>
      </c>
      <c r="E320" s="59" t="e">
        <f>Overview!#REF!</f>
        <v>#REF!</v>
      </c>
      <c r="F320" s="50" t="e">
        <f>E320/C320</f>
        <v>#REF!</v>
      </c>
      <c r="G320" s="59" t="e">
        <f>Overview!#REF!</f>
        <v>#REF!</v>
      </c>
      <c r="H320" s="50" t="e">
        <f>G320/C320</f>
        <v>#REF!</v>
      </c>
      <c r="I320" s="59" t="n">
        <f>Overview!L319</f>
      </c>
      <c r="J320" s="50" t="e">
        <f>I320/C320</f>
        <v>#DIV/0!</v>
      </c>
      <c r="K320" s="59" t="e">
        <f>Overview!#REF!</f>
        <v>#REF!</v>
      </c>
      <c r="L320" s="50" t="e">
        <f>K320/C320</f>
        <v>#REF!</v>
      </c>
      <c r="M320" s="59" t="n">
        <f>Overview!V319</f>
      </c>
      <c r="N320" s="50" t="e">
        <f>M320/C320</f>
        <v>#DIV/0!</v>
      </c>
      <c r="O320" s="59" t="n">
        <f>Overview!Y319</f>
      </c>
      <c r="P320" s="50" t="e">
        <f>O320/C320</f>
        <v>#DIV/0!</v>
      </c>
      <c r="Q320" s="17" t="e">
        <f>C320-E320</f>
        <v>#REF!</v>
      </c>
      <c r="R320" s="50" t="e">
        <f>Q320/$C320</f>
        <v>#REF!</v>
      </c>
    </row>
    <row r="321">
      <c r="C321" s="59" t="n">
        <f>Overview!C320</f>
      </c>
      <c r="D321" s="50" t="e">
        <f>F321+H321+J321+L321+N321+P321</f>
        <v>#REF!</v>
      </c>
      <c r="E321" s="59" t="e">
        <f>Overview!#REF!</f>
        <v>#REF!</v>
      </c>
      <c r="F321" s="50" t="e">
        <f>E321/C321</f>
        <v>#REF!</v>
      </c>
      <c r="G321" s="59" t="e">
        <f>Overview!#REF!</f>
        <v>#REF!</v>
      </c>
      <c r="H321" s="50" t="e">
        <f>G321/C321</f>
        <v>#REF!</v>
      </c>
      <c r="I321" s="59" t="n">
        <f>Overview!L320</f>
      </c>
      <c r="J321" s="50" t="e">
        <f>I321/C321</f>
        <v>#DIV/0!</v>
      </c>
      <c r="K321" s="59" t="e">
        <f>Overview!#REF!</f>
        <v>#REF!</v>
      </c>
      <c r="L321" s="50" t="e">
        <f>K321/C321</f>
        <v>#REF!</v>
      </c>
      <c r="M321" s="59" t="n">
        <f>Overview!V320</f>
      </c>
      <c r="N321" s="50" t="e">
        <f>M321/C321</f>
        <v>#DIV/0!</v>
      </c>
      <c r="O321" s="59" t="n">
        <f>Overview!Y320</f>
      </c>
      <c r="P321" s="50" t="e">
        <f>O321/C321</f>
        <v>#DIV/0!</v>
      </c>
      <c r="Q321" s="17" t="e">
        <f>C321-E321</f>
        <v>#REF!</v>
      </c>
      <c r="R321" s="50" t="e">
        <f>Q321/$C321</f>
        <v>#REF!</v>
      </c>
    </row>
    <row r="322">
      <c r="C322" s="59" t="n">
        <f>Overview!C321</f>
      </c>
      <c r="D322" s="50" t="e">
        <f>F322+H322+J322+L322+N322+P322</f>
        <v>#REF!</v>
      </c>
      <c r="E322" s="59" t="e">
        <f>Overview!#REF!</f>
        <v>#REF!</v>
      </c>
      <c r="F322" s="50" t="e">
        <f>E322/C322</f>
        <v>#REF!</v>
      </c>
      <c r="G322" s="59" t="e">
        <f>Overview!#REF!</f>
        <v>#REF!</v>
      </c>
      <c r="H322" s="50" t="e">
        <f>G322/C322</f>
        <v>#REF!</v>
      </c>
      <c r="I322" s="59" t="n">
        <f>Overview!L321</f>
      </c>
      <c r="J322" s="50" t="e">
        <f>I322/C322</f>
        <v>#DIV/0!</v>
      </c>
      <c r="K322" s="59" t="e">
        <f>Overview!#REF!</f>
        <v>#REF!</v>
      </c>
      <c r="L322" s="50" t="e">
        <f>K322/C322</f>
        <v>#REF!</v>
      </c>
      <c r="M322" s="59" t="n">
        <f>Overview!V321</f>
      </c>
      <c r="N322" s="50" t="e">
        <f>M322/C322</f>
        <v>#DIV/0!</v>
      </c>
      <c r="O322" s="59" t="n">
        <f>Overview!Y321</f>
      </c>
      <c r="P322" s="50" t="e">
        <f>O322/C322</f>
        <v>#DIV/0!</v>
      </c>
      <c r="Q322" s="17" t="e">
        <f>C322-E322</f>
        <v>#REF!</v>
      </c>
      <c r="R322" s="50" t="e">
        <f>Q322/$C322</f>
        <v>#REF!</v>
      </c>
    </row>
    <row r="323">
      <c r="C323" s="59" t="n">
        <f>Overview!C322</f>
      </c>
      <c r="D323" s="50" t="e">
        <f>F323+H323+J323+L323+N323+P323</f>
        <v>#REF!</v>
      </c>
      <c r="E323" s="59" t="e">
        <f>Overview!#REF!</f>
        <v>#REF!</v>
      </c>
      <c r="F323" s="50" t="e">
        <f>E323/C323</f>
        <v>#REF!</v>
      </c>
      <c r="G323" s="59" t="e">
        <f>Overview!#REF!</f>
        <v>#REF!</v>
      </c>
      <c r="H323" s="50" t="e">
        <f>G323/C323</f>
        <v>#REF!</v>
      </c>
      <c r="I323" s="59" t="n">
        <f>Overview!L322</f>
      </c>
      <c r="J323" s="50" t="e">
        <f>I323/C323</f>
        <v>#DIV/0!</v>
      </c>
      <c r="K323" s="59" t="e">
        <f>Overview!#REF!</f>
        <v>#REF!</v>
      </c>
      <c r="L323" s="50" t="e">
        <f>K323/C323</f>
        <v>#REF!</v>
      </c>
      <c r="M323" s="59" t="n">
        <f>Overview!V322</f>
      </c>
      <c r="N323" s="50" t="e">
        <f>M323/C323</f>
        <v>#DIV/0!</v>
      </c>
      <c r="O323" s="59" t="n">
        <f>Overview!Y322</f>
      </c>
      <c r="P323" s="50" t="e">
        <f>O323/C323</f>
        <v>#DIV/0!</v>
      </c>
      <c r="Q323" s="17" t="e">
        <f>C323-E323</f>
        <v>#REF!</v>
      </c>
      <c r="R323" s="50" t="e">
        <f>Q323/$C323</f>
        <v>#REF!</v>
      </c>
    </row>
    <row r="324">
      <c r="C324" s="59" t="n">
        <f>Overview!C323</f>
      </c>
      <c r="D324" s="50" t="e">
        <f>F324+H324+J324+L324+N324+P324</f>
        <v>#REF!</v>
      </c>
      <c r="E324" s="59" t="e">
        <f>Overview!#REF!</f>
        <v>#REF!</v>
      </c>
      <c r="F324" s="50" t="e">
        <f>E324/C324</f>
        <v>#REF!</v>
      </c>
      <c r="G324" s="59" t="e">
        <f>Overview!#REF!</f>
        <v>#REF!</v>
      </c>
      <c r="H324" s="50" t="e">
        <f>G324/C324</f>
        <v>#REF!</v>
      </c>
      <c r="I324" s="59" t="n">
        <f>Overview!L323</f>
      </c>
      <c r="J324" s="50" t="e">
        <f>I324/C324</f>
        <v>#DIV/0!</v>
      </c>
      <c r="K324" s="59" t="e">
        <f>Overview!#REF!</f>
        <v>#REF!</v>
      </c>
      <c r="L324" s="50" t="e">
        <f>K324/C324</f>
        <v>#REF!</v>
      </c>
      <c r="M324" s="59" t="n">
        <f>Overview!V323</f>
      </c>
      <c r="N324" s="50" t="e">
        <f>M324/C324</f>
        <v>#DIV/0!</v>
      </c>
      <c r="O324" s="59" t="n">
        <f>Overview!Y323</f>
      </c>
      <c r="P324" s="50" t="e">
        <f>O324/C324</f>
        <v>#DIV/0!</v>
      </c>
      <c r="Q324" s="17" t="e">
        <f>C324-E324</f>
        <v>#REF!</v>
      </c>
      <c r="R324" s="50" t="e">
        <f>Q324/$C324</f>
        <v>#REF!</v>
      </c>
    </row>
    <row r="325">
      <c r="C325" s="59" t="n">
        <f>Overview!C324</f>
      </c>
      <c r="D325" s="50" t="e">
        <f>F325+H325+J325+L325+N325+P325</f>
        <v>#REF!</v>
      </c>
      <c r="E325" s="59" t="e">
        <f>Overview!#REF!</f>
        <v>#REF!</v>
      </c>
      <c r="F325" s="50" t="e">
        <f>E325/C325</f>
        <v>#REF!</v>
      </c>
      <c r="G325" s="59" t="e">
        <f>Overview!#REF!</f>
        <v>#REF!</v>
      </c>
      <c r="H325" s="50" t="e">
        <f>G325/C325</f>
        <v>#REF!</v>
      </c>
      <c r="I325" s="59" t="n">
        <f>Overview!L324</f>
      </c>
      <c r="J325" s="50" t="e">
        <f>I325/C325</f>
        <v>#DIV/0!</v>
      </c>
      <c r="K325" s="59" t="e">
        <f>Overview!#REF!</f>
        <v>#REF!</v>
      </c>
      <c r="L325" s="50" t="e">
        <f>K325/C325</f>
        <v>#REF!</v>
      </c>
      <c r="M325" s="59" t="n">
        <f>Overview!V324</f>
      </c>
      <c r="N325" s="50" t="e">
        <f>M325/C325</f>
        <v>#DIV/0!</v>
      </c>
      <c r="O325" s="59" t="n">
        <f>Overview!Y324</f>
      </c>
      <c r="P325" s="50" t="e">
        <f>O325/C325</f>
        <v>#DIV/0!</v>
      </c>
      <c r="Q325" s="17" t="e">
        <f>C325-E325</f>
        <v>#REF!</v>
      </c>
      <c r="R325" s="50" t="e">
        <f>Q325/$C325</f>
        <v>#REF!</v>
      </c>
    </row>
    <row r="326">
      <c r="C326" s="59" t="n">
        <f>Overview!C325</f>
      </c>
      <c r="D326" s="50" t="e">
        <f>F326+H326+J326+L326+N326+P326</f>
        <v>#REF!</v>
      </c>
      <c r="E326" s="59" t="e">
        <f>Overview!#REF!</f>
        <v>#REF!</v>
      </c>
      <c r="F326" s="50" t="e">
        <f>E326/C326</f>
        <v>#REF!</v>
      </c>
      <c r="G326" s="59" t="e">
        <f>Overview!#REF!</f>
        <v>#REF!</v>
      </c>
      <c r="H326" s="50" t="e">
        <f>G326/C326</f>
        <v>#REF!</v>
      </c>
      <c r="I326" s="59" t="n">
        <f>Overview!L325</f>
      </c>
      <c r="J326" s="50" t="e">
        <f>I326/C326</f>
        <v>#DIV/0!</v>
      </c>
      <c r="K326" s="59" t="e">
        <f>Overview!#REF!</f>
        <v>#REF!</v>
      </c>
      <c r="L326" s="50" t="e">
        <f>K326/C326</f>
        <v>#REF!</v>
      </c>
      <c r="M326" s="59" t="n">
        <f>Overview!V325</f>
      </c>
      <c r="N326" s="50" t="e">
        <f>M326/C326</f>
        <v>#DIV/0!</v>
      </c>
      <c r="O326" s="59" t="n">
        <f>Overview!Y325</f>
      </c>
      <c r="P326" s="50" t="e">
        <f>O326/C326</f>
        <v>#DIV/0!</v>
      </c>
      <c r="Q326" s="17" t="e">
        <f>C326-E326</f>
        <v>#REF!</v>
      </c>
      <c r="R326" s="50" t="e">
        <f>Q326/$C326</f>
        <v>#REF!</v>
      </c>
    </row>
    <row r="327">
      <c r="C327" s="59" t="n">
        <f>Overview!C326</f>
      </c>
      <c r="D327" s="50" t="e">
        <f>F327+H327+J327+L327+N327+P327</f>
        <v>#REF!</v>
      </c>
      <c r="E327" s="59" t="e">
        <f>Overview!#REF!</f>
        <v>#REF!</v>
      </c>
      <c r="F327" s="50" t="e">
        <f>E327/C327</f>
        <v>#REF!</v>
      </c>
      <c r="G327" s="59" t="e">
        <f>Overview!#REF!</f>
        <v>#REF!</v>
      </c>
      <c r="H327" s="50" t="e">
        <f>G327/C327</f>
        <v>#REF!</v>
      </c>
      <c r="I327" s="59" t="n">
        <f>Overview!L326</f>
      </c>
      <c r="J327" s="50" t="e">
        <f>I327/C327</f>
        <v>#DIV/0!</v>
      </c>
      <c r="K327" s="59" t="e">
        <f>Overview!#REF!</f>
        <v>#REF!</v>
      </c>
      <c r="L327" s="50" t="e">
        <f>K327/C327</f>
        <v>#REF!</v>
      </c>
      <c r="M327" s="59" t="n">
        <f>Overview!V326</f>
      </c>
      <c r="N327" s="50" t="e">
        <f>M327/C327</f>
        <v>#DIV/0!</v>
      </c>
      <c r="O327" s="59" t="n">
        <f>Overview!Y326</f>
      </c>
      <c r="P327" s="50" t="e">
        <f>O327/C327</f>
        <v>#DIV/0!</v>
      </c>
      <c r="Q327" s="17" t="e">
        <f>C327-E327</f>
        <v>#REF!</v>
      </c>
      <c r="R327" s="50" t="e">
        <f>Q327/$C327</f>
        <v>#REF!</v>
      </c>
    </row>
    <row r="328">
      <c r="C328" s="59" t="n">
        <f>Overview!C327</f>
      </c>
      <c r="D328" s="50" t="e">
        <f>F328+H328+J328+L328+N328+P328</f>
        <v>#REF!</v>
      </c>
      <c r="E328" s="59" t="e">
        <f>Overview!#REF!</f>
        <v>#REF!</v>
      </c>
      <c r="F328" s="50" t="e">
        <f>E328/C328</f>
        <v>#REF!</v>
      </c>
      <c r="G328" s="59" t="e">
        <f>Overview!#REF!</f>
        <v>#REF!</v>
      </c>
      <c r="H328" s="50" t="e">
        <f>G328/C328</f>
        <v>#REF!</v>
      </c>
      <c r="I328" s="59" t="n">
        <f>Overview!L327</f>
      </c>
      <c r="J328" s="50" t="e">
        <f>I328/C328</f>
        <v>#DIV/0!</v>
      </c>
      <c r="K328" s="59" t="e">
        <f>Overview!#REF!</f>
        <v>#REF!</v>
      </c>
      <c r="L328" s="50" t="e">
        <f>K328/C328</f>
        <v>#REF!</v>
      </c>
      <c r="M328" s="59" t="n">
        <f>Overview!V327</f>
      </c>
      <c r="N328" s="50" t="e">
        <f>M328/C328</f>
        <v>#DIV/0!</v>
      </c>
      <c r="O328" s="59" t="n">
        <f>Overview!Y327</f>
      </c>
      <c r="P328" s="50" t="e">
        <f>O328/C328</f>
        <v>#DIV/0!</v>
      </c>
      <c r="Q328" s="17" t="e">
        <f>C328-E328</f>
        <v>#REF!</v>
      </c>
      <c r="R328" s="50" t="e">
        <f>Q328/$C328</f>
        <v>#REF!</v>
      </c>
    </row>
    <row r="329">
      <c r="C329" s="59" t="n">
        <f>Overview!C328</f>
      </c>
      <c r="D329" s="50" t="e">
        <f>F329+H329+J329+L329+N329+P329</f>
        <v>#REF!</v>
      </c>
      <c r="E329" s="59" t="e">
        <f>Overview!#REF!</f>
        <v>#REF!</v>
      </c>
      <c r="F329" s="50" t="e">
        <f>E329/C329</f>
        <v>#REF!</v>
      </c>
      <c r="G329" s="59" t="e">
        <f>Overview!#REF!</f>
        <v>#REF!</v>
      </c>
      <c r="H329" s="50" t="e">
        <f>G329/C329</f>
        <v>#REF!</v>
      </c>
      <c r="I329" s="59" t="n">
        <f>Overview!L328</f>
      </c>
      <c r="J329" s="50" t="e">
        <f>I329/C329</f>
        <v>#DIV/0!</v>
      </c>
      <c r="K329" s="59" t="e">
        <f>Overview!#REF!</f>
        <v>#REF!</v>
      </c>
      <c r="L329" s="50" t="e">
        <f>K329/C329</f>
        <v>#REF!</v>
      </c>
      <c r="M329" s="59" t="n">
        <f>Overview!V328</f>
      </c>
      <c r="N329" s="50" t="e">
        <f>M329/C329</f>
        <v>#DIV/0!</v>
      </c>
      <c r="O329" s="59" t="n">
        <f>Overview!Y328</f>
      </c>
      <c r="P329" s="50" t="e">
        <f>O329/C329</f>
        <v>#DIV/0!</v>
      </c>
      <c r="Q329" s="17" t="e">
        <f>C329-E329</f>
        <v>#REF!</v>
      </c>
      <c r="R329" s="50" t="e">
        <f>Q329/$C329</f>
        <v>#REF!</v>
      </c>
    </row>
    <row r="330">
      <c r="C330" s="59" t="n">
        <f>Overview!C329</f>
      </c>
      <c r="D330" s="50" t="e">
        <f>F330+H330+J330+L330+N330+P330</f>
        <v>#REF!</v>
      </c>
      <c r="E330" s="59" t="e">
        <f>Overview!#REF!</f>
        <v>#REF!</v>
      </c>
      <c r="F330" s="50" t="e">
        <f>E330/C330</f>
        <v>#REF!</v>
      </c>
      <c r="G330" s="59" t="e">
        <f>Overview!#REF!</f>
        <v>#REF!</v>
      </c>
      <c r="H330" s="50" t="e">
        <f>G330/C330</f>
        <v>#REF!</v>
      </c>
      <c r="I330" s="59" t="n">
        <f>Overview!L329</f>
      </c>
      <c r="J330" s="50" t="e">
        <f>I330/C330</f>
        <v>#DIV/0!</v>
      </c>
      <c r="K330" s="59" t="e">
        <f>Overview!#REF!</f>
        <v>#REF!</v>
      </c>
      <c r="L330" s="50" t="e">
        <f>K330/C330</f>
        <v>#REF!</v>
      </c>
      <c r="M330" s="59" t="n">
        <f>Overview!V329</f>
      </c>
      <c r="N330" s="50" t="e">
        <f>M330/C330</f>
        <v>#DIV/0!</v>
      </c>
      <c r="O330" s="59" t="n">
        <f>Overview!Y329</f>
      </c>
      <c r="P330" s="50" t="e">
        <f>O330/C330</f>
        <v>#DIV/0!</v>
      </c>
      <c r="Q330" s="17" t="e">
        <f>C330-E330</f>
        <v>#REF!</v>
      </c>
      <c r="R330" s="50" t="e">
        <f>Q330/$C330</f>
        <v>#REF!</v>
      </c>
    </row>
    <row r="331">
      <c r="C331" s="59" t="n">
        <f>Overview!C330</f>
      </c>
      <c r="D331" s="50" t="e">
        <f>F331+H331+J331+L331+N331+P331</f>
        <v>#REF!</v>
      </c>
      <c r="E331" s="59" t="e">
        <f>Overview!#REF!</f>
        <v>#REF!</v>
      </c>
      <c r="F331" s="50" t="e">
        <f>E331/C331</f>
        <v>#REF!</v>
      </c>
      <c r="G331" s="59" t="e">
        <f>Overview!#REF!</f>
        <v>#REF!</v>
      </c>
      <c r="H331" s="50" t="e">
        <f>G331/C331</f>
        <v>#REF!</v>
      </c>
      <c r="I331" s="59" t="n">
        <f>Overview!L330</f>
      </c>
      <c r="J331" s="50" t="e">
        <f>I331/C331</f>
        <v>#DIV/0!</v>
      </c>
      <c r="K331" s="59" t="e">
        <f>Overview!#REF!</f>
        <v>#REF!</v>
      </c>
      <c r="L331" s="50" t="e">
        <f>K331/C331</f>
        <v>#REF!</v>
      </c>
      <c r="M331" s="59" t="n">
        <f>Overview!V330</f>
      </c>
      <c r="N331" s="50" t="e">
        <f>M331/C331</f>
        <v>#DIV/0!</v>
      </c>
      <c r="O331" s="59" t="n">
        <f>Overview!Y330</f>
      </c>
      <c r="P331" s="50" t="e">
        <f>O331/C331</f>
        <v>#DIV/0!</v>
      </c>
      <c r="Q331" s="17" t="e">
        <f>C331-E331</f>
        <v>#REF!</v>
      </c>
      <c r="R331" s="50" t="e">
        <f>Q331/$C331</f>
        <v>#REF!</v>
      </c>
    </row>
    <row r="332">
      <c r="C332" s="59" t="n">
        <f>Overview!C331</f>
      </c>
      <c r="D332" s="50" t="e">
        <f>F332+H332+J332+L332+N332+P332</f>
        <v>#REF!</v>
      </c>
      <c r="E332" s="59" t="e">
        <f>Overview!#REF!</f>
        <v>#REF!</v>
      </c>
      <c r="F332" s="50" t="e">
        <f>E332/C332</f>
        <v>#REF!</v>
      </c>
      <c r="G332" s="59" t="e">
        <f>Overview!#REF!</f>
        <v>#REF!</v>
      </c>
      <c r="H332" s="50" t="e">
        <f>G332/C332</f>
        <v>#REF!</v>
      </c>
      <c r="I332" s="59" t="n">
        <f>Overview!L331</f>
      </c>
      <c r="J332" s="50" t="e">
        <f>I332/C332</f>
        <v>#DIV/0!</v>
      </c>
      <c r="K332" s="59" t="e">
        <f>Overview!#REF!</f>
        <v>#REF!</v>
      </c>
      <c r="L332" s="50" t="e">
        <f>K332/C332</f>
        <v>#REF!</v>
      </c>
      <c r="M332" s="59" t="n">
        <f>Overview!V331</f>
      </c>
      <c r="N332" s="50" t="e">
        <f>M332/C332</f>
        <v>#DIV/0!</v>
      </c>
      <c r="O332" s="59" t="n">
        <f>Overview!Y331</f>
      </c>
      <c r="P332" s="50" t="e">
        <f>O332/C332</f>
        <v>#DIV/0!</v>
      </c>
      <c r="Q332" s="17" t="e">
        <f>C332-E332</f>
        <v>#REF!</v>
      </c>
      <c r="R332" s="50" t="e">
        <f>Q332/$C332</f>
        <v>#REF!</v>
      </c>
    </row>
    <row r="333">
      <c r="C333" s="59" t="n">
        <f>Overview!C332</f>
      </c>
      <c r="D333" s="50" t="e">
        <f>F333+H333+J333+L333+N333+P333</f>
        <v>#REF!</v>
      </c>
      <c r="E333" s="59" t="e">
        <f>Overview!#REF!</f>
        <v>#REF!</v>
      </c>
      <c r="F333" s="50" t="e">
        <f>E333/C333</f>
        <v>#REF!</v>
      </c>
      <c r="G333" s="59" t="e">
        <f>Overview!#REF!</f>
        <v>#REF!</v>
      </c>
      <c r="H333" s="50" t="e">
        <f>G333/C333</f>
        <v>#REF!</v>
      </c>
      <c r="I333" s="59" t="n">
        <f>Overview!L332</f>
      </c>
      <c r="J333" s="50" t="e">
        <f>I333/C333</f>
        <v>#DIV/0!</v>
      </c>
      <c r="K333" s="59" t="e">
        <f>Overview!#REF!</f>
        <v>#REF!</v>
      </c>
      <c r="L333" s="50" t="e">
        <f>K333/C333</f>
        <v>#REF!</v>
      </c>
      <c r="M333" s="59" t="n">
        <f>Overview!V332</f>
      </c>
      <c r="N333" s="50" t="e">
        <f>M333/C333</f>
        <v>#DIV/0!</v>
      </c>
      <c r="O333" s="59" t="n">
        <f>Overview!Y332</f>
      </c>
      <c r="P333" s="50" t="e">
        <f>O333/C333</f>
        <v>#DIV/0!</v>
      </c>
      <c r="Q333" s="17" t="e">
        <f>C333-E333</f>
        <v>#REF!</v>
      </c>
      <c r="R333" s="50" t="e">
        <f>Q333/$C333</f>
        <v>#REF!</v>
      </c>
    </row>
    <row r="334">
      <c r="C334" s="59" t="n">
        <f>Overview!C333</f>
      </c>
      <c r="D334" s="50" t="e">
        <f>F334+H334+J334+L334+N334+P334</f>
        <v>#REF!</v>
      </c>
      <c r="E334" s="59" t="e">
        <f>Overview!#REF!</f>
        <v>#REF!</v>
      </c>
      <c r="F334" s="50" t="e">
        <f>E334/C334</f>
        <v>#REF!</v>
      </c>
      <c r="G334" s="59" t="e">
        <f>Overview!#REF!</f>
        <v>#REF!</v>
      </c>
      <c r="H334" s="50" t="e">
        <f>G334/C334</f>
        <v>#REF!</v>
      </c>
      <c r="I334" s="59" t="n">
        <f>Overview!L333</f>
      </c>
      <c r="J334" s="50" t="e">
        <f>I334/C334</f>
        <v>#DIV/0!</v>
      </c>
      <c r="K334" s="59" t="e">
        <f>Overview!#REF!</f>
        <v>#REF!</v>
      </c>
      <c r="L334" s="50" t="e">
        <f>K334/C334</f>
        <v>#REF!</v>
      </c>
      <c r="M334" s="59" t="n">
        <f>Overview!V333</f>
      </c>
      <c r="N334" s="50" t="e">
        <f>M334/C334</f>
        <v>#DIV/0!</v>
      </c>
      <c r="O334" s="59" t="n">
        <f>Overview!Y333</f>
      </c>
      <c r="P334" s="50" t="e">
        <f>O334/C334</f>
        <v>#DIV/0!</v>
      </c>
      <c r="Q334" s="17" t="e">
        <f>C334-E334</f>
        <v>#REF!</v>
      </c>
      <c r="R334" s="50" t="e">
        <f>Q334/$C334</f>
        <v>#REF!</v>
      </c>
    </row>
    <row r="335">
      <c r="C335" s="59" t="n">
        <f>Overview!C334</f>
      </c>
      <c r="D335" s="50" t="e">
        <f>F335+H335+J335+L335+N335+P335</f>
        <v>#REF!</v>
      </c>
      <c r="E335" s="59" t="e">
        <f>Overview!#REF!</f>
        <v>#REF!</v>
      </c>
      <c r="F335" s="50" t="e">
        <f>E335/C335</f>
        <v>#REF!</v>
      </c>
      <c r="G335" s="59" t="e">
        <f>Overview!#REF!</f>
        <v>#REF!</v>
      </c>
      <c r="H335" s="50" t="e">
        <f>G335/C335</f>
        <v>#REF!</v>
      </c>
      <c r="I335" s="59" t="n">
        <f>Overview!L334</f>
      </c>
      <c r="J335" s="50" t="e">
        <f>I335/C335</f>
        <v>#DIV/0!</v>
      </c>
      <c r="K335" s="59" t="e">
        <f>Overview!#REF!</f>
        <v>#REF!</v>
      </c>
      <c r="L335" s="50" t="e">
        <f>K335/C335</f>
        <v>#REF!</v>
      </c>
      <c r="M335" s="59" t="n">
        <f>Overview!V334</f>
      </c>
      <c r="N335" s="50" t="e">
        <f>M335/C335</f>
        <v>#DIV/0!</v>
      </c>
      <c r="O335" s="59" t="n">
        <f>Overview!Y334</f>
      </c>
      <c r="P335" s="50" t="e">
        <f>O335/C335</f>
        <v>#DIV/0!</v>
      </c>
      <c r="Q335" s="17" t="e">
        <f>C335-E335</f>
        <v>#REF!</v>
      </c>
      <c r="R335" s="50" t="e">
        <f>Q335/$C335</f>
        <v>#REF!</v>
      </c>
    </row>
    <row r="336">
      <c r="C336" s="59" t="n">
        <f>Overview!C335</f>
      </c>
      <c r="D336" s="50" t="e">
        <f>F336+H336+J336+L336+N336+P336</f>
        <v>#REF!</v>
      </c>
      <c r="E336" s="59" t="e">
        <f>Overview!#REF!</f>
        <v>#REF!</v>
      </c>
      <c r="F336" s="50" t="e">
        <f>E336/C336</f>
        <v>#REF!</v>
      </c>
      <c r="G336" s="59" t="e">
        <f>Overview!#REF!</f>
        <v>#REF!</v>
      </c>
      <c r="H336" s="50" t="e">
        <f>G336/C336</f>
        <v>#REF!</v>
      </c>
      <c r="I336" s="59" t="n">
        <f>Overview!L335</f>
      </c>
      <c r="J336" s="50" t="e">
        <f>I336/C336</f>
        <v>#DIV/0!</v>
      </c>
      <c r="K336" s="59" t="e">
        <f>Overview!#REF!</f>
        <v>#REF!</v>
      </c>
      <c r="L336" s="50" t="e">
        <f>K336/C336</f>
        <v>#REF!</v>
      </c>
      <c r="M336" s="59" t="n">
        <f>Overview!V335</f>
      </c>
      <c r="N336" s="50" t="e">
        <f>M336/C336</f>
        <v>#DIV/0!</v>
      </c>
      <c r="O336" s="59" t="n">
        <f>Overview!Y335</f>
      </c>
      <c r="P336" s="50" t="e">
        <f>O336/C336</f>
        <v>#DIV/0!</v>
      </c>
      <c r="Q336" s="17" t="e">
        <f>C336-E336</f>
        <v>#REF!</v>
      </c>
      <c r="R336" s="50" t="e">
        <f>Q336/$C336</f>
        <v>#REF!</v>
      </c>
    </row>
    <row r="337">
      <c r="C337" s="59" t="n">
        <f>Overview!C336</f>
      </c>
      <c r="D337" s="50" t="e">
        <f>F337+H337+J337+L337+N337+P337</f>
        <v>#REF!</v>
      </c>
      <c r="E337" s="59" t="e">
        <f>Overview!#REF!</f>
        <v>#REF!</v>
      </c>
      <c r="F337" s="50" t="e">
        <f>E337/C337</f>
        <v>#REF!</v>
      </c>
      <c r="G337" s="59" t="e">
        <f>Overview!#REF!</f>
        <v>#REF!</v>
      </c>
      <c r="H337" s="50" t="e">
        <f>G337/C337</f>
        <v>#REF!</v>
      </c>
      <c r="I337" s="59" t="n">
        <f>Overview!L336</f>
      </c>
      <c r="J337" s="50" t="e">
        <f>I337/C337</f>
        <v>#DIV/0!</v>
      </c>
      <c r="K337" s="59" t="e">
        <f>Overview!#REF!</f>
        <v>#REF!</v>
      </c>
      <c r="L337" s="50" t="e">
        <f>K337/C337</f>
        <v>#REF!</v>
      </c>
      <c r="M337" s="59" t="n">
        <f>Overview!V336</f>
      </c>
      <c r="N337" s="50" t="e">
        <f>M337/C337</f>
        <v>#DIV/0!</v>
      </c>
      <c r="O337" s="59" t="n">
        <f>Overview!Y336</f>
      </c>
      <c r="P337" s="50" t="e">
        <f>O337/C337</f>
        <v>#DIV/0!</v>
      </c>
      <c r="Q337" s="17" t="e">
        <f>C337-E337</f>
        <v>#REF!</v>
      </c>
      <c r="R337" s="50" t="e">
        <f>Q337/$C337</f>
        <v>#REF!</v>
      </c>
    </row>
    <row r="338">
      <c r="C338" s="59" t="n">
        <f>Overview!C337</f>
      </c>
      <c r="D338" s="50" t="e">
        <f>F338+H338+J338+L338+N338+P338</f>
        <v>#REF!</v>
      </c>
      <c r="E338" s="59" t="e">
        <f>Overview!#REF!</f>
        <v>#REF!</v>
      </c>
      <c r="F338" s="50" t="e">
        <f>E338/C338</f>
        <v>#REF!</v>
      </c>
      <c r="G338" s="59" t="e">
        <f>Overview!#REF!</f>
        <v>#REF!</v>
      </c>
      <c r="H338" s="50" t="e">
        <f>G338/C338</f>
        <v>#REF!</v>
      </c>
      <c r="I338" s="59" t="n">
        <f>Overview!L337</f>
      </c>
      <c r="J338" s="50" t="e">
        <f>I338/C338</f>
        <v>#DIV/0!</v>
      </c>
      <c r="K338" s="59" t="e">
        <f>Overview!#REF!</f>
        <v>#REF!</v>
      </c>
      <c r="L338" s="50" t="e">
        <f>K338/C338</f>
        <v>#REF!</v>
      </c>
      <c r="M338" s="59" t="n">
        <f>Overview!V337</f>
      </c>
      <c r="N338" s="50" t="e">
        <f>M338/C338</f>
        <v>#DIV/0!</v>
      </c>
      <c r="O338" s="59" t="n">
        <f>Overview!Y337</f>
      </c>
      <c r="P338" s="50" t="e">
        <f>O338/C338</f>
        <v>#DIV/0!</v>
      </c>
      <c r="Q338" s="17" t="e">
        <f>C338-E338</f>
        <v>#REF!</v>
      </c>
      <c r="R338" s="50" t="e">
        <f>Q338/$C338</f>
        <v>#REF!</v>
      </c>
    </row>
    <row r="339">
      <c r="C339" s="59" t="n">
        <f>Overview!C338</f>
      </c>
      <c r="D339" s="50" t="e">
        <f>F339+H339+J339+L339+N339+P339</f>
        <v>#REF!</v>
      </c>
      <c r="E339" s="59" t="e">
        <f>Overview!#REF!</f>
        <v>#REF!</v>
      </c>
      <c r="F339" s="50" t="e">
        <f>E339/C339</f>
        <v>#REF!</v>
      </c>
      <c r="G339" s="59" t="e">
        <f>Overview!#REF!</f>
        <v>#REF!</v>
      </c>
      <c r="H339" s="50" t="e">
        <f>G339/C339</f>
        <v>#REF!</v>
      </c>
      <c r="I339" s="59" t="n">
        <f>Overview!L338</f>
      </c>
      <c r="J339" s="50" t="e">
        <f>I339/C339</f>
        <v>#DIV/0!</v>
      </c>
      <c r="K339" s="59" t="e">
        <f>Overview!#REF!</f>
        <v>#REF!</v>
      </c>
      <c r="L339" s="50" t="e">
        <f>K339/C339</f>
        <v>#REF!</v>
      </c>
      <c r="M339" s="59" t="n">
        <f>Overview!V338</f>
      </c>
      <c r="N339" s="50" t="e">
        <f>M339/C339</f>
        <v>#DIV/0!</v>
      </c>
      <c r="O339" s="59" t="n">
        <f>Overview!Y338</f>
      </c>
      <c r="P339" s="50" t="e">
        <f>O339/C339</f>
        <v>#DIV/0!</v>
      </c>
      <c r="Q339" s="17" t="e">
        <f>C339-E339</f>
        <v>#REF!</v>
      </c>
      <c r="R339" s="50" t="e">
        <f>Q339/$C339</f>
        <v>#REF!</v>
      </c>
    </row>
    <row r="340">
      <c r="C340" s="59" t="n">
        <f>Overview!C339</f>
      </c>
      <c r="D340" s="50" t="e">
        <f>F340+H340+J340+L340+N340+P340</f>
        <v>#REF!</v>
      </c>
      <c r="E340" s="59" t="e">
        <f>Overview!#REF!</f>
        <v>#REF!</v>
      </c>
      <c r="F340" s="50" t="e">
        <f>E340/C340</f>
        <v>#REF!</v>
      </c>
      <c r="G340" s="59" t="e">
        <f>Overview!#REF!</f>
        <v>#REF!</v>
      </c>
      <c r="H340" s="50" t="e">
        <f>G340/C340</f>
        <v>#REF!</v>
      </c>
      <c r="I340" s="59" t="n">
        <f>Overview!L339</f>
      </c>
      <c r="J340" s="50" t="e">
        <f>I340/C340</f>
        <v>#DIV/0!</v>
      </c>
      <c r="K340" s="59" t="e">
        <f>Overview!#REF!</f>
        <v>#REF!</v>
      </c>
      <c r="L340" s="50" t="e">
        <f>K340/C340</f>
        <v>#REF!</v>
      </c>
      <c r="M340" s="59" t="n">
        <f>Overview!V339</f>
      </c>
      <c r="N340" s="50" t="e">
        <f>M340/C340</f>
        <v>#DIV/0!</v>
      </c>
      <c r="O340" s="59" t="n">
        <f>Overview!Y339</f>
      </c>
      <c r="P340" s="50" t="e">
        <f>O340/C340</f>
        <v>#DIV/0!</v>
      </c>
      <c r="Q340" s="17" t="e">
        <f>C340-E340</f>
        <v>#REF!</v>
      </c>
      <c r="R340" s="50" t="e">
        <f>Q340/$C340</f>
        <v>#REF!</v>
      </c>
    </row>
    <row r="341">
      <c r="C341" s="59" t="n">
        <f>Overview!C340</f>
      </c>
      <c r="D341" s="50" t="e">
        <f>F341+H341+J341+L341+N341+P341</f>
        <v>#REF!</v>
      </c>
      <c r="E341" s="59" t="e">
        <f>Overview!#REF!</f>
        <v>#REF!</v>
      </c>
      <c r="F341" s="50" t="e">
        <f>E341/C341</f>
        <v>#REF!</v>
      </c>
      <c r="G341" s="59" t="e">
        <f>Overview!#REF!</f>
        <v>#REF!</v>
      </c>
      <c r="H341" s="50" t="e">
        <f>G341/C341</f>
        <v>#REF!</v>
      </c>
      <c r="I341" s="59" t="n">
        <f>Overview!L340</f>
      </c>
      <c r="J341" s="50" t="e">
        <f>I341/C341</f>
        <v>#DIV/0!</v>
      </c>
      <c r="K341" s="59" t="e">
        <f>Overview!#REF!</f>
        <v>#REF!</v>
      </c>
      <c r="L341" s="50" t="e">
        <f>K341/C341</f>
        <v>#REF!</v>
      </c>
      <c r="M341" s="59" t="n">
        <f>Overview!V340</f>
      </c>
      <c r="N341" s="50" t="e">
        <f>M341/C341</f>
        <v>#DIV/0!</v>
      </c>
      <c r="O341" s="59" t="n">
        <f>Overview!Y340</f>
      </c>
      <c r="P341" s="50" t="e">
        <f>O341/C341</f>
        <v>#DIV/0!</v>
      </c>
      <c r="Q341" s="17" t="e">
        <f>C341-E341</f>
        <v>#REF!</v>
      </c>
      <c r="R341" s="50" t="e">
        <f>Q341/$C341</f>
        <v>#REF!</v>
      </c>
    </row>
    <row r="342">
      <c r="C342" s="59" t="n">
        <f>Overview!C341</f>
      </c>
      <c r="D342" s="50" t="e">
        <f>F342+H342+J342+L342+N342+P342</f>
        <v>#REF!</v>
      </c>
      <c r="E342" s="59" t="e">
        <f>Overview!#REF!</f>
        <v>#REF!</v>
      </c>
      <c r="F342" s="50" t="e">
        <f>E342/C342</f>
        <v>#REF!</v>
      </c>
      <c r="G342" s="59" t="e">
        <f>Overview!#REF!</f>
        <v>#REF!</v>
      </c>
      <c r="H342" s="50" t="e">
        <f>G342/C342</f>
        <v>#REF!</v>
      </c>
      <c r="I342" s="59" t="n">
        <f>Overview!L341</f>
      </c>
      <c r="J342" s="50" t="e">
        <f>I342/C342</f>
        <v>#DIV/0!</v>
      </c>
      <c r="K342" s="59" t="e">
        <f>Overview!#REF!</f>
        <v>#REF!</v>
      </c>
      <c r="L342" s="50" t="e">
        <f>K342/C342</f>
        <v>#REF!</v>
      </c>
      <c r="M342" s="59" t="n">
        <f>Overview!V341</f>
      </c>
      <c r="N342" s="50" t="e">
        <f>M342/C342</f>
        <v>#DIV/0!</v>
      </c>
      <c r="O342" s="59" t="n">
        <f>Overview!Y341</f>
      </c>
      <c r="P342" s="50" t="e">
        <f>O342/C342</f>
        <v>#DIV/0!</v>
      </c>
      <c r="Q342" s="17" t="e">
        <f>C342-E342</f>
        <v>#REF!</v>
      </c>
      <c r="R342" s="50" t="e">
        <f>Q342/$C342</f>
        <v>#REF!</v>
      </c>
    </row>
    <row r="343">
      <c r="C343" s="59" t="n">
        <f>Overview!C342</f>
      </c>
      <c r="D343" s="50" t="e">
        <f>F343+H343+J343+L343+N343+P343</f>
        <v>#REF!</v>
      </c>
      <c r="E343" s="59" t="e">
        <f>Overview!#REF!</f>
        <v>#REF!</v>
      </c>
      <c r="F343" s="50" t="e">
        <f>E343/C343</f>
        <v>#REF!</v>
      </c>
      <c r="G343" s="59" t="e">
        <f>Overview!#REF!</f>
        <v>#REF!</v>
      </c>
      <c r="H343" s="50" t="e">
        <f>G343/C343</f>
        <v>#REF!</v>
      </c>
      <c r="I343" s="59" t="n">
        <f>Overview!L342</f>
      </c>
      <c r="J343" s="50" t="e">
        <f>I343/C343</f>
        <v>#DIV/0!</v>
      </c>
      <c r="K343" s="59" t="e">
        <f>Overview!#REF!</f>
        <v>#REF!</v>
      </c>
      <c r="L343" s="50" t="e">
        <f>K343/C343</f>
        <v>#REF!</v>
      </c>
      <c r="M343" s="59" t="n">
        <f>Overview!V342</f>
      </c>
      <c r="N343" s="50" t="e">
        <f>M343/C343</f>
        <v>#DIV/0!</v>
      </c>
      <c r="O343" s="59" t="n">
        <f>Overview!Y342</f>
      </c>
      <c r="P343" s="50" t="e">
        <f>O343/C343</f>
        <v>#DIV/0!</v>
      </c>
      <c r="Q343" s="17" t="e">
        <f>C343-E343</f>
        <v>#REF!</v>
      </c>
      <c r="R343" s="50" t="e">
        <f>Q343/$C343</f>
        <v>#REF!</v>
      </c>
    </row>
    <row r="344">
      <c r="C344" s="59" t="n">
        <f>Overview!C343</f>
      </c>
      <c r="D344" s="50" t="e">
        <f>F344+H344+J344+L344+N344+P344</f>
        <v>#REF!</v>
      </c>
      <c r="E344" s="59" t="e">
        <f>Overview!#REF!</f>
        <v>#REF!</v>
      </c>
      <c r="F344" s="50" t="e">
        <f>E344/C344</f>
        <v>#REF!</v>
      </c>
      <c r="G344" s="59" t="e">
        <f>Overview!#REF!</f>
        <v>#REF!</v>
      </c>
      <c r="H344" s="50" t="e">
        <f>G344/C344</f>
        <v>#REF!</v>
      </c>
      <c r="I344" s="59" t="n">
        <f>Overview!L343</f>
      </c>
      <c r="J344" s="50" t="e">
        <f>I344/C344</f>
        <v>#DIV/0!</v>
      </c>
      <c r="K344" s="59" t="e">
        <f>Overview!#REF!</f>
        <v>#REF!</v>
      </c>
      <c r="L344" s="50" t="e">
        <f>K344/C344</f>
        <v>#REF!</v>
      </c>
      <c r="M344" s="59" t="n">
        <f>Overview!V343</f>
      </c>
      <c r="N344" s="50" t="e">
        <f>M344/C344</f>
        <v>#DIV/0!</v>
      </c>
      <c r="O344" s="59" t="n">
        <f>Overview!Y343</f>
      </c>
      <c r="P344" s="50" t="e">
        <f>O344/C344</f>
        <v>#DIV/0!</v>
      </c>
      <c r="Q344" s="17" t="e">
        <f>C344-E344</f>
        <v>#REF!</v>
      </c>
      <c r="R344" s="50" t="e">
        <f>Q344/$C344</f>
        <v>#REF!</v>
      </c>
    </row>
    <row r="345">
      <c r="C345" s="59" t="n">
        <f>Overview!C344</f>
      </c>
      <c r="D345" s="50" t="e">
        <f>F345+H345+J345+L345+N345+P345</f>
        <v>#REF!</v>
      </c>
      <c r="E345" s="59" t="e">
        <f>Overview!#REF!</f>
        <v>#REF!</v>
      </c>
      <c r="F345" s="50" t="e">
        <f>E345/C345</f>
        <v>#REF!</v>
      </c>
      <c r="G345" s="59" t="e">
        <f>Overview!#REF!</f>
        <v>#REF!</v>
      </c>
      <c r="H345" s="50" t="e">
        <f>G345/C345</f>
        <v>#REF!</v>
      </c>
      <c r="I345" s="59" t="n">
        <f>Overview!L344</f>
      </c>
      <c r="J345" s="50" t="e">
        <f>I345/C345</f>
        <v>#DIV/0!</v>
      </c>
      <c r="K345" s="59" t="e">
        <f>Overview!#REF!</f>
        <v>#REF!</v>
      </c>
      <c r="L345" s="50" t="e">
        <f>K345/C345</f>
        <v>#REF!</v>
      </c>
      <c r="M345" s="59" t="n">
        <f>Overview!V344</f>
      </c>
      <c r="N345" s="50" t="e">
        <f>M345/C345</f>
        <v>#DIV/0!</v>
      </c>
      <c r="O345" s="59" t="n">
        <f>Overview!Y344</f>
      </c>
      <c r="P345" s="50" t="e">
        <f>O345/C345</f>
        <v>#DIV/0!</v>
      </c>
      <c r="Q345" s="17" t="e">
        <f>C345-E345</f>
        <v>#REF!</v>
      </c>
      <c r="R345" s="50" t="e">
        <f>Q345/$C345</f>
        <v>#REF!</v>
      </c>
    </row>
    <row r="346">
      <c r="C346" s="59" t="n">
        <f>Overview!C345</f>
      </c>
      <c r="D346" s="50" t="e">
        <f>F346+H346+J346+L346+N346+P346</f>
        <v>#REF!</v>
      </c>
      <c r="E346" s="59" t="e">
        <f>Overview!#REF!</f>
        <v>#REF!</v>
      </c>
      <c r="F346" s="50" t="e">
        <f>E346/C346</f>
        <v>#REF!</v>
      </c>
      <c r="G346" s="59" t="e">
        <f>Overview!#REF!</f>
        <v>#REF!</v>
      </c>
      <c r="H346" s="50" t="e">
        <f>G346/C346</f>
        <v>#REF!</v>
      </c>
      <c r="I346" s="59" t="n">
        <f>Overview!L345</f>
      </c>
      <c r="J346" s="50" t="e">
        <f>I346/C346</f>
        <v>#DIV/0!</v>
      </c>
      <c r="K346" s="59" t="e">
        <f>Overview!#REF!</f>
        <v>#REF!</v>
      </c>
      <c r="L346" s="50" t="e">
        <f>K346/C346</f>
        <v>#REF!</v>
      </c>
      <c r="M346" s="59" t="n">
        <f>Overview!V345</f>
      </c>
      <c r="N346" s="50" t="e">
        <f>M346/C346</f>
        <v>#DIV/0!</v>
      </c>
      <c r="O346" s="59" t="n">
        <f>Overview!Y345</f>
      </c>
      <c r="P346" s="50" t="e">
        <f>O346/C346</f>
        <v>#DIV/0!</v>
      </c>
      <c r="Q346" s="17" t="e">
        <f>C346-E346</f>
        <v>#REF!</v>
      </c>
      <c r="R346" s="50" t="e">
        <f>Q346/$C346</f>
        <v>#REF!</v>
      </c>
    </row>
    <row r="347">
      <c r="C347" s="59" t="n">
        <f>Overview!C346</f>
      </c>
      <c r="D347" s="50" t="e">
        <f>F347+H347+J347+L347+N347+P347</f>
        <v>#REF!</v>
      </c>
      <c r="E347" s="59" t="e">
        <f>Overview!#REF!</f>
        <v>#REF!</v>
      </c>
      <c r="F347" s="50" t="e">
        <f>E347/C347</f>
        <v>#REF!</v>
      </c>
      <c r="G347" s="59" t="e">
        <f>Overview!#REF!</f>
        <v>#REF!</v>
      </c>
      <c r="H347" s="50" t="e">
        <f>G347/C347</f>
        <v>#REF!</v>
      </c>
      <c r="I347" s="59" t="n">
        <f>Overview!L346</f>
      </c>
      <c r="J347" s="50" t="e">
        <f>I347/C347</f>
        <v>#DIV/0!</v>
      </c>
      <c r="K347" s="59" t="e">
        <f>Overview!#REF!</f>
        <v>#REF!</v>
      </c>
      <c r="L347" s="50" t="e">
        <f>K347/C347</f>
        <v>#REF!</v>
      </c>
      <c r="M347" s="59" t="n">
        <f>Overview!V346</f>
      </c>
      <c r="N347" s="50" t="e">
        <f>M347/C347</f>
        <v>#DIV/0!</v>
      </c>
      <c r="O347" s="59" t="n">
        <f>Overview!Y346</f>
      </c>
      <c r="P347" s="50" t="e">
        <f>O347/C347</f>
        <v>#DIV/0!</v>
      </c>
      <c r="Q347" s="17" t="e">
        <f>C347-E347</f>
        <v>#REF!</v>
      </c>
      <c r="R347" s="50" t="e">
        <f>Q347/$C347</f>
        <v>#REF!</v>
      </c>
    </row>
    <row r="348">
      <c r="C348" s="59" t="n">
        <f>Overview!C347</f>
      </c>
      <c r="D348" s="50" t="e">
        <f>F348+H348+J348+L348+N348+P348</f>
        <v>#REF!</v>
      </c>
      <c r="E348" s="59" t="e">
        <f>Overview!#REF!</f>
        <v>#REF!</v>
      </c>
      <c r="F348" s="50" t="e">
        <f>E348/C348</f>
        <v>#REF!</v>
      </c>
      <c r="G348" s="59" t="e">
        <f>Overview!#REF!</f>
        <v>#REF!</v>
      </c>
      <c r="H348" s="50" t="e">
        <f>G348/C348</f>
        <v>#REF!</v>
      </c>
      <c r="I348" s="59" t="n">
        <f>Overview!L347</f>
      </c>
      <c r="J348" s="50" t="e">
        <f>I348/C348</f>
        <v>#DIV/0!</v>
      </c>
      <c r="K348" s="59" t="e">
        <f>Overview!#REF!</f>
        <v>#REF!</v>
      </c>
      <c r="L348" s="50" t="e">
        <f>K348/C348</f>
        <v>#REF!</v>
      </c>
      <c r="M348" s="59" t="n">
        <f>Overview!V347</f>
      </c>
      <c r="N348" s="50" t="e">
        <f>M348/C348</f>
        <v>#DIV/0!</v>
      </c>
      <c r="O348" s="59" t="n">
        <f>Overview!Y347</f>
      </c>
      <c r="P348" s="50" t="e">
        <f>O348/C348</f>
        <v>#DIV/0!</v>
      </c>
      <c r="Q348" s="17" t="e">
        <f>C348-E348</f>
        <v>#REF!</v>
      </c>
      <c r="R348" s="50" t="e">
        <f>Q348/$C348</f>
        <v>#REF!</v>
      </c>
    </row>
    <row r="349">
      <c r="C349" s="59" t="n">
        <f>Overview!C348</f>
      </c>
      <c r="D349" s="50" t="e">
        <f>F349+H349+J349+L349+N349+P349</f>
        <v>#REF!</v>
      </c>
      <c r="E349" s="59" t="e">
        <f>Overview!#REF!</f>
        <v>#REF!</v>
      </c>
      <c r="F349" s="50" t="e">
        <f>E349/C349</f>
        <v>#REF!</v>
      </c>
      <c r="G349" s="59" t="e">
        <f>Overview!#REF!</f>
        <v>#REF!</v>
      </c>
      <c r="H349" s="50" t="e">
        <f>G349/C349</f>
        <v>#REF!</v>
      </c>
      <c r="I349" s="59" t="n">
        <f>Overview!L348</f>
      </c>
      <c r="J349" s="50" t="e">
        <f>I349/C349</f>
        <v>#DIV/0!</v>
      </c>
      <c r="K349" s="59" t="e">
        <f>Overview!#REF!</f>
        <v>#REF!</v>
      </c>
      <c r="L349" s="50" t="e">
        <f>K349/C349</f>
        <v>#REF!</v>
      </c>
      <c r="M349" s="59" t="n">
        <f>Overview!V348</f>
      </c>
      <c r="N349" s="50" t="e">
        <f>M349/C349</f>
        <v>#DIV/0!</v>
      </c>
      <c r="O349" s="59" t="n">
        <f>Overview!Y348</f>
      </c>
      <c r="P349" s="50" t="e">
        <f>O349/C349</f>
        <v>#DIV/0!</v>
      </c>
      <c r="Q349" s="17" t="e">
        <f>C349-E349</f>
        <v>#REF!</v>
      </c>
      <c r="R349" s="50" t="e">
        <f>Q349/$C349</f>
        <v>#REF!</v>
      </c>
    </row>
    <row r="350">
      <c r="C350" s="59" t="n">
        <f>Overview!C349</f>
      </c>
      <c r="D350" s="50" t="e">
        <f>F350+H350+J350+L350+N350+P350</f>
        <v>#REF!</v>
      </c>
      <c r="E350" s="59" t="e">
        <f>Overview!#REF!</f>
        <v>#REF!</v>
      </c>
      <c r="F350" s="50" t="e">
        <f>E350/C350</f>
        <v>#REF!</v>
      </c>
      <c r="G350" s="59" t="e">
        <f>Overview!#REF!</f>
        <v>#REF!</v>
      </c>
      <c r="H350" s="50" t="e">
        <f>G350/C350</f>
        <v>#REF!</v>
      </c>
      <c r="I350" s="59" t="n">
        <f>Overview!L349</f>
      </c>
      <c r="J350" s="50" t="e">
        <f>I350/C350</f>
        <v>#DIV/0!</v>
      </c>
      <c r="K350" s="59" t="e">
        <f>Overview!#REF!</f>
        <v>#REF!</v>
      </c>
      <c r="L350" s="50" t="e">
        <f>K350/C350</f>
        <v>#REF!</v>
      </c>
      <c r="M350" s="59" t="n">
        <f>Overview!V349</f>
      </c>
      <c r="N350" s="50" t="e">
        <f>M350/C350</f>
        <v>#DIV/0!</v>
      </c>
      <c r="O350" s="59" t="n">
        <f>Overview!Y349</f>
      </c>
      <c r="P350" s="50" t="e">
        <f>O350/C350</f>
        <v>#DIV/0!</v>
      </c>
      <c r="Q350" s="17" t="e">
        <f>C350-E350</f>
        <v>#REF!</v>
      </c>
      <c r="R350" s="50" t="e">
        <f>Q350/$C350</f>
        <v>#REF!</v>
      </c>
    </row>
    <row r="351">
      <c r="C351" s="59" t="n">
        <f>Overview!C350</f>
      </c>
      <c r="D351" s="50" t="e">
        <f>F351+H351+J351+L351+N351+P351</f>
        <v>#REF!</v>
      </c>
      <c r="E351" s="59" t="e">
        <f>Overview!#REF!</f>
        <v>#REF!</v>
      </c>
      <c r="F351" s="50" t="e">
        <f>E351/C351</f>
        <v>#REF!</v>
      </c>
      <c r="G351" s="59" t="e">
        <f>Overview!#REF!</f>
        <v>#REF!</v>
      </c>
      <c r="H351" s="50" t="e">
        <f>G351/C351</f>
        <v>#REF!</v>
      </c>
      <c r="I351" s="59" t="n">
        <f>Overview!L350</f>
      </c>
      <c r="J351" s="50" t="e">
        <f>I351/C351</f>
        <v>#DIV/0!</v>
      </c>
      <c r="K351" s="59" t="e">
        <f>Overview!#REF!</f>
        <v>#REF!</v>
      </c>
      <c r="L351" s="50" t="e">
        <f>K351/C351</f>
        <v>#REF!</v>
      </c>
      <c r="M351" s="59" t="n">
        <f>Overview!V350</f>
      </c>
      <c r="N351" s="50" t="e">
        <f>M351/C351</f>
        <v>#DIV/0!</v>
      </c>
      <c r="O351" s="59" t="n">
        <f>Overview!Y350</f>
      </c>
      <c r="P351" s="50" t="e">
        <f>O351/C351</f>
        <v>#DIV/0!</v>
      </c>
      <c r="Q351" s="17" t="e">
        <f>C351-E351</f>
        <v>#REF!</v>
      </c>
      <c r="R351" s="50" t="e">
        <f>Q351/$C351</f>
        <v>#REF!</v>
      </c>
    </row>
    <row r="352">
      <c r="C352" s="59" t="n">
        <f>Overview!C351</f>
      </c>
      <c r="D352" s="50" t="e">
        <f>F352+H352+J352+L352+N352+P352</f>
        <v>#REF!</v>
      </c>
      <c r="E352" s="59" t="e">
        <f>Overview!#REF!</f>
        <v>#REF!</v>
      </c>
      <c r="F352" s="50" t="e">
        <f>E352/C352</f>
        <v>#REF!</v>
      </c>
      <c r="G352" s="59" t="e">
        <f>Overview!#REF!</f>
        <v>#REF!</v>
      </c>
      <c r="H352" s="50" t="e">
        <f>G352/C352</f>
        <v>#REF!</v>
      </c>
      <c r="I352" s="59" t="n">
        <f>Overview!L351</f>
      </c>
      <c r="J352" s="50" t="e">
        <f>I352/C352</f>
        <v>#DIV/0!</v>
      </c>
      <c r="K352" s="59" t="e">
        <f>Overview!#REF!</f>
        <v>#REF!</v>
      </c>
      <c r="L352" s="50" t="e">
        <f>K352/C352</f>
        <v>#REF!</v>
      </c>
      <c r="M352" s="59" t="n">
        <f>Overview!V351</f>
      </c>
      <c r="N352" s="50" t="e">
        <f>M352/C352</f>
        <v>#DIV/0!</v>
      </c>
      <c r="O352" s="59" t="n">
        <f>Overview!Y351</f>
      </c>
      <c r="P352" s="50" t="e">
        <f>O352/C352</f>
        <v>#DIV/0!</v>
      </c>
      <c r="Q352" s="17" t="e">
        <f>C352-E352</f>
        <v>#REF!</v>
      </c>
      <c r="R352" s="50" t="e">
        <f>Q352/$C352</f>
        <v>#REF!</v>
      </c>
    </row>
    <row r="353">
      <c r="C353" s="59" t="n">
        <f>Overview!C352</f>
      </c>
      <c r="D353" s="50" t="e">
        <f>F353+H353+J353+L353+N353+P353</f>
        <v>#REF!</v>
      </c>
      <c r="E353" s="59" t="e">
        <f>Overview!#REF!</f>
        <v>#REF!</v>
      </c>
      <c r="F353" s="50" t="e">
        <f>E353/C353</f>
        <v>#REF!</v>
      </c>
      <c r="G353" s="59" t="e">
        <f>Overview!#REF!</f>
        <v>#REF!</v>
      </c>
      <c r="H353" s="50" t="e">
        <f>G353/C353</f>
        <v>#REF!</v>
      </c>
      <c r="I353" s="59" t="n">
        <f>Overview!L352</f>
      </c>
      <c r="J353" s="50" t="e">
        <f>I353/C353</f>
        <v>#DIV/0!</v>
      </c>
      <c r="K353" s="59" t="e">
        <f>Overview!#REF!</f>
        <v>#REF!</v>
      </c>
      <c r="L353" s="50" t="e">
        <f>K353/C353</f>
        <v>#REF!</v>
      </c>
      <c r="M353" s="59" t="n">
        <f>Overview!V352</f>
      </c>
      <c r="N353" s="50" t="e">
        <f>M353/C353</f>
        <v>#DIV/0!</v>
      </c>
      <c r="O353" s="59" t="n">
        <f>Overview!Y352</f>
      </c>
      <c r="P353" s="50" t="e">
        <f>O353/C353</f>
        <v>#DIV/0!</v>
      </c>
      <c r="Q353" s="17" t="e">
        <f>C353-E353</f>
        <v>#REF!</v>
      </c>
      <c r="R353" s="50" t="e">
        <f>Q353/$C353</f>
        <v>#REF!</v>
      </c>
    </row>
    <row r="354">
      <c r="C354" s="59" t="n">
        <f>Overview!C353</f>
      </c>
      <c r="D354" s="50" t="e">
        <f>F354+H354+J354+L354+N354+P354</f>
        <v>#REF!</v>
      </c>
      <c r="E354" s="59" t="e">
        <f>Overview!#REF!</f>
        <v>#REF!</v>
      </c>
      <c r="F354" s="50" t="e">
        <f>E354/C354</f>
        <v>#REF!</v>
      </c>
      <c r="G354" s="59" t="e">
        <f>Overview!#REF!</f>
        <v>#REF!</v>
      </c>
      <c r="H354" s="50" t="e">
        <f>G354/C354</f>
        <v>#REF!</v>
      </c>
      <c r="I354" s="59" t="n">
        <f>Overview!L353</f>
      </c>
      <c r="J354" s="50" t="e">
        <f>I354/C354</f>
        <v>#DIV/0!</v>
      </c>
      <c r="K354" s="59" t="e">
        <f>Overview!#REF!</f>
        <v>#REF!</v>
      </c>
      <c r="L354" s="50" t="e">
        <f>K354/C354</f>
        <v>#REF!</v>
      </c>
      <c r="M354" s="59" t="n">
        <f>Overview!V353</f>
      </c>
      <c r="N354" s="50" t="e">
        <f>M354/C354</f>
        <v>#DIV/0!</v>
      </c>
      <c r="O354" s="59" t="n">
        <f>Overview!Y353</f>
      </c>
      <c r="P354" s="50" t="e">
        <f>O354/C354</f>
        <v>#DIV/0!</v>
      </c>
      <c r="Q354" s="17" t="e">
        <f>C354-E354</f>
        <v>#REF!</v>
      </c>
      <c r="R354" s="50" t="e">
        <f>Q354/$C354</f>
        <v>#REF!</v>
      </c>
    </row>
    <row r="355">
      <c r="C355" s="59" t="n">
        <f>Overview!C354</f>
      </c>
      <c r="D355" s="50" t="e">
        <f>F355+H355+J355+L355+N355+P355</f>
        <v>#REF!</v>
      </c>
      <c r="E355" s="59" t="e">
        <f>Overview!#REF!</f>
        <v>#REF!</v>
      </c>
      <c r="F355" s="50" t="e">
        <f>E355/C355</f>
        <v>#REF!</v>
      </c>
      <c r="G355" s="59" t="e">
        <f>Overview!#REF!</f>
        <v>#REF!</v>
      </c>
      <c r="H355" s="50" t="e">
        <f>G355/C355</f>
        <v>#REF!</v>
      </c>
      <c r="I355" s="59" t="n">
        <f>Overview!L354</f>
      </c>
      <c r="J355" s="50" t="e">
        <f>I355/C355</f>
        <v>#DIV/0!</v>
      </c>
      <c r="K355" s="59" t="e">
        <f>Overview!#REF!</f>
        <v>#REF!</v>
      </c>
      <c r="L355" s="50" t="e">
        <f>K355/C355</f>
        <v>#REF!</v>
      </c>
      <c r="M355" s="59" t="n">
        <f>Overview!V354</f>
      </c>
      <c r="N355" s="50" t="e">
        <f>M355/C355</f>
        <v>#DIV/0!</v>
      </c>
      <c r="O355" s="59" t="n">
        <f>Overview!Y354</f>
      </c>
      <c r="P355" s="50" t="e">
        <f>O355/C355</f>
        <v>#DIV/0!</v>
      </c>
      <c r="Q355" s="17" t="e">
        <f>C355-E355</f>
        <v>#REF!</v>
      </c>
      <c r="R355" s="50" t="e">
        <f>Q355/$C355</f>
        <v>#REF!</v>
      </c>
    </row>
    <row r="356">
      <c r="C356" s="59" t="n">
        <f>Overview!C355</f>
      </c>
      <c r="D356" s="50" t="e">
        <f>F356+H356+J356+L356+N356+P356</f>
        <v>#REF!</v>
      </c>
      <c r="E356" s="59" t="e">
        <f>Overview!#REF!</f>
        <v>#REF!</v>
      </c>
      <c r="F356" s="50" t="e">
        <f>E356/C356</f>
        <v>#REF!</v>
      </c>
      <c r="G356" s="59" t="e">
        <f>Overview!#REF!</f>
        <v>#REF!</v>
      </c>
      <c r="H356" s="50" t="e">
        <f>G356/C356</f>
        <v>#REF!</v>
      </c>
      <c r="I356" s="59" t="n">
        <f>Overview!L355</f>
      </c>
      <c r="J356" s="50" t="e">
        <f>I356/C356</f>
        <v>#DIV/0!</v>
      </c>
      <c r="K356" s="59" t="e">
        <f>Overview!#REF!</f>
        <v>#REF!</v>
      </c>
      <c r="L356" s="50" t="e">
        <f>K356/C356</f>
        <v>#REF!</v>
      </c>
      <c r="M356" s="59" t="n">
        <f>Overview!V355</f>
      </c>
      <c r="N356" s="50" t="e">
        <f>M356/C356</f>
        <v>#DIV/0!</v>
      </c>
      <c r="O356" s="59" t="n">
        <f>Overview!Y355</f>
      </c>
      <c r="P356" s="50" t="e">
        <f>O356/C356</f>
        <v>#DIV/0!</v>
      </c>
      <c r="Q356" s="17" t="e">
        <f>C356-E356</f>
        <v>#REF!</v>
      </c>
      <c r="R356" s="50" t="e">
        <f>Q356/$C356</f>
        <v>#REF!</v>
      </c>
    </row>
    <row r="357">
      <c r="C357" s="59" t="n">
        <f>Overview!C356</f>
      </c>
      <c r="D357" s="50" t="e">
        <f>F357+H357+J357+L357+N357+P357</f>
        <v>#REF!</v>
      </c>
      <c r="E357" s="59" t="e">
        <f>Overview!#REF!</f>
        <v>#REF!</v>
      </c>
      <c r="F357" s="50" t="e">
        <f>E357/C357</f>
        <v>#REF!</v>
      </c>
      <c r="G357" s="59" t="e">
        <f>Overview!#REF!</f>
        <v>#REF!</v>
      </c>
      <c r="H357" s="50" t="e">
        <f>G357/C357</f>
        <v>#REF!</v>
      </c>
      <c r="I357" s="59" t="n">
        <f>Overview!L356</f>
      </c>
      <c r="J357" s="50" t="e">
        <f>I357/C357</f>
        <v>#DIV/0!</v>
      </c>
      <c r="K357" s="59" t="e">
        <f>Overview!#REF!</f>
        <v>#REF!</v>
      </c>
      <c r="L357" s="50" t="e">
        <f>K357/C357</f>
        <v>#REF!</v>
      </c>
      <c r="M357" s="59" t="n">
        <f>Overview!V356</f>
      </c>
      <c r="N357" s="50" t="e">
        <f>M357/C357</f>
        <v>#DIV/0!</v>
      </c>
      <c r="O357" s="59" t="n">
        <f>Overview!Y356</f>
      </c>
      <c r="P357" s="50" t="e">
        <f>O357/C357</f>
        <v>#DIV/0!</v>
      </c>
      <c r="Q357" s="17" t="e">
        <f>C357-E357</f>
        <v>#REF!</v>
      </c>
      <c r="R357" s="50" t="e">
        <f>Q357/$C357</f>
        <v>#REF!</v>
      </c>
    </row>
    <row r="358">
      <c r="C358" s="59" t="n">
        <f>Overview!C357</f>
      </c>
      <c r="D358" s="50" t="e">
        <f>F358+H358+J358+L358+N358+P358</f>
        <v>#REF!</v>
      </c>
      <c r="E358" s="59" t="e">
        <f>Overview!#REF!</f>
        <v>#REF!</v>
      </c>
      <c r="F358" s="50" t="e">
        <f>E358/C358</f>
        <v>#REF!</v>
      </c>
      <c r="G358" s="59" t="e">
        <f>Overview!#REF!</f>
        <v>#REF!</v>
      </c>
      <c r="H358" s="50" t="e">
        <f>G358/C358</f>
        <v>#REF!</v>
      </c>
      <c r="I358" s="59" t="n">
        <f>Overview!L357</f>
      </c>
      <c r="J358" s="50" t="e">
        <f>I358/C358</f>
        <v>#DIV/0!</v>
      </c>
      <c r="K358" s="59" t="e">
        <f>Overview!#REF!</f>
        <v>#REF!</v>
      </c>
      <c r="L358" s="50" t="e">
        <f>K358/C358</f>
        <v>#REF!</v>
      </c>
      <c r="M358" s="59" t="n">
        <f>Overview!V357</f>
      </c>
      <c r="N358" s="50" t="e">
        <f>M358/C358</f>
        <v>#DIV/0!</v>
      </c>
      <c r="O358" s="59" t="n">
        <f>Overview!Y357</f>
      </c>
      <c r="P358" s="50" t="e">
        <f>O358/C358</f>
        <v>#DIV/0!</v>
      </c>
      <c r="Q358" s="17" t="e">
        <f>C358-E358</f>
        <v>#REF!</v>
      </c>
      <c r="R358" s="50" t="e">
        <f>Q358/$C358</f>
        <v>#REF!</v>
      </c>
    </row>
    <row r="359">
      <c r="C359" s="59" t="n">
        <f>Overview!C358</f>
      </c>
      <c r="D359" s="50" t="e">
        <f>F359+H359+J359+L359+N359+P359</f>
        <v>#REF!</v>
      </c>
      <c r="E359" s="59" t="e">
        <f>Overview!#REF!</f>
        <v>#REF!</v>
      </c>
      <c r="F359" s="50" t="e">
        <f>E359/C359</f>
        <v>#REF!</v>
      </c>
      <c r="G359" s="59" t="e">
        <f>Overview!#REF!</f>
        <v>#REF!</v>
      </c>
      <c r="H359" s="50" t="e">
        <f>G359/C359</f>
        <v>#REF!</v>
      </c>
      <c r="I359" s="59" t="n">
        <f>Overview!L358</f>
      </c>
      <c r="J359" s="50" t="e">
        <f>I359/C359</f>
        <v>#DIV/0!</v>
      </c>
      <c r="K359" s="59" t="e">
        <f>Overview!#REF!</f>
        <v>#REF!</v>
      </c>
      <c r="L359" s="50" t="e">
        <f>K359/C359</f>
        <v>#REF!</v>
      </c>
      <c r="M359" s="59" t="n">
        <f>Overview!V358</f>
      </c>
      <c r="N359" s="50" t="e">
        <f>M359/C359</f>
        <v>#DIV/0!</v>
      </c>
      <c r="O359" s="59" t="n">
        <f>Overview!Y358</f>
      </c>
      <c r="P359" s="50" t="e">
        <f>O359/C359</f>
        <v>#DIV/0!</v>
      </c>
      <c r="Q359" s="17" t="e">
        <f>C359-E359</f>
        <v>#REF!</v>
      </c>
      <c r="R359" s="50" t="e">
        <f>Q359/$C359</f>
        <v>#REF!</v>
      </c>
    </row>
    <row r="360">
      <c r="C360" s="59" t="n">
        <f>Overview!C359</f>
      </c>
      <c r="D360" s="50" t="e">
        <f>F360+H360+J360+L360+N360+P360</f>
        <v>#REF!</v>
      </c>
      <c r="E360" s="59" t="e">
        <f>Overview!#REF!</f>
        <v>#REF!</v>
      </c>
      <c r="F360" s="50" t="e">
        <f>E360/C360</f>
        <v>#REF!</v>
      </c>
      <c r="G360" s="59" t="e">
        <f>Overview!#REF!</f>
        <v>#REF!</v>
      </c>
      <c r="H360" s="50" t="e">
        <f>G360/C360</f>
        <v>#REF!</v>
      </c>
      <c r="I360" s="59" t="n">
        <f>Overview!L359</f>
      </c>
      <c r="J360" s="50" t="e">
        <f>I360/C360</f>
        <v>#DIV/0!</v>
      </c>
      <c r="K360" s="59" t="e">
        <f>Overview!#REF!</f>
        <v>#REF!</v>
      </c>
      <c r="L360" s="50" t="e">
        <f>K360/C360</f>
        <v>#REF!</v>
      </c>
      <c r="M360" s="59" t="n">
        <f>Overview!V359</f>
      </c>
      <c r="N360" s="50" t="e">
        <f>M360/C360</f>
        <v>#DIV/0!</v>
      </c>
      <c r="O360" s="59" t="n">
        <f>Overview!Y359</f>
      </c>
      <c r="P360" s="50" t="e">
        <f>O360/C360</f>
        <v>#DIV/0!</v>
      </c>
      <c r="Q360" s="17" t="e">
        <f>C360-E360</f>
        <v>#REF!</v>
      </c>
      <c r="R360" s="50" t="e">
        <f>Q360/$C360</f>
        <v>#REF!</v>
      </c>
    </row>
    <row r="361">
      <c r="C361" s="59" t="n">
        <f>Overview!C360</f>
      </c>
      <c r="D361" s="50" t="e">
        <f>F361+H361+J361+L361+N361+P361</f>
        <v>#REF!</v>
      </c>
      <c r="E361" s="59" t="e">
        <f>Overview!#REF!</f>
        <v>#REF!</v>
      </c>
      <c r="F361" s="50" t="e">
        <f>E361/C361</f>
        <v>#REF!</v>
      </c>
      <c r="G361" s="59" t="e">
        <f>Overview!#REF!</f>
        <v>#REF!</v>
      </c>
      <c r="H361" s="50" t="e">
        <f>G361/C361</f>
        <v>#REF!</v>
      </c>
      <c r="I361" s="59" t="n">
        <f>Overview!L360</f>
      </c>
      <c r="J361" s="50" t="e">
        <f>I361/C361</f>
        <v>#DIV/0!</v>
      </c>
      <c r="K361" s="59" t="e">
        <f>Overview!#REF!</f>
        <v>#REF!</v>
      </c>
      <c r="L361" s="50" t="e">
        <f>K361/C361</f>
        <v>#REF!</v>
      </c>
      <c r="M361" s="59" t="n">
        <f>Overview!V360</f>
      </c>
      <c r="N361" s="50" t="e">
        <f>M361/C361</f>
        <v>#DIV/0!</v>
      </c>
      <c r="O361" s="59" t="n">
        <f>Overview!Y360</f>
      </c>
      <c r="P361" s="50" t="e">
        <f>O361/C361</f>
        <v>#DIV/0!</v>
      </c>
      <c r="Q361" s="17" t="e">
        <f>C361-E361</f>
        <v>#REF!</v>
      </c>
      <c r="R361" s="50" t="e">
        <f>Q361/$C361</f>
        <v>#REF!</v>
      </c>
    </row>
    <row r="362">
      <c r="C362" s="59" t="n">
        <f>Overview!C361</f>
      </c>
      <c r="D362" s="50" t="e">
        <f>F362+H362+J362+L362+N362+P362</f>
        <v>#REF!</v>
      </c>
      <c r="E362" s="59" t="e">
        <f>Overview!#REF!</f>
        <v>#REF!</v>
      </c>
      <c r="F362" s="50" t="e">
        <f>E362/C362</f>
        <v>#REF!</v>
      </c>
      <c r="G362" s="59" t="e">
        <f>Overview!#REF!</f>
        <v>#REF!</v>
      </c>
      <c r="H362" s="50" t="e">
        <f>G362/C362</f>
        <v>#REF!</v>
      </c>
      <c r="I362" s="59" t="n">
        <f>Overview!L361</f>
      </c>
      <c r="J362" s="50" t="e">
        <f>I362/C362</f>
        <v>#DIV/0!</v>
      </c>
      <c r="K362" s="59" t="e">
        <f>Overview!#REF!</f>
        <v>#REF!</v>
      </c>
      <c r="L362" s="50" t="e">
        <f>K362/C362</f>
        <v>#REF!</v>
      </c>
      <c r="M362" s="59" t="n">
        <f>Overview!V361</f>
      </c>
      <c r="N362" s="50" t="e">
        <f>M362/C362</f>
        <v>#DIV/0!</v>
      </c>
      <c r="O362" s="59" t="n">
        <f>Overview!Y361</f>
      </c>
      <c r="P362" s="50" t="e">
        <f>O362/C362</f>
        <v>#DIV/0!</v>
      </c>
      <c r="Q362" s="17" t="e">
        <f>C362-E362</f>
        <v>#REF!</v>
      </c>
      <c r="R362" s="50" t="e">
        <f>Q362/$C362</f>
        <v>#REF!</v>
      </c>
    </row>
    <row r="363">
      <c r="C363" s="59" t="n">
        <f>Overview!C362</f>
      </c>
      <c r="D363" s="50" t="e">
        <f>F363+H363+J363+L363+N363+P363</f>
        <v>#REF!</v>
      </c>
      <c r="E363" s="59" t="e">
        <f>Overview!#REF!</f>
        <v>#REF!</v>
      </c>
      <c r="F363" s="50" t="e">
        <f>E363/C363</f>
        <v>#REF!</v>
      </c>
      <c r="G363" s="59" t="e">
        <f>Overview!#REF!</f>
        <v>#REF!</v>
      </c>
      <c r="H363" s="50" t="e">
        <f>G363/C363</f>
        <v>#REF!</v>
      </c>
      <c r="I363" s="59" t="n">
        <f>Overview!L362</f>
      </c>
      <c r="J363" s="50" t="e">
        <f>I363/C363</f>
        <v>#DIV/0!</v>
      </c>
      <c r="K363" s="59" t="e">
        <f>Overview!#REF!</f>
        <v>#REF!</v>
      </c>
      <c r="L363" s="50" t="e">
        <f>K363/C363</f>
        <v>#REF!</v>
      </c>
      <c r="M363" s="59" t="n">
        <f>Overview!V362</f>
      </c>
      <c r="N363" s="50" t="e">
        <f>M363/C363</f>
        <v>#DIV/0!</v>
      </c>
      <c r="O363" s="59" t="n">
        <f>Overview!Y362</f>
      </c>
      <c r="P363" s="50" t="e">
        <f>O363/C363</f>
        <v>#DIV/0!</v>
      </c>
      <c r="Q363" s="17" t="e">
        <f>C363-E363</f>
        <v>#REF!</v>
      </c>
      <c r="R363" s="50" t="e">
        <f>Q363/$C363</f>
        <v>#REF!</v>
      </c>
    </row>
    <row r="364">
      <c r="C364" s="59" t="n">
        <f>Overview!C363</f>
      </c>
      <c r="D364" s="50" t="e">
        <f>F364+H364+J364+L364+N364+P364</f>
        <v>#REF!</v>
      </c>
      <c r="E364" s="59" t="e">
        <f>Overview!#REF!</f>
        <v>#REF!</v>
      </c>
      <c r="F364" s="50" t="e">
        <f>E364/C364</f>
        <v>#REF!</v>
      </c>
      <c r="G364" s="59" t="e">
        <f>Overview!#REF!</f>
        <v>#REF!</v>
      </c>
      <c r="H364" s="50" t="e">
        <f>G364/C364</f>
        <v>#REF!</v>
      </c>
      <c r="I364" s="59" t="n">
        <f>Overview!L363</f>
      </c>
      <c r="J364" s="50" t="e">
        <f>I364/C364</f>
        <v>#DIV/0!</v>
      </c>
      <c r="K364" s="59" t="e">
        <f>Overview!#REF!</f>
        <v>#REF!</v>
      </c>
      <c r="L364" s="50" t="e">
        <f>K364/C364</f>
        <v>#REF!</v>
      </c>
      <c r="M364" s="59" t="n">
        <f>Overview!V363</f>
      </c>
      <c r="N364" s="50" t="e">
        <f>M364/C364</f>
        <v>#DIV/0!</v>
      </c>
      <c r="O364" s="59" t="n">
        <f>Overview!Y363</f>
      </c>
      <c r="P364" s="50" t="e">
        <f>O364/C364</f>
        <v>#DIV/0!</v>
      </c>
      <c r="Q364" s="17" t="e">
        <f>C364-E364</f>
        <v>#REF!</v>
      </c>
      <c r="R364" s="50" t="e">
        <f>Q364/$C364</f>
        <v>#REF!</v>
      </c>
    </row>
    <row r="365">
      <c r="C365" s="59" t="n">
        <f>Overview!C364</f>
      </c>
      <c r="D365" s="50" t="e">
        <f>F365+H365+J365+L365+N365+P365</f>
        <v>#REF!</v>
      </c>
      <c r="E365" s="59" t="e">
        <f>Overview!#REF!</f>
        <v>#REF!</v>
      </c>
      <c r="F365" s="50" t="e">
        <f>E365/C365</f>
        <v>#REF!</v>
      </c>
      <c r="G365" s="59" t="e">
        <f>Overview!#REF!</f>
        <v>#REF!</v>
      </c>
      <c r="H365" s="50" t="e">
        <f>G365/C365</f>
        <v>#REF!</v>
      </c>
      <c r="I365" s="59" t="n">
        <f>Overview!L364</f>
      </c>
      <c r="J365" s="50" t="e">
        <f>I365/C365</f>
        <v>#DIV/0!</v>
      </c>
      <c r="K365" s="59" t="e">
        <f>Overview!#REF!</f>
        <v>#REF!</v>
      </c>
      <c r="L365" s="50" t="e">
        <f>K365/C365</f>
        <v>#REF!</v>
      </c>
      <c r="M365" s="59" t="n">
        <f>Overview!V364</f>
      </c>
      <c r="N365" s="50" t="e">
        <f>M365/C365</f>
        <v>#DIV/0!</v>
      </c>
      <c r="O365" s="59" t="n">
        <f>Overview!Y364</f>
      </c>
      <c r="P365" s="50" t="e">
        <f>O365/C365</f>
        <v>#DIV/0!</v>
      </c>
      <c r="Q365" s="17" t="e">
        <f>C365-E365</f>
        <v>#REF!</v>
      </c>
      <c r="R365" s="50" t="e">
        <f>Q365/$C365</f>
        <v>#REF!</v>
      </c>
    </row>
    <row r="366">
      <c r="C366" s="59" t="n">
        <f>Overview!C365</f>
      </c>
      <c r="D366" s="50" t="e">
        <f>F366+H366+J366+L366+N366+P366</f>
        <v>#REF!</v>
      </c>
      <c r="E366" s="59" t="e">
        <f>Overview!#REF!</f>
        <v>#REF!</v>
      </c>
      <c r="F366" s="50" t="e">
        <f>E366/C366</f>
        <v>#REF!</v>
      </c>
      <c r="G366" s="59" t="e">
        <f>Overview!#REF!</f>
        <v>#REF!</v>
      </c>
      <c r="H366" s="50" t="e">
        <f>G366/C366</f>
        <v>#REF!</v>
      </c>
      <c r="I366" s="59" t="n">
        <f>Overview!L365</f>
      </c>
      <c r="J366" s="50" t="e">
        <f>I366/C366</f>
        <v>#DIV/0!</v>
      </c>
      <c r="K366" s="59" t="e">
        <f>Overview!#REF!</f>
        <v>#REF!</v>
      </c>
      <c r="L366" s="50" t="e">
        <f>K366/C366</f>
        <v>#REF!</v>
      </c>
      <c r="M366" s="59" t="n">
        <f>Overview!V365</f>
      </c>
      <c r="N366" s="50" t="e">
        <f>M366/C366</f>
        <v>#DIV/0!</v>
      </c>
      <c r="O366" s="59" t="n">
        <f>Overview!Y365</f>
      </c>
      <c r="P366" s="50" t="e">
        <f>O366/C366</f>
        <v>#DIV/0!</v>
      </c>
      <c r="Q366" s="17" t="e">
        <f>C366-E366</f>
        <v>#REF!</v>
      </c>
      <c r="R366" s="50" t="e">
        <f>Q366/$C366</f>
        <v>#REF!</v>
      </c>
    </row>
    <row r="367">
      <c r="C367" s="59" t="n">
        <f>Overview!C366</f>
      </c>
      <c r="D367" s="50" t="e">
        <f>F367+H367+J367+L367+N367+P367</f>
        <v>#REF!</v>
      </c>
      <c r="E367" s="59" t="e">
        <f>Overview!#REF!</f>
        <v>#REF!</v>
      </c>
      <c r="F367" s="50" t="e">
        <f>E367/C367</f>
        <v>#REF!</v>
      </c>
      <c r="G367" s="59" t="e">
        <f>Overview!#REF!</f>
        <v>#REF!</v>
      </c>
      <c r="H367" s="50" t="e">
        <f>G367/C367</f>
        <v>#REF!</v>
      </c>
      <c r="I367" s="59" t="n">
        <f>Overview!L366</f>
      </c>
      <c r="J367" s="50" t="e">
        <f>I367/C367</f>
        <v>#DIV/0!</v>
      </c>
      <c r="K367" s="59" t="e">
        <f>Overview!#REF!</f>
        <v>#REF!</v>
      </c>
      <c r="L367" s="50" t="e">
        <f>K367/C367</f>
        <v>#REF!</v>
      </c>
      <c r="M367" s="59" t="n">
        <f>Overview!V366</f>
      </c>
      <c r="N367" s="50" t="e">
        <f>M367/C367</f>
        <v>#DIV/0!</v>
      </c>
      <c r="O367" s="59" t="n">
        <f>Overview!Y366</f>
      </c>
      <c r="P367" s="50" t="e">
        <f>O367/C367</f>
        <v>#DIV/0!</v>
      </c>
      <c r="Q367" s="17" t="e">
        <f>C367-E367</f>
        <v>#REF!</v>
      </c>
      <c r="R367" s="50" t="e">
        <f>Q367/$C367</f>
        <v>#REF!</v>
      </c>
    </row>
    <row r="368">
      <c r="C368" s="59" t="n">
        <f>Overview!C367</f>
      </c>
      <c r="D368" s="50" t="e">
        <f>F368+H368+J368+L368+N368+P368</f>
        <v>#REF!</v>
      </c>
      <c r="E368" s="59" t="e">
        <f>Overview!#REF!</f>
        <v>#REF!</v>
      </c>
      <c r="F368" s="50" t="e">
        <f>E368/C368</f>
        <v>#REF!</v>
      </c>
      <c r="G368" s="59" t="e">
        <f>Overview!#REF!</f>
        <v>#REF!</v>
      </c>
      <c r="H368" s="50" t="e">
        <f>G368/C368</f>
        <v>#REF!</v>
      </c>
      <c r="I368" s="59" t="n">
        <f>Overview!L367</f>
      </c>
      <c r="J368" s="50" t="e">
        <f>I368/C368</f>
        <v>#DIV/0!</v>
      </c>
      <c r="K368" s="59" t="e">
        <f>Overview!#REF!</f>
        <v>#REF!</v>
      </c>
      <c r="L368" s="50" t="e">
        <f>K368/C368</f>
        <v>#REF!</v>
      </c>
      <c r="M368" s="59" t="n">
        <f>Overview!V367</f>
      </c>
      <c r="N368" s="50" t="e">
        <f>M368/C368</f>
        <v>#DIV/0!</v>
      </c>
      <c r="O368" s="59" t="n">
        <f>Overview!Y367</f>
      </c>
      <c r="P368" s="50" t="e">
        <f>O368/C368</f>
        <v>#DIV/0!</v>
      </c>
      <c r="Q368" s="17" t="e">
        <f>C368-E368</f>
        <v>#REF!</v>
      </c>
      <c r="R368" s="50" t="e">
        <f>Q368/$C368</f>
        <v>#REF!</v>
      </c>
    </row>
    <row r="369">
      <c r="C369" s="59" t="n">
        <f>Overview!C368</f>
      </c>
      <c r="D369" s="50" t="e">
        <f>F369+H369+J369+L369+N369+P369</f>
        <v>#REF!</v>
      </c>
      <c r="E369" s="59" t="e">
        <f>Overview!#REF!</f>
        <v>#REF!</v>
      </c>
      <c r="F369" s="50" t="e">
        <f>E369/C369</f>
        <v>#REF!</v>
      </c>
      <c r="G369" s="59" t="e">
        <f>Overview!#REF!</f>
        <v>#REF!</v>
      </c>
      <c r="H369" s="50" t="e">
        <f>G369/C369</f>
        <v>#REF!</v>
      </c>
      <c r="I369" s="59" t="n">
        <f>Overview!L368</f>
      </c>
      <c r="J369" s="50" t="e">
        <f>I369/C369</f>
        <v>#DIV/0!</v>
      </c>
      <c r="K369" s="59" t="e">
        <f>Overview!#REF!</f>
        <v>#REF!</v>
      </c>
      <c r="L369" s="50" t="e">
        <f>K369/C369</f>
        <v>#REF!</v>
      </c>
      <c r="M369" s="59" t="n">
        <f>Overview!V368</f>
      </c>
      <c r="N369" s="50" t="e">
        <f>M369/C369</f>
        <v>#DIV/0!</v>
      </c>
      <c r="O369" s="59" t="n">
        <f>Overview!Y368</f>
      </c>
      <c r="P369" s="50" t="e">
        <f>O369/C369</f>
        <v>#DIV/0!</v>
      </c>
      <c r="Q369" s="17" t="e">
        <f>C369-E369</f>
        <v>#REF!</v>
      </c>
      <c r="R369" s="50" t="e">
        <f>Q369/$C369</f>
        <v>#REF!</v>
      </c>
    </row>
    <row r="370">
      <c r="C370" s="59" t="n">
        <f>Overview!C369</f>
      </c>
      <c r="D370" s="50" t="e">
        <f>F370+H370+J370+L370+N370+P370</f>
        <v>#REF!</v>
      </c>
      <c r="E370" s="59" t="e">
        <f>Overview!#REF!</f>
        <v>#REF!</v>
      </c>
      <c r="F370" s="50" t="e">
        <f>E370/C370</f>
        <v>#REF!</v>
      </c>
      <c r="G370" s="59" t="e">
        <f>Overview!#REF!</f>
        <v>#REF!</v>
      </c>
      <c r="H370" s="50" t="e">
        <f>G370/C370</f>
        <v>#REF!</v>
      </c>
      <c r="I370" s="59" t="n">
        <f>Overview!L369</f>
      </c>
      <c r="J370" s="50" t="e">
        <f>I370/C370</f>
        <v>#DIV/0!</v>
      </c>
      <c r="K370" s="59" t="e">
        <f>Overview!#REF!</f>
        <v>#REF!</v>
      </c>
      <c r="L370" s="50" t="e">
        <f>K370/C370</f>
        <v>#REF!</v>
      </c>
      <c r="M370" s="59" t="n">
        <f>Overview!V369</f>
      </c>
      <c r="N370" s="50" t="e">
        <f>M370/C370</f>
        <v>#DIV/0!</v>
      </c>
      <c r="O370" s="59" t="n">
        <f>Overview!Y369</f>
      </c>
      <c r="P370" s="50" t="e">
        <f>O370/C370</f>
        <v>#DIV/0!</v>
      </c>
      <c r="Q370" s="17" t="e">
        <f>C370-E370</f>
        <v>#REF!</v>
      </c>
      <c r="R370" s="50" t="e">
        <f>Q370/$C370</f>
        <v>#REF!</v>
      </c>
    </row>
    <row r="371">
      <c r="C371" s="59" t="n">
        <f>Overview!C370</f>
      </c>
      <c r="D371" s="50" t="e">
        <f>F371+H371+J371+L371+N371+P371</f>
        <v>#REF!</v>
      </c>
      <c r="E371" s="59" t="e">
        <f>Overview!#REF!</f>
        <v>#REF!</v>
      </c>
      <c r="F371" s="50" t="e">
        <f>E371/C371</f>
        <v>#REF!</v>
      </c>
      <c r="G371" s="59" t="e">
        <f>Overview!#REF!</f>
        <v>#REF!</v>
      </c>
      <c r="H371" s="50" t="e">
        <f>G371/C371</f>
        <v>#REF!</v>
      </c>
      <c r="I371" s="59" t="n">
        <f>Overview!L370</f>
      </c>
      <c r="J371" s="50" t="e">
        <f>I371/C371</f>
        <v>#DIV/0!</v>
      </c>
      <c r="K371" s="59" t="e">
        <f>Overview!#REF!</f>
        <v>#REF!</v>
      </c>
      <c r="L371" s="50" t="e">
        <f>K371/C371</f>
        <v>#REF!</v>
      </c>
      <c r="M371" s="59" t="n">
        <f>Overview!V370</f>
      </c>
      <c r="N371" s="50" t="e">
        <f>M371/C371</f>
        <v>#DIV/0!</v>
      </c>
      <c r="O371" s="59" t="n">
        <f>Overview!Y370</f>
      </c>
      <c r="P371" s="50" t="e">
        <f>O371/C371</f>
        <v>#DIV/0!</v>
      </c>
      <c r="Q371" s="17" t="e">
        <f>C371-E371</f>
        <v>#REF!</v>
      </c>
      <c r="R371" s="50" t="e">
        <f>Q371/$C371</f>
        <v>#REF!</v>
      </c>
    </row>
    <row r="372">
      <c r="C372" s="59" t="n">
        <f>Overview!C371</f>
      </c>
      <c r="D372" s="50" t="e">
        <f>F372+H372+J372+L372+N372+P372</f>
        <v>#REF!</v>
      </c>
      <c r="E372" s="59" t="e">
        <f>Overview!#REF!</f>
        <v>#REF!</v>
      </c>
      <c r="F372" s="50" t="e">
        <f>E372/C372</f>
        <v>#REF!</v>
      </c>
      <c r="G372" s="59" t="e">
        <f>Overview!#REF!</f>
        <v>#REF!</v>
      </c>
      <c r="H372" s="50" t="e">
        <f>G372/C372</f>
        <v>#REF!</v>
      </c>
      <c r="I372" s="59" t="n">
        <f>Overview!L371</f>
      </c>
      <c r="J372" s="50" t="e">
        <f>I372/C372</f>
        <v>#DIV/0!</v>
      </c>
      <c r="K372" s="59" t="e">
        <f>Overview!#REF!</f>
        <v>#REF!</v>
      </c>
      <c r="L372" s="50" t="e">
        <f>K372/C372</f>
        <v>#REF!</v>
      </c>
      <c r="M372" s="59" t="n">
        <f>Overview!V371</f>
      </c>
      <c r="N372" s="50" t="e">
        <f>M372/C372</f>
        <v>#DIV/0!</v>
      </c>
      <c r="O372" s="59" t="n">
        <f>Overview!Y371</f>
      </c>
      <c r="P372" s="50" t="e">
        <f>O372/C372</f>
        <v>#DIV/0!</v>
      </c>
      <c r="Q372" s="17" t="e">
        <f>C372-E372</f>
        <v>#REF!</v>
      </c>
      <c r="R372" s="50" t="e">
        <f>Q372/$C372</f>
        <v>#REF!</v>
      </c>
    </row>
    <row r="373">
      <c r="C373" s="59" t="n">
        <f>Overview!C372</f>
      </c>
      <c r="D373" s="50" t="e">
        <f>F373+H373+J373+L373+N373+P373</f>
        <v>#REF!</v>
      </c>
      <c r="E373" s="59" t="e">
        <f>Overview!#REF!</f>
        <v>#REF!</v>
      </c>
      <c r="F373" s="50" t="e">
        <f>E373/C373</f>
        <v>#REF!</v>
      </c>
      <c r="G373" s="59" t="e">
        <f>Overview!#REF!</f>
        <v>#REF!</v>
      </c>
      <c r="H373" s="50" t="e">
        <f>G373/C373</f>
        <v>#REF!</v>
      </c>
      <c r="I373" s="59" t="n">
        <f>Overview!L372</f>
      </c>
      <c r="J373" s="50" t="e">
        <f>I373/C373</f>
        <v>#DIV/0!</v>
      </c>
      <c r="K373" s="59" t="e">
        <f>Overview!#REF!</f>
        <v>#REF!</v>
      </c>
      <c r="L373" s="50" t="e">
        <f>K373/C373</f>
        <v>#REF!</v>
      </c>
      <c r="M373" s="59" t="n">
        <f>Overview!V372</f>
      </c>
      <c r="N373" s="50" t="e">
        <f>M373/C373</f>
        <v>#DIV/0!</v>
      </c>
      <c r="O373" s="59" t="n">
        <f>Overview!Y372</f>
      </c>
      <c r="P373" s="50" t="e">
        <f>O373/C373</f>
        <v>#DIV/0!</v>
      </c>
      <c r="Q373" s="17" t="e">
        <f>C373-E373</f>
        <v>#REF!</v>
      </c>
      <c r="R373" s="50" t="e">
        <f>Q373/$C373</f>
        <v>#REF!</v>
      </c>
    </row>
    <row r="374">
      <c r="C374" s="59" t="n">
        <f>Overview!C373</f>
      </c>
      <c r="D374" s="50" t="e">
        <f>F374+H374+J374+L374+N374+P374</f>
        <v>#REF!</v>
      </c>
      <c r="E374" s="59" t="e">
        <f>Overview!#REF!</f>
        <v>#REF!</v>
      </c>
      <c r="F374" s="50" t="e">
        <f>E374/C374</f>
        <v>#REF!</v>
      </c>
      <c r="G374" s="59" t="e">
        <f>Overview!#REF!</f>
        <v>#REF!</v>
      </c>
      <c r="H374" s="50" t="e">
        <f>G374/C374</f>
        <v>#REF!</v>
      </c>
      <c r="I374" s="59" t="n">
        <f>Overview!L373</f>
      </c>
      <c r="J374" s="50" t="e">
        <f>I374/C374</f>
        <v>#DIV/0!</v>
      </c>
      <c r="K374" s="59" t="e">
        <f>Overview!#REF!</f>
        <v>#REF!</v>
      </c>
      <c r="L374" s="50" t="e">
        <f>K374/C374</f>
        <v>#REF!</v>
      </c>
      <c r="M374" s="59" t="n">
        <f>Overview!V373</f>
      </c>
      <c r="N374" s="50" t="e">
        <f>M374/C374</f>
        <v>#DIV/0!</v>
      </c>
      <c r="O374" s="59" t="n">
        <f>Overview!Y373</f>
      </c>
      <c r="P374" s="50" t="e">
        <f>O374/C374</f>
        <v>#DIV/0!</v>
      </c>
      <c r="Q374" s="17" t="e">
        <f>C374-E374</f>
        <v>#REF!</v>
      </c>
      <c r="R374" s="50" t="e">
        <f>Q374/$C374</f>
        <v>#REF!</v>
      </c>
    </row>
    <row r="375">
      <c r="C375" s="59" t="n">
        <f>Overview!C374</f>
      </c>
      <c r="D375" s="50" t="e">
        <f>F375+H375+J375+L375+N375+P375</f>
        <v>#REF!</v>
      </c>
      <c r="E375" s="59" t="e">
        <f>Overview!#REF!</f>
        <v>#REF!</v>
      </c>
      <c r="F375" s="50" t="e">
        <f>E375/C375</f>
        <v>#REF!</v>
      </c>
      <c r="G375" s="59" t="e">
        <f>Overview!#REF!</f>
        <v>#REF!</v>
      </c>
      <c r="H375" s="50" t="e">
        <f>G375/C375</f>
        <v>#REF!</v>
      </c>
      <c r="I375" s="59" t="n">
        <f>Overview!L374</f>
      </c>
      <c r="J375" s="50" t="e">
        <f>I375/C375</f>
        <v>#DIV/0!</v>
      </c>
      <c r="K375" s="59" t="e">
        <f>Overview!#REF!</f>
        <v>#REF!</v>
      </c>
      <c r="L375" s="50" t="e">
        <f>K375/C375</f>
        <v>#REF!</v>
      </c>
      <c r="M375" s="59" t="n">
        <f>Overview!V374</f>
      </c>
      <c r="N375" s="50" t="e">
        <f>M375/C375</f>
        <v>#DIV/0!</v>
      </c>
      <c r="O375" s="59" t="n">
        <f>Overview!Y374</f>
      </c>
      <c r="P375" s="50" t="e">
        <f>O375/C375</f>
        <v>#DIV/0!</v>
      </c>
      <c r="Q375" s="17" t="e">
        <f>C375-E375</f>
        <v>#REF!</v>
      </c>
      <c r="R375" s="50" t="e">
        <f>Q375/$C375</f>
        <v>#REF!</v>
      </c>
    </row>
    <row r="376">
      <c r="C376" s="59" t="n">
        <f>Overview!C375</f>
      </c>
      <c r="D376" s="50" t="e">
        <f>F376+H376+J376+L376+N376+P376</f>
        <v>#REF!</v>
      </c>
      <c r="E376" s="59" t="e">
        <f>Overview!#REF!</f>
        <v>#REF!</v>
      </c>
      <c r="F376" s="50" t="e">
        <f>E376/C376</f>
        <v>#REF!</v>
      </c>
      <c r="G376" s="59" t="e">
        <f>Overview!#REF!</f>
        <v>#REF!</v>
      </c>
      <c r="H376" s="50" t="e">
        <f>G376/C376</f>
        <v>#REF!</v>
      </c>
      <c r="I376" s="59" t="n">
        <f>Overview!L375</f>
      </c>
      <c r="J376" s="50" t="e">
        <f>I376/C376</f>
        <v>#DIV/0!</v>
      </c>
      <c r="K376" s="59" t="e">
        <f>Overview!#REF!</f>
        <v>#REF!</v>
      </c>
      <c r="L376" s="50" t="e">
        <f>K376/C376</f>
        <v>#REF!</v>
      </c>
      <c r="M376" s="59" t="n">
        <f>Overview!V375</f>
      </c>
      <c r="N376" s="50" t="e">
        <f>M376/C376</f>
        <v>#DIV/0!</v>
      </c>
      <c r="O376" s="59" t="n">
        <f>Overview!Y375</f>
      </c>
      <c r="P376" s="50" t="e">
        <f>O376/C376</f>
        <v>#DIV/0!</v>
      </c>
      <c r="Q376" s="17" t="e">
        <f>C376-E376</f>
        <v>#REF!</v>
      </c>
      <c r="R376" s="50" t="e">
        <f>Q376/$C376</f>
        <v>#REF!</v>
      </c>
    </row>
    <row r="377">
      <c r="C377" s="59" t="n">
        <f>Overview!C376</f>
      </c>
      <c r="D377" s="50" t="e">
        <f>F377+H377+J377+L377+N377+P377</f>
        <v>#REF!</v>
      </c>
      <c r="E377" s="59" t="e">
        <f>Overview!#REF!</f>
        <v>#REF!</v>
      </c>
      <c r="F377" s="50" t="e">
        <f>E377/C377</f>
        <v>#REF!</v>
      </c>
      <c r="G377" s="59" t="e">
        <f>Overview!#REF!</f>
        <v>#REF!</v>
      </c>
      <c r="H377" s="50" t="e">
        <f>G377/C377</f>
        <v>#REF!</v>
      </c>
      <c r="I377" s="59" t="n">
        <f>Overview!L376</f>
      </c>
      <c r="J377" s="50" t="e">
        <f>I377/C377</f>
        <v>#DIV/0!</v>
      </c>
      <c r="K377" s="59" t="e">
        <f>Overview!#REF!</f>
        <v>#REF!</v>
      </c>
      <c r="L377" s="50" t="e">
        <f>K377/C377</f>
        <v>#REF!</v>
      </c>
      <c r="M377" s="59" t="n">
        <f>Overview!V376</f>
      </c>
      <c r="N377" s="50" t="e">
        <f>M377/C377</f>
        <v>#DIV/0!</v>
      </c>
      <c r="O377" s="59" t="n">
        <f>Overview!Y376</f>
      </c>
      <c r="P377" s="50" t="e">
        <f>O377/C377</f>
        <v>#DIV/0!</v>
      </c>
      <c r="Q377" s="17" t="e">
        <f>C377-E377</f>
        <v>#REF!</v>
      </c>
      <c r="R377" s="50" t="e">
        <f>Q377/$C377</f>
        <v>#REF!</v>
      </c>
    </row>
    <row r="378">
      <c r="C378" s="59" t="n">
        <f>Overview!C377</f>
      </c>
      <c r="D378" s="50" t="e">
        <f>F378+H378+J378+L378+N378+P378</f>
        <v>#REF!</v>
      </c>
      <c r="E378" s="59" t="e">
        <f>Overview!#REF!</f>
        <v>#REF!</v>
      </c>
      <c r="F378" s="50" t="e">
        <f>E378/C378</f>
        <v>#REF!</v>
      </c>
      <c r="G378" s="59" t="e">
        <f>Overview!#REF!</f>
        <v>#REF!</v>
      </c>
      <c r="H378" s="50" t="e">
        <f>G378/C378</f>
        <v>#REF!</v>
      </c>
      <c r="I378" s="59" t="n">
        <f>Overview!L377</f>
      </c>
      <c r="J378" s="50" t="e">
        <f>I378/C378</f>
        <v>#DIV/0!</v>
      </c>
      <c r="K378" s="59" t="e">
        <f>Overview!#REF!</f>
        <v>#REF!</v>
      </c>
      <c r="L378" s="50" t="e">
        <f>K378/C378</f>
        <v>#REF!</v>
      </c>
      <c r="M378" s="59" t="n">
        <f>Overview!V377</f>
      </c>
      <c r="N378" s="50" t="e">
        <f>M378/C378</f>
        <v>#DIV/0!</v>
      </c>
      <c r="O378" s="59" t="n">
        <f>Overview!Y377</f>
      </c>
      <c r="P378" s="50" t="e">
        <f>O378/C378</f>
        <v>#DIV/0!</v>
      </c>
      <c r="Q378" s="17" t="e">
        <f>C378-E378</f>
        <v>#REF!</v>
      </c>
      <c r="R378" s="50" t="e">
        <f>Q378/$C378</f>
        <v>#REF!</v>
      </c>
    </row>
    <row r="379">
      <c r="C379" s="59" t="n">
        <f>Overview!C378</f>
      </c>
      <c r="D379" s="50" t="e">
        <f>F379+H379+J379+L379+N379+P379</f>
        <v>#REF!</v>
      </c>
      <c r="E379" s="59" t="e">
        <f>Overview!#REF!</f>
        <v>#REF!</v>
      </c>
      <c r="F379" s="50" t="e">
        <f>E379/C379</f>
        <v>#REF!</v>
      </c>
      <c r="G379" s="59" t="e">
        <f>Overview!#REF!</f>
        <v>#REF!</v>
      </c>
      <c r="H379" s="50" t="e">
        <f>G379/C379</f>
        <v>#REF!</v>
      </c>
      <c r="I379" s="59" t="n">
        <f>Overview!L378</f>
      </c>
      <c r="J379" s="50" t="e">
        <f>I379/C379</f>
        <v>#DIV/0!</v>
      </c>
      <c r="K379" s="59" t="e">
        <f>Overview!#REF!</f>
        <v>#REF!</v>
      </c>
      <c r="L379" s="50" t="e">
        <f>K379/C379</f>
        <v>#REF!</v>
      </c>
      <c r="M379" s="59" t="n">
        <f>Overview!V378</f>
      </c>
      <c r="N379" s="50" t="e">
        <f>M379/C379</f>
        <v>#DIV/0!</v>
      </c>
      <c r="O379" s="59" t="n">
        <f>Overview!Y378</f>
      </c>
      <c r="P379" s="50" t="e">
        <f>O379/C379</f>
        <v>#DIV/0!</v>
      </c>
      <c r="Q379" s="17" t="e">
        <f>C379-E379</f>
        <v>#REF!</v>
      </c>
      <c r="R379" s="50" t="e">
        <f>Q379/$C379</f>
        <v>#REF!</v>
      </c>
    </row>
    <row r="380">
      <c r="C380" s="59" t="n">
        <f>Overview!C379</f>
      </c>
      <c r="D380" s="50" t="e">
        <f>F380+H380+J380+L380+N380+P380</f>
        <v>#REF!</v>
      </c>
      <c r="E380" s="59" t="e">
        <f>Overview!#REF!</f>
        <v>#REF!</v>
      </c>
      <c r="F380" s="50" t="e">
        <f>E380/C380</f>
        <v>#REF!</v>
      </c>
      <c r="G380" s="59" t="e">
        <f>Overview!#REF!</f>
        <v>#REF!</v>
      </c>
      <c r="H380" s="50" t="e">
        <f>G380/C380</f>
        <v>#REF!</v>
      </c>
      <c r="I380" s="59" t="n">
        <f>Overview!L379</f>
      </c>
      <c r="J380" s="50" t="e">
        <f>I380/C380</f>
        <v>#DIV/0!</v>
      </c>
      <c r="K380" s="59" t="e">
        <f>Overview!#REF!</f>
        <v>#REF!</v>
      </c>
      <c r="L380" s="50" t="e">
        <f>K380/C380</f>
        <v>#REF!</v>
      </c>
      <c r="M380" s="59" t="n">
        <f>Overview!V379</f>
      </c>
      <c r="N380" s="50" t="e">
        <f>M380/C380</f>
        <v>#DIV/0!</v>
      </c>
      <c r="O380" s="59" t="n">
        <f>Overview!Y379</f>
      </c>
      <c r="P380" s="50" t="e">
        <f>O380/C380</f>
        <v>#DIV/0!</v>
      </c>
      <c r="Q380" s="17" t="e">
        <f>C380-E380</f>
        <v>#REF!</v>
      </c>
      <c r="R380" s="50" t="e">
        <f>Q380/$C380</f>
        <v>#REF!</v>
      </c>
    </row>
    <row r="381">
      <c r="C381" s="59" t="n">
        <f>Overview!C380</f>
      </c>
      <c r="D381" s="50" t="e">
        <f>F381+H381+J381+L381+N381+P381</f>
        <v>#REF!</v>
      </c>
      <c r="E381" s="59" t="e">
        <f>Overview!#REF!</f>
        <v>#REF!</v>
      </c>
      <c r="F381" s="50" t="e">
        <f>E381/C381</f>
        <v>#REF!</v>
      </c>
      <c r="G381" s="59" t="e">
        <f>Overview!#REF!</f>
        <v>#REF!</v>
      </c>
      <c r="H381" s="50" t="e">
        <f>G381/C381</f>
        <v>#REF!</v>
      </c>
      <c r="I381" s="59" t="n">
        <f>Overview!L380</f>
      </c>
      <c r="J381" s="50" t="e">
        <f>I381/C381</f>
        <v>#DIV/0!</v>
      </c>
      <c r="K381" s="59" t="e">
        <f>Overview!#REF!</f>
        <v>#REF!</v>
      </c>
      <c r="L381" s="50" t="e">
        <f>K381/C381</f>
        <v>#REF!</v>
      </c>
      <c r="M381" s="59" t="n">
        <f>Overview!V380</f>
      </c>
      <c r="N381" s="50" t="e">
        <f>M381/C381</f>
        <v>#DIV/0!</v>
      </c>
      <c r="O381" s="59" t="n">
        <f>Overview!Y380</f>
      </c>
      <c r="P381" s="50" t="e">
        <f>O381/C381</f>
        <v>#DIV/0!</v>
      </c>
      <c r="Q381" s="17" t="e">
        <f>C381-E381</f>
        <v>#REF!</v>
      </c>
      <c r="R381" s="50" t="e">
        <f>Q381/$C381</f>
        <v>#REF!</v>
      </c>
    </row>
    <row r="382">
      <c r="C382" s="59" t="n">
        <f>Overview!C381</f>
      </c>
      <c r="D382" s="50" t="e">
        <f>F382+H382+J382+L382+N382+P382</f>
        <v>#REF!</v>
      </c>
      <c r="E382" s="59" t="e">
        <f>Overview!#REF!</f>
        <v>#REF!</v>
      </c>
      <c r="F382" s="50" t="e">
        <f>E382/C382</f>
        <v>#REF!</v>
      </c>
      <c r="G382" s="59" t="e">
        <f>Overview!#REF!</f>
        <v>#REF!</v>
      </c>
      <c r="H382" s="50" t="e">
        <f>G382/C382</f>
        <v>#REF!</v>
      </c>
      <c r="I382" s="59" t="n">
        <f>Overview!L381</f>
      </c>
      <c r="J382" s="50" t="e">
        <f>I382/C382</f>
        <v>#DIV/0!</v>
      </c>
      <c r="K382" s="59" t="e">
        <f>Overview!#REF!</f>
        <v>#REF!</v>
      </c>
      <c r="L382" s="50" t="e">
        <f>K382/C382</f>
        <v>#REF!</v>
      </c>
      <c r="M382" s="59" t="n">
        <f>Overview!V381</f>
      </c>
      <c r="N382" s="50" t="e">
        <f>M382/C382</f>
        <v>#DIV/0!</v>
      </c>
      <c r="O382" s="59" t="n">
        <f>Overview!Y381</f>
      </c>
      <c r="P382" s="50" t="e">
        <f>O382/C382</f>
        <v>#DIV/0!</v>
      </c>
      <c r="Q382" s="17" t="e">
        <f>C382-E382</f>
        <v>#REF!</v>
      </c>
      <c r="R382" s="50" t="e">
        <f>Q382/$C382</f>
        <v>#REF!</v>
      </c>
    </row>
    <row r="383">
      <c r="C383" s="59" t="n">
        <f>Overview!C382</f>
      </c>
      <c r="D383" s="50" t="e">
        <f>F383+H383+J383+L383+N383+P383</f>
        <v>#REF!</v>
      </c>
      <c r="E383" s="59" t="e">
        <f>Overview!#REF!</f>
        <v>#REF!</v>
      </c>
      <c r="F383" s="50" t="e">
        <f>E383/C383</f>
        <v>#REF!</v>
      </c>
      <c r="G383" s="59" t="e">
        <f>Overview!#REF!</f>
        <v>#REF!</v>
      </c>
      <c r="H383" s="50" t="e">
        <f>G383/C383</f>
        <v>#REF!</v>
      </c>
      <c r="I383" s="59" t="n">
        <f>Overview!L382</f>
      </c>
      <c r="J383" s="50" t="e">
        <f>I383/C383</f>
        <v>#DIV/0!</v>
      </c>
      <c r="K383" s="59" t="e">
        <f>Overview!#REF!</f>
        <v>#REF!</v>
      </c>
      <c r="L383" s="50" t="e">
        <f>K383/C383</f>
        <v>#REF!</v>
      </c>
      <c r="M383" s="59" t="n">
        <f>Overview!V382</f>
      </c>
      <c r="N383" s="50" t="e">
        <f>M383/C383</f>
        <v>#DIV/0!</v>
      </c>
      <c r="O383" s="59" t="n">
        <f>Overview!Y382</f>
      </c>
      <c r="P383" s="50" t="e">
        <f>O383/C383</f>
        <v>#DIV/0!</v>
      </c>
      <c r="Q383" s="17" t="e">
        <f>C383-E383</f>
        <v>#REF!</v>
      </c>
      <c r="R383" s="50" t="e">
        <f>Q383/$C383</f>
        <v>#REF!</v>
      </c>
    </row>
    <row r="384">
      <c r="C384" s="59" t="n">
        <f>Overview!C383</f>
      </c>
      <c r="D384" s="50" t="e">
        <f>F384+H384+J384+L384+N384+P384</f>
        <v>#REF!</v>
      </c>
      <c r="E384" s="59" t="e">
        <f>Overview!#REF!</f>
        <v>#REF!</v>
      </c>
      <c r="F384" s="50" t="e">
        <f>E384/C384</f>
        <v>#REF!</v>
      </c>
      <c r="G384" s="59" t="e">
        <f>Overview!#REF!</f>
        <v>#REF!</v>
      </c>
      <c r="H384" s="50" t="e">
        <f>G384/C384</f>
        <v>#REF!</v>
      </c>
      <c r="I384" s="59" t="n">
        <f>Overview!L383</f>
      </c>
      <c r="J384" s="50" t="e">
        <f>I384/C384</f>
        <v>#DIV/0!</v>
      </c>
      <c r="K384" s="59" t="e">
        <f>Overview!#REF!</f>
        <v>#REF!</v>
      </c>
      <c r="L384" s="50" t="e">
        <f>K384/C384</f>
        <v>#REF!</v>
      </c>
      <c r="M384" s="59" t="n">
        <f>Overview!V383</f>
      </c>
      <c r="N384" s="50" t="e">
        <f>M384/C384</f>
        <v>#DIV/0!</v>
      </c>
      <c r="O384" s="59" t="n">
        <f>Overview!Y383</f>
      </c>
      <c r="P384" s="50" t="e">
        <f>O384/C384</f>
        <v>#DIV/0!</v>
      </c>
      <c r="Q384" s="17" t="e">
        <f>C384-E384</f>
        <v>#REF!</v>
      </c>
      <c r="R384" s="50" t="e">
        <f>Q384/$C384</f>
        <v>#REF!</v>
      </c>
    </row>
    <row r="385">
      <c r="C385" s="59" t="n">
        <f>Overview!C384</f>
      </c>
      <c r="D385" s="50" t="e">
        <f>F385+H385+J385+L385+N385+P385</f>
        <v>#REF!</v>
      </c>
      <c r="E385" s="59" t="e">
        <f>Overview!#REF!</f>
        <v>#REF!</v>
      </c>
      <c r="F385" s="50" t="e">
        <f>E385/C385</f>
        <v>#REF!</v>
      </c>
      <c r="G385" s="59" t="e">
        <f>Overview!#REF!</f>
        <v>#REF!</v>
      </c>
      <c r="H385" s="50" t="e">
        <f>G385/C385</f>
        <v>#REF!</v>
      </c>
      <c r="I385" s="59" t="n">
        <f>Overview!L384</f>
      </c>
      <c r="J385" s="50" t="e">
        <f>I385/C385</f>
        <v>#DIV/0!</v>
      </c>
      <c r="K385" s="59" t="e">
        <f>Overview!#REF!</f>
        <v>#REF!</v>
      </c>
      <c r="L385" s="50" t="e">
        <f>K385/C385</f>
        <v>#REF!</v>
      </c>
      <c r="M385" s="59" t="n">
        <f>Overview!V384</f>
      </c>
      <c r="N385" s="50" t="e">
        <f>M385/C385</f>
        <v>#DIV/0!</v>
      </c>
      <c r="O385" s="59" t="n">
        <f>Overview!Y384</f>
      </c>
      <c r="P385" s="50" t="e">
        <f>O385/C385</f>
        <v>#DIV/0!</v>
      </c>
      <c r="Q385" s="17" t="e">
        <f>C385-E385</f>
        <v>#REF!</v>
      </c>
      <c r="R385" s="50" t="e">
        <f>Q385/$C385</f>
        <v>#REF!</v>
      </c>
    </row>
    <row r="386">
      <c r="C386" s="59" t="n">
        <f>Overview!C385</f>
      </c>
      <c r="D386" s="50" t="e">
        <f>F386+H386+J386+L386+N386+P386</f>
        <v>#REF!</v>
      </c>
      <c r="E386" s="59" t="e">
        <f>Overview!#REF!</f>
        <v>#REF!</v>
      </c>
      <c r="F386" s="50" t="e">
        <f>E386/C386</f>
        <v>#REF!</v>
      </c>
      <c r="G386" s="59" t="e">
        <f>Overview!#REF!</f>
        <v>#REF!</v>
      </c>
      <c r="H386" s="50" t="e">
        <f>G386/C386</f>
        <v>#REF!</v>
      </c>
      <c r="I386" s="59" t="n">
        <f>Overview!L385</f>
      </c>
      <c r="J386" s="50" t="e">
        <f>I386/C386</f>
        <v>#DIV/0!</v>
      </c>
      <c r="K386" s="59" t="e">
        <f>Overview!#REF!</f>
        <v>#REF!</v>
      </c>
      <c r="L386" s="50" t="e">
        <f>K386/C386</f>
        <v>#REF!</v>
      </c>
      <c r="M386" s="59" t="n">
        <f>Overview!V385</f>
      </c>
      <c r="N386" s="50" t="e">
        <f>M386/C386</f>
        <v>#DIV/0!</v>
      </c>
      <c r="O386" s="59" t="n">
        <f>Overview!Y385</f>
      </c>
      <c r="P386" s="50" t="e">
        <f>O386/C386</f>
        <v>#DIV/0!</v>
      </c>
      <c r="Q386" s="17" t="e">
        <f>C386-E386</f>
        <v>#REF!</v>
      </c>
      <c r="R386" s="50" t="e">
        <f>Q386/$C386</f>
        <v>#REF!</v>
      </c>
    </row>
    <row r="387">
      <c r="C387" s="59" t="n">
        <f>Overview!C386</f>
      </c>
      <c r="D387" s="50" t="e">
        <f>F387+H387+J387+L387+N387+P387</f>
        <v>#REF!</v>
      </c>
      <c r="E387" s="59" t="e">
        <f>Overview!#REF!</f>
        <v>#REF!</v>
      </c>
      <c r="F387" s="50" t="e">
        <f>E387/C387</f>
        <v>#REF!</v>
      </c>
      <c r="G387" s="59" t="e">
        <f>Overview!#REF!</f>
        <v>#REF!</v>
      </c>
      <c r="H387" s="50" t="e">
        <f>G387/C387</f>
        <v>#REF!</v>
      </c>
      <c r="I387" s="59" t="n">
        <f>Overview!L386</f>
      </c>
      <c r="J387" s="50" t="e">
        <f>I387/C387</f>
        <v>#DIV/0!</v>
      </c>
      <c r="K387" s="59" t="e">
        <f>Overview!#REF!</f>
        <v>#REF!</v>
      </c>
      <c r="L387" s="50" t="e">
        <f>K387/C387</f>
        <v>#REF!</v>
      </c>
      <c r="M387" s="59" t="n">
        <f>Overview!V386</f>
      </c>
      <c r="N387" s="50" t="e">
        <f>M387/C387</f>
        <v>#DIV/0!</v>
      </c>
      <c r="O387" s="59" t="n">
        <f>Overview!Y386</f>
      </c>
      <c r="P387" s="50" t="e">
        <f>O387/C387</f>
        <v>#DIV/0!</v>
      </c>
      <c r="Q387" s="17" t="e">
        <f>C387-E387</f>
        <v>#REF!</v>
      </c>
      <c r="R387" s="50" t="e">
        <f>Q387/$C387</f>
        <v>#REF!</v>
      </c>
    </row>
    <row r="388">
      <c r="C388" s="59" t="n">
        <f>Overview!C387</f>
      </c>
      <c r="D388" s="50" t="e">
        <f>F388+H388+J388+L388+N388+P388</f>
        <v>#REF!</v>
      </c>
      <c r="E388" s="59" t="e">
        <f>Overview!#REF!</f>
        <v>#REF!</v>
      </c>
      <c r="F388" s="50" t="e">
        <f>E388/C388</f>
        <v>#REF!</v>
      </c>
      <c r="G388" s="59" t="e">
        <f>Overview!#REF!</f>
        <v>#REF!</v>
      </c>
      <c r="H388" s="50" t="e">
        <f>G388/C388</f>
        <v>#REF!</v>
      </c>
      <c r="I388" s="59" t="n">
        <f>Overview!L387</f>
      </c>
      <c r="J388" s="50" t="e">
        <f>I388/C388</f>
        <v>#DIV/0!</v>
      </c>
      <c r="K388" s="59" t="e">
        <f>Overview!#REF!</f>
        <v>#REF!</v>
      </c>
      <c r="L388" s="50" t="e">
        <f>K388/C388</f>
        <v>#REF!</v>
      </c>
      <c r="M388" s="59" t="n">
        <f>Overview!V387</f>
      </c>
      <c r="N388" s="50" t="e">
        <f>M388/C388</f>
        <v>#DIV/0!</v>
      </c>
      <c r="O388" s="59" t="n">
        <f>Overview!Y387</f>
      </c>
      <c r="P388" s="50" t="e">
        <f>O388/C388</f>
        <v>#DIV/0!</v>
      </c>
      <c r="Q388" s="17" t="e">
        <f>C388-E388</f>
        <v>#REF!</v>
      </c>
      <c r="R388" s="50" t="e">
        <f>Q388/$C388</f>
        <v>#REF!</v>
      </c>
    </row>
    <row r="389">
      <c r="C389" s="59" t="n">
        <f>Overview!C388</f>
      </c>
      <c r="D389" s="50" t="e">
        <f>F389+H389+J389+L389+N389+P389</f>
        <v>#REF!</v>
      </c>
      <c r="E389" s="59" t="e">
        <f>Overview!#REF!</f>
        <v>#REF!</v>
      </c>
      <c r="F389" s="50" t="e">
        <f>E389/C389</f>
        <v>#REF!</v>
      </c>
      <c r="G389" s="59" t="e">
        <f>Overview!#REF!</f>
        <v>#REF!</v>
      </c>
      <c r="H389" s="50" t="e">
        <f>G389/C389</f>
        <v>#REF!</v>
      </c>
      <c r="I389" s="59" t="n">
        <f>Overview!L388</f>
      </c>
      <c r="J389" s="50" t="e">
        <f>I389/C389</f>
        <v>#DIV/0!</v>
      </c>
      <c r="K389" s="59" t="e">
        <f>Overview!#REF!</f>
        <v>#REF!</v>
      </c>
      <c r="L389" s="50" t="e">
        <f>K389/C389</f>
        <v>#REF!</v>
      </c>
      <c r="M389" s="59" t="n">
        <f>Overview!V388</f>
      </c>
      <c r="N389" s="50" t="e">
        <f>M389/C389</f>
        <v>#DIV/0!</v>
      </c>
      <c r="O389" s="59" t="n">
        <f>Overview!Y388</f>
      </c>
      <c r="P389" s="50" t="e">
        <f>O389/C389</f>
        <v>#DIV/0!</v>
      </c>
      <c r="Q389" s="17" t="e">
        <f>C389-E389</f>
        <v>#REF!</v>
      </c>
      <c r="R389" s="50" t="e">
        <f>Q389/$C389</f>
        <v>#REF!</v>
      </c>
    </row>
    <row r="390">
      <c r="C390" s="59" t="n">
        <f>Overview!C389</f>
      </c>
      <c r="D390" s="50" t="e">
        <f>F390+H390+J390+L390+N390+P390</f>
        <v>#REF!</v>
      </c>
      <c r="E390" s="59" t="e">
        <f>Overview!#REF!</f>
        <v>#REF!</v>
      </c>
      <c r="F390" s="50" t="e">
        <f>E390/C390</f>
        <v>#REF!</v>
      </c>
      <c r="G390" s="59" t="e">
        <f>Overview!#REF!</f>
        <v>#REF!</v>
      </c>
      <c r="H390" s="50" t="e">
        <f>G390/C390</f>
        <v>#REF!</v>
      </c>
      <c r="I390" s="59" t="n">
        <f>Overview!L389</f>
      </c>
      <c r="J390" s="50" t="e">
        <f>I390/C390</f>
        <v>#DIV/0!</v>
      </c>
      <c r="K390" s="59" t="e">
        <f>Overview!#REF!</f>
        <v>#REF!</v>
      </c>
      <c r="L390" s="50" t="e">
        <f>K390/C390</f>
        <v>#REF!</v>
      </c>
      <c r="M390" s="59" t="n">
        <f>Overview!V389</f>
      </c>
      <c r="N390" s="50" t="e">
        <f>M390/C390</f>
        <v>#DIV/0!</v>
      </c>
      <c r="O390" s="59" t="n">
        <f>Overview!Y389</f>
      </c>
      <c r="P390" s="50" t="e">
        <f>O390/C390</f>
        <v>#DIV/0!</v>
      </c>
      <c r="Q390" s="17" t="e">
        <f>C390-E390</f>
        <v>#REF!</v>
      </c>
      <c r="R390" s="50" t="e">
        <f>Q390/$C390</f>
        <v>#REF!</v>
      </c>
    </row>
    <row r="391">
      <c r="C391" s="59" t="n">
        <f>Overview!C390</f>
      </c>
      <c r="D391" s="50" t="e">
        <f>F391+H391+J391+L391+N391+P391</f>
        <v>#REF!</v>
      </c>
      <c r="E391" s="59" t="e">
        <f>Overview!#REF!</f>
        <v>#REF!</v>
      </c>
      <c r="F391" s="50" t="e">
        <f>E391/C391</f>
        <v>#REF!</v>
      </c>
      <c r="G391" s="59" t="e">
        <f>Overview!#REF!</f>
        <v>#REF!</v>
      </c>
      <c r="H391" s="50" t="e">
        <f>G391/C391</f>
        <v>#REF!</v>
      </c>
      <c r="I391" s="59" t="n">
        <f>Overview!L390</f>
      </c>
      <c r="J391" s="50" t="e">
        <f>I391/C391</f>
        <v>#DIV/0!</v>
      </c>
      <c r="K391" s="59" t="e">
        <f>Overview!#REF!</f>
        <v>#REF!</v>
      </c>
      <c r="L391" s="50" t="e">
        <f>K391/C391</f>
        <v>#REF!</v>
      </c>
      <c r="M391" s="59" t="n">
        <f>Overview!V390</f>
      </c>
      <c r="N391" s="50" t="e">
        <f>M391/C391</f>
        <v>#DIV/0!</v>
      </c>
      <c r="O391" s="59" t="n">
        <f>Overview!Y390</f>
      </c>
      <c r="P391" s="50" t="e">
        <f>O391/C391</f>
        <v>#DIV/0!</v>
      </c>
      <c r="Q391" s="17" t="e">
        <f>C391-E391</f>
        <v>#REF!</v>
      </c>
      <c r="R391" s="50" t="e">
        <f>Q391/$C391</f>
        <v>#REF!</v>
      </c>
    </row>
    <row r="392">
      <c r="C392" s="59" t="n">
        <f>Overview!C391</f>
      </c>
      <c r="D392" s="50" t="e">
        <f>F392+H392+J392+L392+N392+P392</f>
        <v>#REF!</v>
      </c>
      <c r="E392" s="59" t="e">
        <f>Overview!#REF!</f>
        <v>#REF!</v>
      </c>
      <c r="F392" s="50" t="e">
        <f>E392/C392</f>
        <v>#REF!</v>
      </c>
      <c r="G392" s="59" t="e">
        <f>Overview!#REF!</f>
        <v>#REF!</v>
      </c>
      <c r="H392" s="50" t="e">
        <f>G392/C392</f>
        <v>#REF!</v>
      </c>
      <c r="I392" s="59" t="n">
        <f>Overview!L391</f>
      </c>
      <c r="J392" s="50" t="e">
        <f>I392/C392</f>
        <v>#DIV/0!</v>
      </c>
      <c r="K392" s="59" t="e">
        <f>Overview!#REF!</f>
        <v>#REF!</v>
      </c>
      <c r="L392" s="50" t="e">
        <f>K392/C392</f>
        <v>#REF!</v>
      </c>
      <c r="M392" s="59" t="n">
        <f>Overview!V391</f>
      </c>
      <c r="N392" s="50" t="e">
        <f>M392/C392</f>
        <v>#DIV/0!</v>
      </c>
      <c r="O392" s="59" t="n">
        <f>Overview!Y391</f>
      </c>
      <c r="P392" s="50" t="e">
        <f>O392/C392</f>
        <v>#DIV/0!</v>
      </c>
      <c r="Q392" s="17" t="e">
        <f>C392-E392</f>
        <v>#REF!</v>
      </c>
      <c r="R392" s="50" t="e">
        <f>Q392/$C392</f>
        <v>#REF!</v>
      </c>
    </row>
    <row r="393">
      <c r="C393" s="59" t="n">
        <f>Overview!C392</f>
      </c>
      <c r="D393" s="50" t="e">
        <f>F393+H393+J393+L393+N393+P393</f>
        <v>#REF!</v>
      </c>
      <c r="E393" s="59" t="e">
        <f>Overview!#REF!</f>
        <v>#REF!</v>
      </c>
      <c r="F393" s="50" t="e">
        <f>E393/C393</f>
        <v>#REF!</v>
      </c>
      <c r="G393" s="59" t="e">
        <f>Overview!#REF!</f>
        <v>#REF!</v>
      </c>
      <c r="H393" s="50" t="e">
        <f>G393/C393</f>
        <v>#REF!</v>
      </c>
      <c r="I393" s="59" t="n">
        <f>Overview!L392</f>
      </c>
      <c r="J393" s="50" t="e">
        <f>I393/C393</f>
        <v>#DIV/0!</v>
      </c>
      <c r="K393" s="59" t="e">
        <f>Overview!#REF!</f>
        <v>#REF!</v>
      </c>
      <c r="L393" s="50" t="e">
        <f>K393/C393</f>
        <v>#REF!</v>
      </c>
      <c r="M393" s="59" t="n">
        <f>Overview!V392</f>
      </c>
      <c r="N393" s="50" t="e">
        <f>M393/C393</f>
        <v>#DIV/0!</v>
      </c>
      <c r="O393" s="59" t="n">
        <f>Overview!Y392</f>
      </c>
      <c r="P393" s="50" t="e">
        <f>O393/C393</f>
        <v>#DIV/0!</v>
      </c>
      <c r="Q393" s="17" t="e">
        <f>C393-E393</f>
        <v>#REF!</v>
      </c>
      <c r="R393" s="50" t="e">
        <f>Q393/$C393</f>
        <v>#REF!</v>
      </c>
    </row>
    <row r="394">
      <c r="C394" s="59" t="n">
        <f>Overview!C393</f>
      </c>
      <c r="D394" s="50" t="e">
        <f>F394+H394+J394+L394+N394+P394</f>
        <v>#REF!</v>
      </c>
      <c r="E394" s="59" t="e">
        <f>Overview!#REF!</f>
        <v>#REF!</v>
      </c>
      <c r="F394" s="50" t="e">
        <f>E394/C394</f>
        <v>#REF!</v>
      </c>
      <c r="G394" s="59" t="e">
        <f>Overview!#REF!</f>
        <v>#REF!</v>
      </c>
      <c r="H394" s="50" t="e">
        <f>G394/C394</f>
        <v>#REF!</v>
      </c>
      <c r="I394" s="59" t="n">
        <f>Overview!L393</f>
      </c>
      <c r="J394" s="50" t="e">
        <f>I394/C394</f>
        <v>#DIV/0!</v>
      </c>
      <c r="K394" s="59" t="e">
        <f>Overview!#REF!</f>
        <v>#REF!</v>
      </c>
      <c r="L394" s="50" t="e">
        <f>K394/C394</f>
        <v>#REF!</v>
      </c>
      <c r="M394" s="59" t="n">
        <f>Overview!V393</f>
      </c>
      <c r="N394" s="50" t="e">
        <f>M394/C394</f>
        <v>#DIV/0!</v>
      </c>
      <c r="O394" s="59" t="n">
        <f>Overview!Y393</f>
      </c>
      <c r="P394" s="50" t="e">
        <f>O394/C394</f>
        <v>#DIV/0!</v>
      </c>
      <c r="Q394" s="17" t="e">
        <f>C394-E394</f>
        <v>#REF!</v>
      </c>
      <c r="R394" s="50" t="e">
        <f>Q394/$C394</f>
        <v>#REF!</v>
      </c>
    </row>
    <row r="395">
      <c r="C395" s="59" t="n">
        <f>Overview!C394</f>
      </c>
      <c r="D395" s="50" t="e">
        <f>F395+H395+J395+L395+N395+P395</f>
        <v>#REF!</v>
      </c>
      <c r="E395" s="59" t="e">
        <f>Overview!#REF!</f>
        <v>#REF!</v>
      </c>
      <c r="F395" s="50" t="e">
        <f>E395/C395</f>
        <v>#REF!</v>
      </c>
      <c r="G395" s="59" t="e">
        <f>Overview!#REF!</f>
        <v>#REF!</v>
      </c>
      <c r="H395" s="50" t="e">
        <f>G395/C395</f>
        <v>#REF!</v>
      </c>
      <c r="I395" s="59" t="n">
        <f>Overview!L394</f>
      </c>
      <c r="J395" s="50" t="e">
        <f>I395/C395</f>
        <v>#DIV/0!</v>
      </c>
      <c r="K395" s="59" t="e">
        <f>Overview!#REF!</f>
        <v>#REF!</v>
      </c>
      <c r="L395" s="50" t="e">
        <f>K395/C395</f>
        <v>#REF!</v>
      </c>
      <c r="M395" s="59" t="n">
        <f>Overview!V394</f>
      </c>
      <c r="N395" s="50" t="e">
        <f>M395/C395</f>
        <v>#DIV/0!</v>
      </c>
      <c r="O395" s="59" t="n">
        <f>Overview!Y394</f>
      </c>
      <c r="P395" s="50" t="e">
        <f>O395/C395</f>
        <v>#DIV/0!</v>
      </c>
      <c r="Q395" s="17" t="e">
        <f>C395-E395</f>
        <v>#REF!</v>
      </c>
      <c r="R395" s="50" t="e">
        <f>Q395/$C395</f>
        <v>#REF!</v>
      </c>
    </row>
    <row r="396">
      <c r="C396" s="59" t="n">
        <f>Overview!C395</f>
      </c>
      <c r="D396" s="50" t="e">
        <f>F396+H396+J396+L396+N396+P396</f>
        <v>#REF!</v>
      </c>
      <c r="E396" s="59" t="e">
        <f>Overview!#REF!</f>
        <v>#REF!</v>
      </c>
      <c r="F396" s="50" t="e">
        <f>E396/C396</f>
        <v>#REF!</v>
      </c>
      <c r="G396" s="59" t="e">
        <f>Overview!#REF!</f>
        <v>#REF!</v>
      </c>
      <c r="H396" s="50" t="e">
        <f>G396/C396</f>
        <v>#REF!</v>
      </c>
      <c r="I396" s="59" t="n">
        <f>Overview!L395</f>
      </c>
      <c r="J396" s="50" t="e">
        <f>I396/C396</f>
        <v>#DIV/0!</v>
      </c>
      <c r="K396" s="59" t="e">
        <f>Overview!#REF!</f>
        <v>#REF!</v>
      </c>
      <c r="L396" s="50" t="e">
        <f>K396/C396</f>
        <v>#REF!</v>
      </c>
      <c r="M396" s="59" t="n">
        <f>Overview!V395</f>
      </c>
      <c r="N396" s="50" t="e">
        <f>M396/C396</f>
        <v>#DIV/0!</v>
      </c>
      <c r="O396" s="59" t="n">
        <f>Overview!Y395</f>
      </c>
      <c r="P396" s="50" t="e">
        <f>O396/C396</f>
        <v>#DIV/0!</v>
      </c>
      <c r="Q396" s="17" t="e">
        <f>C396-E396</f>
        <v>#REF!</v>
      </c>
      <c r="R396" s="50" t="e">
        <f>Q396/$C396</f>
        <v>#REF!</v>
      </c>
    </row>
    <row r="397">
      <c r="C397" s="59" t="n">
        <f>Overview!C396</f>
      </c>
      <c r="D397" s="50" t="e">
        <f>F397+H397+J397+L397+N397+P397</f>
        <v>#REF!</v>
      </c>
      <c r="E397" s="59" t="e">
        <f>Overview!#REF!</f>
        <v>#REF!</v>
      </c>
      <c r="F397" s="50" t="e">
        <f>E397/C397</f>
        <v>#REF!</v>
      </c>
      <c r="G397" s="59" t="e">
        <f>Overview!#REF!</f>
        <v>#REF!</v>
      </c>
      <c r="H397" s="50" t="e">
        <f>G397/C397</f>
        <v>#REF!</v>
      </c>
      <c r="I397" s="59" t="n">
        <f>Overview!L396</f>
      </c>
      <c r="J397" s="50" t="e">
        <f>I397/C397</f>
        <v>#DIV/0!</v>
      </c>
      <c r="K397" s="59" t="e">
        <f>Overview!#REF!</f>
        <v>#REF!</v>
      </c>
      <c r="L397" s="50" t="e">
        <f>K397/C397</f>
        <v>#REF!</v>
      </c>
      <c r="M397" s="59" t="n">
        <f>Overview!V396</f>
      </c>
      <c r="N397" s="50" t="e">
        <f>M397/C397</f>
        <v>#DIV/0!</v>
      </c>
      <c r="O397" s="59" t="n">
        <f>Overview!Y396</f>
      </c>
      <c r="P397" s="50" t="e">
        <f>O397/C397</f>
        <v>#DIV/0!</v>
      </c>
      <c r="Q397" s="17" t="e">
        <f>C397-E397</f>
        <v>#REF!</v>
      </c>
      <c r="R397" s="50" t="e">
        <f>Q397/$C397</f>
        <v>#REF!</v>
      </c>
    </row>
    <row r="398">
      <c r="C398" s="59" t="n">
        <f>Overview!C397</f>
      </c>
      <c r="D398" s="50" t="e">
        <f>F398+H398+J398+L398+N398+P398</f>
        <v>#REF!</v>
      </c>
      <c r="E398" s="59" t="e">
        <f>Overview!#REF!</f>
        <v>#REF!</v>
      </c>
      <c r="F398" s="50" t="e">
        <f>E398/C398</f>
        <v>#REF!</v>
      </c>
      <c r="G398" s="59" t="e">
        <f>Overview!#REF!</f>
        <v>#REF!</v>
      </c>
      <c r="H398" s="50" t="e">
        <f>G398/C398</f>
        <v>#REF!</v>
      </c>
      <c r="I398" s="59" t="n">
        <f>Overview!L397</f>
      </c>
      <c r="J398" s="50" t="e">
        <f>I398/C398</f>
        <v>#DIV/0!</v>
      </c>
      <c r="K398" s="59" t="e">
        <f>Overview!#REF!</f>
        <v>#REF!</v>
      </c>
      <c r="L398" s="50" t="e">
        <f>K398/C398</f>
        <v>#REF!</v>
      </c>
      <c r="M398" s="59" t="n">
        <f>Overview!V397</f>
      </c>
      <c r="N398" s="50" t="e">
        <f>M398/C398</f>
        <v>#DIV/0!</v>
      </c>
      <c r="O398" s="59" t="n">
        <f>Overview!Y397</f>
      </c>
      <c r="P398" s="50" t="e">
        <f>O398/C398</f>
        <v>#DIV/0!</v>
      </c>
      <c r="Q398" s="17" t="e">
        <f>C398-E398</f>
        <v>#REF!</v>
      </c>
      <c r="R398" s="50" t="e">
        <f>Q398/$C398</f>
        <v>#REF!</v>
      </c>
    </row>
    <row r="399">
      <c r="C399" s="59" t="n">
        <f>Overview!C398</f>
      </c>
      <c r="D399" s="50" t="e">
        <f>F399+H399+J399+L399+N399+P399</f>
        <v>#REF!</v>
      </c>
      <c r="E399" s="59" t="e">
        <f>Overview!#REF!</f>
        <v>#REF!</v>
      </c>
      <c r="F399" s="50" t="e">
        <f>E399/C399</f>
        <v>#REF!</v>
      </c>
      <c r="G399" s="59" t="e">
        <f>Overview!#REF!</f>
        <v>#REF!</v>
      </c>
      <c r="H399" s="50" t="e">
        <f>G399/C399</f>
        <v>#REF!</v>
      </c>
      <c r="I399" s="59" t="n">
        <f>Overview!L398</f>
      </c>
      <c r="J399" s="50" t="e">
        <f>I399/C399</f>
        <v>#DIV/0!</v>
      </c>
      <c r="K399" s="59" t="e">
        <f>Overview!#REF!</f>
        <v>#REF!</v>
      </c>
      <c r="L399" s="50" t="e">
        <f>K399/C399</f>
        <v>#REF!</v>
      </c>
      <c r="M399" s="59" t="n">
        <f>Overview!V398</f>
      </c>
      <c r="N399" s="50" t="e">
        <f>M399/C399</f>
        <v>#DIV/0!</v>
      </c>
      <c r="O399" s="59" t="n">
        <f>Overview!Y398</f>
      </c>
      <c r="P399" s="50" t="e">
        <f>O399/C399</f>
        <v>#DIV/0!</v>
      </c>
      <c r="Q399" s="17" t="e">
        <f>C399-E399</f>
        <v>#REF!</v>
      </c>
      <c r="R399" s="50" t="e">
        <f>Q399/$C399</f>
        <v>#REF!</v>
      </c>
    </row>
    <row r="400">
      <c r="C400" s="59" t="n">
        <f>Overview!C399</f>
      </c>
      <c r="D400" s="50" t="e">
        <f>F400+H400+J400+L400+N400+P400</f>
        <v>#REF!</v>
      </c>
      <c r="E400" s="59" t="e">
        <f>Overview!#REF!</f>
        <v>#REF!</v>
      </c>
      <c r="F400" s="50" t="e">
        <f>E400/C400</f>
        <v>#REF!</v>
      </c>
      <c r="G400" s="59" t="e">
        <f>Overview!#REF!</f>
        <v>#REF!</v>
      </c>
      <c r="H400" s="50" t="e">
        <f>G400/C400</f>
        <v>#REF!</v>
      </c>
      <c r="I400" s="59" t="n">
        <f>Overview!L399</f>
      </c>
      <c r="J400" s="50" t="e">
        <f>I400/C400</f>
        <v>#DIV/0!</v>
      </c>
      <c r="K400" s="59" t="e">
        <f>Overview!#REF!</f>
        <v>#REF!</v>
      </c>
      <c r="L400" s="50" t="e">
        <f>K400/C400</f>
        <v>#REF!</v>
      </c>
      <c r="M400" s="59" t="n">
        <f>Overview!V399</f>
      </c>
      <c r="N400" s="50" t="e">
        <f>M400/C400</f>
        <v>#DIV/0!</v>
      </c>
      <c r="O400" s="59" t="n">
        <f>Overview!Y399</f>
      </c>
      <c r="P400" s="50" t="e">
        <f>O400/C400</f>
        <v>#DIV/0!</v>
      </c>
      <c r="Q400" s="17" t="e">
        <f>C400-E400</f>
        <v>#REF!</v>
      </c>
      <c r="R400" s="50" t="e">
        <f>Q400/$C400</f>
        <v>#REF!</v>
      </c>
    </row>
    <row r="401">
      <c r="C401" s="59" t="n">
        <f>Overview!C400</f>
      </c>
      <c r="D401" s="50" t="e">
        <f>F401+H401+J401+L401+N401+P401</f>
        <v>#REF!</v>
      </c>
      <c r="E401" s="59" t="e">
        <f>Overview!#REF!</f>
        <v>#REF!</v>
      </c>
      <c r="F401" s="50" t="e">
        <f>E401/C401</f>
        <v>#REF!</v>
      </c>
      <c r="G401" s="59" t="e">
        <f>Overview!#REF!</f>
        <v>#REF!</v>
      </c>
      <c r="H401" s="50" t="e">
        <f>G401/C401</f>
        <v>#REF!</v>
      </c>
      <c r="I401" s="59" t="n">
        <f>Overview!L400</f>
      </c>
      <c r="J401" s="50" t="e">
        <f>I401/C401</f>
        <v>#DIV/0!</v>
      </c>
      <c r="K401" s="59" t="e">
        <f>Overview!#REF!</f>
        <v>#REF!</v>
      </c>
      <c r="L401" s="50" t="e">
        <f>K401/C401</f>
        <v>#REF!</v>
      </c>
      <c r="M401" s="59" t="n">
        <f>Overview!V400</f>
      </c>
      <c r="N401" s="50" t="e">
        <f>M401/C401</f>
        <v>#DIV/0!</v>
      </c>
      <c r="O401" s="59" t="n">
        <f>Overview!Y400</f>
      </c>
      <c r="P401" s="50" t="e">
        <f>O401/C401</f>
        <v>#DIV/0!</v>
      </c>
      <c r="Q401" s="17" t="e">
        <f>C401-E401</f>
        <v>#REF!</v>
      </c>
      <c r="R401" s="50" t="e">
        <f>Q401/$C401</f>
        <v>#REF!</v>
      </c>
    </row>
    <row r="402">
      <c r="C402" s="59" t="n">
        <f>Overview!C401</f>
      </c>
      <c r="D402" s="50" t="e">
        <f>F402+H402+J402+L402+N402+P402</f>
        <v>#REF!</v>
      </c>
      <c r="E402" s="59" t="e">
        <f>Overview!#REF!</f>
        <v>#REF!</v>
      </c>
      <c r="F402" s="50" t="e">
        <f>E402/C402</f>
        <v>#REF!</v>
      </c>
      <c r="G402" s="59" t="e">
        <f>Overview!#REF!</f>
        <v>#REF!</v>
      </c>
      <c r="H402" s="50" t="e">
        <f>G402/C402</f>
        <v>#REF!</v>
      </c>
      <c r="I402" s="59" t="n">
        <f>Overview!L401</f>
      </c>
      <c r="J402" s="50" t="e">
        <f>I402/C402</f>
        <v>#DIV/0!</v>
      </c>
      <c r="K402" s="59" t="e">
        <f>Overview!#REF!</f>
        <v>#REF!</v>
      </c>
      <c r="L402" s="50" t="e">
        <f>K402/C402</f>
        <v>#REF!</v>
      </c>
      <c r="M402" s="59" t="n">
        <f>Overview!V401</f>
      </c>
      <c r="N402" s="50" t="e">
        <f>M402/C402</f>
        <v>#DIV/0!</v>
      </c>
      <c r="O402" s="59" t="n">
        <f>Overview!Y401</f>
      </c>
      <c r="P402" s="50" t="e">
        <f>O402/C402</f>
        <v>#DIV/0!</v>
      </c>
      <c r="Q402" s="17" t="e">
        <f>C402-E402</f>
        <v>#REF!</v>
      </c>
      <c r="R402" s="50" t="e">
        <f>Q402/$C402</f>
        <v>#REF!</v>
      </c>
    </row>
    <row r="403">
      <c r="C403" s="59" t="n">
        <f>Overview!C402</f>
      </c>
      <c r="D403" s="50" t="e">
        <f>F403+H403+J403+L403+N403+P403</f>
        <v>#REF!</v>
      </c>
      <c r="E403" s="59" t="e">
        <f>Overview!#REF!</f>
        <v>#REF!</v>
      </c>
      <c r="F403" s="50" t="e">
        <f>E403/C403</f>
        <v>#REF!</v>
      </c>
      <c r="G403" s="59" t="e">
        <f>Overview!#REF!</f>
        <v>#REF!</v>
      </c>
      <c r="H403" s="50" t="e">
        <f>G403/C403</f>
        <v>#REF!</v>
      </c>
      <c r="I403" s="59" t="n">
        <f>Overview!L402</f>
      </c>
      <c r="J403" s="50" t="e">
        <f>I403/C403</f>
        <v>#DIV/0!</v>
      </c>
      <c r="K403" s="59" t="e">
        <f>Overview!#REF!</f>
        <v>#REF!</v>
      </c>
      <c r="L403" s="50" t="e">
        <f>K403/C403</f>
        <v>#REF!</v>
      </c>
      <c r="M403" s="59" t="n">
        <f>Overview!V402</f>
      </c>
      <c r="N403" s="50" t="e">
        <f>M403/C403</f>
        <v>#DIV/0!</v>
      </c>
      <c r="O403" s="59" t="n">
        <f>Overview!Y402</f>
      </c>
      <c r="P403" s="50" t="e">
        <f>O403/C403</f>
        <v>#DIV/0!</v>
      </c>
      <c r="Q403" s="17" t="e">
        <f>C403-E403</f>
        <v>#REF!</v>
      </c>
      <c r="R403" s="50" t="e">
        <f>Q403/$C403</f>
        <v>#REF!</v>
      </c>
    </row>
    <row r="404">
      <c r="C404" s="59" t="n">
        <f>Overview!C403</f>
      </c>
      <c r="D404" s="50" t="e">
        <f>F404+H404+J404+L404+N404+P404</f>
        <v>#REF!</v>
      </c>
      <c r="E404" s="59" t="e">
        <f>Overview!#REF!</f>
        <v>#REF!</v>
      </c>
      <c r="F404" s="50" t="e">
        <f>E404/C404</f>
        <v>#REF!</v>
      </c>
      <c r="G404" s="59" t="e">
        <f>Overview!#REF!</f>
        <v>#REF!</v>
      </c>
      <c r="H404" s="50" t="e">
        <f>G404/C404</f>
        <v>#REF!</v>
      </c>
      <c r="I404" s="59" t="n">
        <f>Overview!L403</f>
      </c>
      <c r="J404" s="50" t="e">
        <f>I404/C404</f>
        <v>#DIV/0!</v>
      </c>
      <c r="K404" s="59" t="e">
        <f>Overview!#REF!</f>
        <v>#REF!</v>
      </c>
      <c r="L404" s="50" t="e">
        <f>K404/C404</f>
        <v>#REF!</v>
      </c>
      <c r="M404" s="59" t="n">
        <f>Overview!V403</f>
      </c>
      <c r="N404" s="50" t="e">
        <f>M404/C404</f>
        <v>#DIV/0!</v>
      </c>
      <c r="O404" s="59" t="n">
        <f>Overview!Y403</f>
      </c>
      <c r="P404" s="50" t="e">
        <f>O404/C404</f>
        <v>#DIV/0!</v>
      </c>
      <c r="Q404" s="17" t="e">
        <f>C404-E404</f>
        <v>#REF!</v>
      </c>
      <c r="R404" s="50" t="e">
        <f>Q404/$C404</f>
        <v>#REF!</v>
      </c>
    </row>
    <row r="405">
      <c r="C405" s="59" t="n">
        <f>Overview!C404</f>
      </c>
      <c r="D405" s="50" t="e">
        <f>F405+H405+J405+L405+N405+P405</f>
        <v>#REF!</v>
      </c>
      <c r="E405" s="59" t="e">
        <f>Overview!#REF!</f>
        <v>#REF!</v>
      </c>
      <c r="F405" s="50" t="e">
        <f>E405/C405</f>
        <v>#REF!</v>
      </c>
      <c r="G405" s="59" t="e">
        <f>Overview!#REF!</f>
        <v>#REF!</v>
      </c>
      <c r="H405" s="50" t="e">
        <f>G405/C405</f>
        <v>#REF!</v>
      </c>
      <c r="I405" s="59" t="n">
        <f>Overview!L404</f>
      </c>
      <c r="J405" s="50" t="e">
        <f>I405/C405</f>
        <v>#DIV/0!</v>
      </c>
      <c r="K405" s="59" t="e">
        <f>Overview!#REF!</f>
        <v>#REF!</v>
      </c>
      <c r="L405" s="50" t="e">
        <f>K405/C405</f>
        <v>#REF!</v>
      </c>
      <c r="M405" s="59" t="n">
        <f>Overview!V404</f>
      </c>
      <c r="N405" s="50" t="e">
        <f>M405/C405</f>
        <v>#DIV/0!</v>
      </c>
      <c r="O405" s="59" t="n">
        <f>Overview!Y404</f>
      </c>
      <c r="P405" s="50" t="e">
        <f>O405/C405</f>
        <v>#DIV/0!</v>
      </c>
      <c r="Q405" s="17" t="e">
        <f>C405-E405</f>
        <v>#REF!</v>
      </c>
      <c r="R405" s="50" t="e">
        <f>Q405/$C405</f>
        <v>#REF!</v>
      </c>
    </row>
    <row r="406">
      <c r="C406" s="59" t="n">
        <f>Overview!C405</f>
      </c>
      <c r="D406" s="50" t="e">
        <f>F406+H406+J406+L406+N406+P406</f>
        <v>#REF!</v>
      </c>
      <c r="E406" s="59" t="e">
        <f>Overview!#REF!</f>
        <v>#REF!</v>
      </c>
      <c r="F406" s="50" t="e">
        <f>E406/C406</f>
        <v>#REF!</v>
      </c>
      <c r="G406" s="59" t="e">
        <f>Overview!#REF!</f>
        <v>#REF!</v>
      </c>
      <c r="H406" s="50" t="e">
        <f>G406/C406</f>
        <v>#REF!</v>
      </c>
      <c r="I406" s="59" t="n">
        <f>Overview!L405</f>
      </c>
      <c r="J406" s="50" t="e">
        <f>I406/C406</f>
        <v>#DIV/0!</v>
      </c>
      <c r="K406" s="59" t="e">
        <f>Overview!#REF!</f>
        <v>#REF!</v>
      </c>
      <c r="L406" s="50" t="e">
        <f>K406/C406</f>
        <v>#REF!</v>
      </c>
      <c r="M406" s="59" t="n">
        <f>Overview!V405</f>
      </c>
      <c r="N406" s="50" t="e">
        <f>M406/C406</f>
        <v>#DIV/0!</v>
      </c>
      <c r="O406" s="59" t="n">
        <f>Overview!Y405</f>
      </c>
      <c r="P406" s="50" t="e">
        <f>O406/C406</f>
        <v>#DIV/0!</v>
      </c>
      <c r="Q406" s="17" t="e">
        <f>C406-E406</f>
        <v>#REF!</v>
      </c>
      <c r="R406" s="50" t="e">
        <f>Q406/$C406</f>
        <v>#REF!</v>
      </c>
    </row>
    <row r="407">
      <c r="C407" s="59" t="n">
        <f>Overview!C406</f>
      </c>
      <c r="D407" s="50" t="e">
        <f>F407+H407+J407+L407+N407+P407</f>
        <v>#REF!</v>
      </c>
      <c r="E407" s="59" t="e">
        <f>Overview!#REF!</f>
        <v>#REF!</v>
      </c>
      <c r="F407" s="50" t="e">
        <f>E407/C407</f>
        <v>#REF!</v>
      </c>
      <c r="G407" s="59" t="e">
        <f>Overview!#REF!</f>
        <v>#REF!</v>
      </c>
      <c r="H407" s="50" t="e">
        <f>G407/C407</f>
        <v>#REF!</v>
      </c>
      <c r="I407" s="59" t="n">
        <f>Overview!L406</f>
      </c>
      <c r="J407" s="50" t="e">
        <f>I407/C407</f>
        <v>#DIV/0!</v>
      </c>
      <c r="K407" s="59" t="e">
        <f>Overview!#REF!</f>
        <v>#REF!</v>
      </c>
      <c r="L407" s="50" t="e">
        <f>K407/C407</f>
        <v>#REF!</v>
      </c>
      <c r="M407" s="59" t="n">
        <f>Overview!V406</f>
      </c>
      <c r="N407" s="50" t="e">
        <f>M407/C407</f>
        <v>#DIV/0!</v>
      </c>
      <c r="O407" s="59" t="n">
        <f>Overview!Y406</f>
      </c>
      <c r="P407" s="50" t="e">
        <f>O407/C407</f>
        <v>#DIV/0!</v>
      </c>
      <c r="Q407" s="17" t="e">
        <f>C407-E407</f>
        <v>#REF!</v>
      </c>
      <c r="R407" s="50" t="e">
        <f>Q407/$C407</f>
        <v>#REF!</v>
      </c>
    </row>
    <row r="408">
      <c r="C408" s="59" t="n">
        <f>Overview!C407</f>
      </c>
      <c r="D408" s="50" t="e">
        <f>F408+H408+J408+L408+N408+P408</f>
        <v>#REF!</v>
      </c>
      <c r="E408" s="59" t="e">
        <f>Overview!#REF!</f>
        <v>#REF!</v>
      </c>
      <c r="F408" s="50" t="e">
        <f>E408/C408</f>
        <v>#REF!</v>
      </c>
      <c r="G408" s="59" t="e">
        <f>Overview!#REF!</f>
        <v>#REF!</v>
      </c>
      <c r="H408" s="50" t="e">
        <f>G408/C408</f>
        <v>#REF!</v>
      </c>
      <c r="I408" s="59" t="n">
        <f>Overview!L407</f>
      </c>
      <c r="J408" s="50" t="e">
        <f>I408/C408</f>
        <v>#DIV/0!</v>
      </c>
      <c r="K408" s="59" t="e">
        <f>Overview!#REF!</f>
        <v>#REF!</v>
      </c>
      <c r="L408" s="50" t="e">
        <f>K408/C408</f>
        <v>#REF!</v>
      </c>
      <c r="M408" s="59" t="n">
        <f>Overview!V407</f>
      </c>
      <c r="N408" s="50" t="e">
        <f>M408/C408</f>
        <v>#DIV/0!</v>
      </c>
      <c r="O408" s="59" t="n">
        <f>Overview!Y407</f>
      </c>
      <c r="P408" s="50" t="e">
        <f>O408/C408</f>
        <v>#DIV/0!</v>
      </c>
      <c r="Q408" s="17" t="e">
        <f>C408-E408</f>
        <v>#REF!</v>
      </c>
      <c r="R408" s="50" t="e">
        <f>Q408/$C408</f>
        <v>#REF!</v>
      </c>
    </row>
    <row r="409">
      <c r="C409" s="59" t="n">
        <f>Overview!C408</f>
      </c>
      <c r="D409" s="50" t="e">
        <f>F409+H409+J409+L409+N409+P409</f>
        <v>#REF!</v>
      </c>
      <c r="E409" s="59" t="e">
        <f>Overview!#REF!</f>
        <v>#REF!</v>
      </c>
      <c r="F409" s="50" t="e">
        <f>E409/C409</f>
        <v>#REF!</v>
      </c>
      <c r="G409" s="59" t="e">
        <f>Overview!#REF!</f>
        <v>#REF!</v>
      </c>
      <c r="H409" s="50" t="e">
        <f>G409/C409</f>
        <v>#REF!</v>
      </c>
      <c r="I409" s="59" t="n">
        <f>Overview!L408</f>
      </c>
      <c r="J409" s="50" t="e">
        <f>I409/C409</f>
        <v>#DIV/0!</v>
      </c>
      <c r="K409" s="59" t="e">
        <f>Overview!#REF!</f>
        <v>#REF!</v>
      </c>
      <c r="L409" s="50" t="e">
        <f>K409/C409</f>
        <v>#REF!</v>
      </c>
      <c r="M409" s="59" t="n">
        <f>Overview!V408</f>
      </c>
      <c r="N409" s="50" t="e">
        <f>M409/C409</f>
        <v>#DIV/0!</v>
      </c>
      <c r="O409" s="59" t="n">
        <f>Overview!Y408</f>
      </c>
      <c r="P409" s="50" t="e">
        <f>O409/C409</f>
        <v>#DIV/0!</v>
      </c>
      <c r="Q409" s="17" t="e">
        <f>C409-E409</f>
        <v>#REF!</v>
      </c>
      <c r="R409" s="50" t="e">
        <f>Q409/$C409</f>
        <v>#REF!</v>
      </c>
    </row>
    <row r="410">
      <c r="C410" s="59" t="n">
        <f>Overview!C409</f>
      </c>
      <c r="D410" s="50" t="e">
        <f>F410+H410+J410+L410+N410+P410</f>
        <v>#REF!</v>
      </c>
      <c r="E410" s="59" t="e">
        <f>Overview!#REF!</f>
        <v>#REF!</v>
      </c>
      <c r="F410" s="50" t="e">
        <f>E410/C410</f>
        <v>#REF!</v>
      </c>
      <c r="G410" s="59" t="e">
        <f>Overview!#REF!</f>
        <v>#REF!</v>
      </c>
      <c r="H410" s="50" t="e">
        <f>G410/C410</f>
        <v>#REF!</v>
      </c>
      <c r="I410" s="59" t="n">
        <f>Overview!L409</f>
      </c>
      <c r="J410" s="50" t="e">
        <f>I410/C410</f>
        <v>#DIV/0!</v>
      </c>
      <c r="K410" s="59" t="e">
        <f>Overview!#REF!</f>
        <v>#REF!</v>
      </c>
      <c r="L410" s="50" t="e">
        <f>K410/C410</f>
        <v>#REF!</v>
      </c>
      <c r="M410" s="59" t="n">
        <f>Overview!V409</f>
      </c>
      <c r="N410" s="50" t="e">
        <f>M410/C410</f>
        <v>#DIV/0!</v>
      </c>
      <c r="O410" s="59" t="n">
        <f>Overview!Y409</f>
      </c>
      <c r="P410" s="50" t="e">
        <f>O410/C410</f>
        <v>#DIV/0!</v>
      </c>
      <c r="Q410" s="17" t="e">
        <f>C410-E410</f>
        <v>#REF!</v>
      </c>
      <c r="R410" s="50" t="e">
        <f>Q410/$C410</f>
        <v>#REF!</v>
      </c>
    </row>
    <row r="411">
      <c r="C411" s="59" t="n">
        <f>Overview!C410</f>
      </c>
      <c r="D411" s="50" t="e">
        <f>F411+H411+J411+L411+N411+P411</f>
        <v>#REF!</v>
      </c>
      <c r="E411" s="59" t="e">
        <f>Overview!#REF!</f>
        <v>#REF!</v>
      </c>
      <c r="F411" s="50" t="e">
        <f>E411/C411</f>
        <v>#REF!</v>
      </c>
      <c r="G411" s="59" t="e">
        <f>Overview!#REF!</f>
        <v>#REF!</v>
      </c>
      <c r="H411" s="50" t="e">
        <f>G411/C411</f>
        <v>#REF!</v>
      </c>
      <c r="I411" s="59" t="n">
        <f>Overview!L410</f>
      </c>
      <c r="J411" s="50" t="e">
        <f>I411/C411</f>
        <v>#DIV/0!</v>
      </c>
      <c r="K411" s="59" t="e">
        <f>Overview!#REF!</f>
        <v>#REF!</v>
      </c>
      <c r="L411" s="50" t="e">
        <f>K411/C411</f>
        <v>#REF!</v>
      </c>
      <c r="M411" s="59" t="n">
        <f>Overview!V410</f>
      </c>
      <c r="N411" s="50" t="e">
        <f>M411/C411</f>
        <v>#DIV/0!</v>
      </c>
      <c r="O411" s="59" t="n">
        <f>Overview!Y410</f>
      </c>
      <c r="P411" s="50" t="e">
        <f>O411/C411</f>
        <v>#DIV/0!</v>
      </c>
      <c r="Q411" s="17" t="e">
        <f>C411-E411</f>
        <v>#REF!</v>
      </c>
      <c r="R411" s="50" t="e">
        <f>Q411/$C411</f>
        <v>#REF!</v>
      </c>
    </row>
    <row r="412">
      <c r="C412" s="59" t="n">
        <f>Overview!C411</f>
      </c>
      <c r="D412" s="50" t="e">
        <f>F412+H412+J412+L412+N412+P412</f>
        <v>#REF!</v>
      </c>
      <c r="E412" s="59" t="e">
        <f>Overview!#REF!</f>
        <v>#REF!</v>
      </c>
      <c r="F412" s="50" t="e">
        <f>E412/C412</f>
        <v>#REF!</v>
      </c>
      <c r="G412" s="59" t="e">
        <f>Overview!#REF!</f>
        <v>#REF!</v>
      </c>
      <c r="H412" s="50" t="e">
        <f>G412/C412</f>
        <v>#REF!</v>
      </c>
      <c r="I412" s="59" t="n">
        <f>Overview!L411</f>
      </c>
      <c r="J412" s="50" t="e">
        <f>I412/C412</f>
        <v>#DIV/0!</v>
      </c>
      <c r="K412" s="59" t="e">
        <f>Overview!#REF!</f>
        <v>#REF!</v>
      </c>
      <c r="L412" s="50" t="e">
        <f>K412/C412</f>
        <v>#REF!</v>
      </c>
      <c r="M412" s="59" t="n">
        <f>Overview!V411</f>
      </c>
      <c r="N412" s="50" t="e">
        <f>M412/C412</f>
        <v>#DIV/0!</v>
      </c>
      <c r="O412" s="59" t="n">
        <f>Overview!Y411</f>
      </c>
      <c r="P412" s="50" t="e">
        <f>O412/C412</f>
        <v>#DIV/0!</v>
      </c>
      <c r="Q412" s="17" t="e">
        <f>C412-E412</f>
        <v>#REF!</v>
      </c>
      <c r="R412" s="50" t="e">
        <f>Q412/$C412</f>
        <v>#REF!</v>
      </c>
    </row>
    <row r="413">
      <c r="C413" s="59" t="n">
        <f>Overview!C412</f>
      </c>
      <c r="D413" s="50" t="e">
        <f>F413+H413+J413+L413+N413+P413</f>
        <v>#REF!</v>
      </c>
      <c r="E413" s="59" t="e">
        <f>Overview!#REF!</f>
        <v>#REF!</v>
      </c>
      <c r="F413" s="50" t="e">
        <f>E413/C413</f>
        <v>#REF!</v>
      </c>
      <c r="G413" s="59" t="e">
        <f>Overview!#REF!</f>
        <v>#REF!</v>
      </c>
      <c r="H413" s="50" t="e">
        <f>G413/C413</f>
        <v>#REF!</v>
      </c>
      <c r="I413" s="59" t="n">
        <f>Overview!L412</f>
      </c>
      <c r="J413" s="50" t="e">
        <f>I413/C413</f>
        <v>#DIV/0!</v>
      </c>
      <c r="K413" s="59" t="e">
        <f>Overview!#REF!</f>
        <v>#REF!</v>
      </c>
      <c r="L413" s="50" t="e">
        <f>K413/C413</f>
        <v>#REF!</v>
      </c>
      <c r="M413" s="59" t="n">
        <f>Overview!V412</f>
      </c>
      <c r="N413" s="50" t="e">
        <f>M413/C413</f>
        <v>#DIV/0!</v>
      </c>
      <c r="O413" s="59" t="n">
        <f>Overview!Y412</f>
      </c>
      <c r="P413" s="50" t="e">
        <f>O413/C413</f>
        <v>#DIV/0!</v>
      </c>
      <c r="Q413" s="17" t="e">
        <f>C413-E413</f>
        <v>#REF!</v>
      </c>
      <c r="R413" s="50" t="e">
        <f>Q413/$C413</f>
        <v>#REF!</v>
      </c>
    </row>
    <row r="414">
      <c r="C414" s="59" t="n">
        <f>Overview!C413</f>
      </c>
      <c r="D414" s="50" t="e">
        <f>F414+H414+J414+L414+N414+P414</f>
        <v>#REF!</v>
      </c>
      <c r="E414" s="59" t="e">
        <f>Overview!#REF!</f>
        <v>#REF!</v>
      </c>
      <c r="F414" s="50" t="e">
        <f>E414/C414</f>
        <v>#REF!</v>
      </c>
      <c r="G414" s="59" t="e">
        <f>Overview!#REF!</f>
        <v>#REF!</v>
      </c>
      <c r="H414" s="50" t="e">
        <f>G414/C414</f>
        <v>#REF!</v>
      </c>
      <c r="I414" s="59" t="n">
        <f>Overview!L413</f>
      </c>
      <c r="J414" s="50" t="e">
        <f>I414/C414</f>
        <v>#DIV/0!</v>
      </c>
      <c r="K414" s="59" t="e">
        <f>Overview!#REF!</f>
        <v>#REF!</v>
      </c>
      <c r="L414" s="50" t="e">
        <f>K414/C414</f>
        <v>#REF!</v>
      </c>
      <c r="M414" s="59" t="n">
        <f>Overview!V413</f>
      </c>
      <c r="N414" s="50" t="e">
        <f>M414/C414</f>
        <v>#DIV/0!</v>
      </c>
      <c r="O414" s="59" t="n">
        <f>Overview!Y413</f>
      </c>
      <c r="P414" s="50" t="e">
        <f>O414/C414</f>
        <v>#DIV/0!</v>
      </c>
      <c r="Q414" s="17" t="e">
        <f>C414-E414</f>
        <v>#REF!</v>
      </c>
      <c r="R414" s="50" t="e">
        <f>Q414/$C414</f>
        <v>#REF!</v>
      </c>
    </row>
    <row r="415">
      <c r="C415" s="59" t="n">
        <f>Overview!C414</f>
      </c>
      <c r="D415" s="50" t="e">
        <f>F415+H415+J415+L415+N415+P415</f>
        <v>#REF!</v>
      </c>
      <c r="E415" s="59" t="e">
        <f>Overview!#REF!</f>
        <v>#REF!</v>
      </c>
      <c r="F415" s="50" t="e">
        <f>E415/C415</f>
        <v>#REF!</v>
      </c>
      <c r="G415" s="59" t="e">
        <f>Overview!#REF!</f>
        <v>#REF!</v>
      </c>
      <c r="H415" s="50" t="e">
        <f>G415/C415</f>
        <v>#REF!</v>
      </c>
      <c r="I415" s="59" t="n">
        <f>Overview!L414</f>
      </c>
      <c r="J415" s="50" t="e">
        <f>I415/C415</f>
        <v>#DIV/0!</v>
      </c>
      <c r="K415" s="59" t="e">
        <f>Overview!#REF!</f>
        <v>#REF!</v>
      </c>
      <c r="L415" s="50" t="e">
        <f>K415/C415</f>
        <v>#REF!</v>
      </c>
      <c r="M415" s="59" t="n">
        <f>Overview!V414</f>
      </c>
      <c r="N415" s="50" t="e">
        <f>M415/C415</f>
        <v>#DIV/0!</v>
      </c>
      <c r="O415" s="59" t="n">
        <f>Overview!Y414</f>
      </c>
      <c r="P415" s="50" t="e">
        <f>O415/C415</f>
        <v>#DIV/0!</v>
      </c>
      <c r="Q415" s="17" t="e">
        <f>C415-E415</f>
        <v>#REF!</v>
      </c>
      <c r="R415" s="50" t="e">
        <f>Q415/$C415</f>
        <v>#REF!</v>
      </c>
    </row>
    <row r="416">
      <c r="C416" s="59" t="n">
        <f>Overview!C415</f>
      </c>
      <c r="D416" s="50" t="e">
        <f>F416+H416+J416+L416+N416+P416</f>
        <v>#REF!</v>
      </c>
      <c r="E416" s="59" t="e">
        <f>Overview!#REF!</f>
        <v>#REF!</v>
      </c>
      <c r="F416" s="50" t="e">
        <f>E416/C416</f>
        <v>#REF!</v>
      </c>
      <c r="G416" s="59" t="e">
        <f>Overview!#REF!</f>
        <v>#REF!</v>
      </c>
      <c r="H416" s="50" t="e">
        <f>G416/C416</f>
        <v>#REF!</v>
      </c>
      <c r="I416" s="59" t="n">
        <f>Overview!L415</f>
      </c>
      <c r="J416" s="50" t="e">
        <f>I416/C416</f>
        <v>#DIV/0!</v>
      </c>
      <c r="K416" s="59" t="e">
        <f>Overview!#REF!</f>
        <v>#REF!</v>
      </c>
      <c r="L416" s="50" t="e">
        <f>K416/C416</f>
        <v>#REF!</v>
      </c>
      <c r="M416" s="59" t="n">
        <f>Overview!V415</f>
      </c>
      <c r="N416" s="50" t="e">
        <f>M416/C416</f>
        <v>#DIV/0!</v>
      </c>
      <c r="O416" s="59" t="n">
        <f>Overview!Y415</f>
      </c>
      <c r="P416" s="50" t="e">
        <f>O416/C416</f>
        <v>#DIV/0!</v>
      </c>
      <c r="Q416" s="17" t="e">
        <f>C416-E416</f>
        <v>#REF!</v>
      </c>
      <c r="R416" s="50" t="e">
        <f>Q416/$C416</f>
        <v>#REF!</v>
      </c>
    </row>
    <row r="417">
      <c r="C417" s="59" t="n">
        <f>Overview!C416</f>
      </c>
      <c r="D417" s="50" t="e">
        <f>F417+H417+J417+L417+N417+P417</f>
        <v>#REF!</v>
      </c>
      <c r="E417" s="59" t="e">
        <f>Overview!#REF!</f>
        <v>#REF!</v>
      </c>
      <c r="F417" s="50" t="e">
        <f>E417/C417</f>
        <v>#REF!</v>
      </c>
      <c r="G417" s="59" t="e">
        <f>Overview!#REF!</f>
        <v>#REF!</v>
      </c>
      <c r="H417" s="50" t="e">
        <f>G417/C417</f>
        <v>#REF!</v>
      </c>
      <c r="I417" s="59" t="n">
        <f>Overview!L416</f>
      </c>
      <c r="J417" s="50" t="e">
        <f>I417/C417</f>
        <v>#DIV/0!</v>
      </c>
      <c r="K417" s="59" t="e">
        <f>Overview!#REF!</f>
        <v>#REF!</v>
      </c>
      <c r="L417" s="50" t="e">
        <f>K417/C417</f>
        <v>#REF!</v>
      </c>
      <c r="M417" s="59" t="n">
        <f>Overview!V416</f>
      </c>
      <c r="N417" s="50" t="e">
        <f>M417/C417</f>
        <v>#DIV/0!</v>
      </c>
      <c r="O417" s="59" t="n">
        <f>Overview!Y416</f>
      </c>
      <c r="P417" s="50" t="e">
        <f>O417/C417</f>
        <v>#DIV/0!</v>
      </c>
      <c r="Q417" s="17" t="e">
        <f>C417-E417</f>
        <v>#REF!</v>
      </c>
      <c r="R417" s="50" t="e">
        <f>Q417/$C417</f>
        <v>#REF!</v>
      </c>
    </row>
    <row r="418">
      <c r="C418" s="59" t="n">
        <f>Overview!C417</f>
      </c>
      <c r="D418" s="50" t="e">
        <f>F418+H418+J418+L418+N418+P418</f>
        <v>#REF!</v>
      </c>
      <c r="E418" s="59" t="e">
        <f>Overview!#REF!</f>
        <v>#REF!</v>
      </c>
      <c r="F418" s="50" t="e">
        <f>E418/C418</f>
        <v>#REF!</v>
      </c>
      <c r="G418" s="59" t="e">
        <f>Overview!#REF!</f>
        <v>#REF!</v>
      </c>
      <c r="H418" s="50" t="e">
        <f>G418/C418</f>
        <v>#REF!</v>
      </c>
      <c r="I418" s="59" t="n">
        <f>Overview!L417</f>
      </c>
      <c r="J418" s="50" t="e">
        <f>I418/C418</f>
        <v>#DIV/0!</v>
      </c>
      <c r="K418" s="59" t="e">
        <f>Overview!#REF!</f>
        <v>#REF!</v>
      </c>
      <c r="L418" s="50" t="e">
        <f>K418/C418</f>
        <v>#REF!</v>
      </c>
      <c r="M418" s="59" t="n">
        <f>Overview!V417</f>
      </c>
      <c r="N418" s="50" t="e">
        <f>M418/C418</f>
        <v>#DIV/0!</v>
      </c>
      <c r="O418" s="59" t="n">
        <f>Overview!Y417</f>
      </c>
      <c r="P418" s="50" t="e">
        <f>O418/C418</f>
        <v>#DIV/0!</v>
      </c>
      <c r="Q418" s="17" t="e">
        <f>C418-E418</f>
        <v>#REF!</v>
      </c>
      <c r="R418" s="50" t="e">
        <f>Q418/$C418</f>
        <v>#REF!</v>
      </c>
    </row>
    <row r="419">
      <c r="C419" s="59" t="n">
        <f>Overview!C418</f>
      </c>
      <c r="D419" s="50" t="e">
        <f>F419+H419+J419+L419+N419+P419</f>
        <v>#REF!</v>
      </c>
      <c r="E419" s="59" t="e">
        <f>Overview!#REF!</f>
        <v>#REF!</v>
      </c>
      <c r="F419" s="50" t="e">
        <f>E419/C419</f>
        <v>#REF!</v>
      </c>
      <c r="G419" s="59" t="e">
        <f>Overview!#REF!</f>
        <v>#REF!</v>
      </c>
      <c r="H419" s="50" t="e">
        <f>G419/C419</f>
        <v>#REF!</v>
      </c>
      <c r="I419" s="59" t="n">
        <f>Overview!L418</f>
      </c>
      <c r="J419" s="50" t="e">
        <f>I419/C419</f>
        <v>#DIV/0!</v>
      </c>
      <c r="K419" s="59" t="e">
        <f>Overview!#REF!</f>
        <v>#REF!</v>
      </c>
      <c r="L419" s="50" t="e">
        <f>K419/C419</f>
        <v>#REF!</v>
      </c>
      <c r="M419" s="59" t="n">
        <f>Overview!V418</f>
      </c>
      <c r="N419" s="50" t="e">
        <f>M419/C419</f>
        <v>#DIV/0!</v>
      </c>
      <c r="O419" s="59" t="n">
        <f>Overview!Y418</f>
      </c>
      <c r="P419" s="50" t="e">
        <f>O419/C419</f>
        <v>#DIV/0!</v>
      </c>
      <c r="Q419" s="17" t="e">
        <f>C419-E419</f>
        <v>#REF!</v>
      </c>
      <c r="R419" s="50" t="e">
        <f>Q419/$C419</f>
        <v>#REF!</v>
      </c>
    </row>
    <row r="420">
      <c r="C420" s="59" t="n">
        <f>Overview!C419</f>
      </c>
      <c r="D420" s="50" t="e">
        <f>F420+H420+J420+L420+N420+P420</f>
        <v>#REF!</v>
      </c>
      <c r="E420" s="59" t="e">
        <f>Overview!#REF!</f>
        <v>#REF!</v>
      </c>
      <c r="F420" s="50" t="e">
        <f>E420/C420</f>
        <v>#REF!</v>
      </c>
      <c r="G420" s="59" t="e">
        <f>Overview!#REF!</f>
        <v>#REF!</v>
      </c>
      <c r="H420" s="50" t="e">
        <f>G420/C420</f>
        <v>#REF!</v>
      </c>
      <c r="I420" s="59" t="n">
        <f>Overview!L419</f>
      </c>
      <c r="J420" s="50" t="e">
        <f>I420/C420</f>
        <v>#DIV/0!</v>
      </c>
      <c r="K420" s="59" t="e">
        <f>Overview!#REF!</f>
        <v>#REF!</v>
      </c>
      <c r="L420" s="50" t="e">
        <f>K420/C420</f>
        <v>#REF!</v>
      </c>
      <c r="M420" s="59" t="n">
        <f>Overview!V419</f>
      </c>
      <c r="N420" s="50" t="e">
        <f>M420/C420</f>
        <v>#DIV/0!</v>
      </c>
      <c r="O420" s="59" t="n">
        <f>Overview!Y419</f>
      </c>
      <c r="P420" s="50" t="e">
        <f>O420/C420</f>
        <v>#DIV/0!</v>
      </c>
      <c r="Q420" s="17" t="e">
        <f>C420-E420</f>
        <v>#REF!</v>
      </c>
      <c r="R420" s="50" t="e">
        <f>Q420/$C420</f>
        <v>#REF!</v>
      </c>
    </row>
    <row r="421">
      <c r="C421" s="59" t="n">
        <f>Overview!C420</f>
      </c>
      <c r="D421" s="50" t="e">
        <f>F421+H421+J421+L421+N421+P421</f>
        <v>#REF!</v>
      </c>
      <c r="E421" s="59" t="e">
        <f>Overview!#REF!</f>
        <v>#REF!</v>
      </c>
      <c r="F421" s="50" t="e">
        <f>E421/C421</f>
        <v>#REF!</v>
      </c>
      <c r="G421" s="59" t="e">
        <f>Overview!#REF!</f>
        <v>#REF!</v>
      </c>
      <c r="H421" s="50" t="e">
        <f>G421/C421</f>
        <v>#REF!</v>
      </c>
      <c r="I421" s="59" t="n">
        <f>Overview!L420</f>
      </c>
      <c r="J421" s="50" t="e">
        <f>I421/C421</f>
        <v>#DIV/0!</v>
      </c>
      <c r="K421" s="59" t="e">
        <f>Overview!#REF!</f>
        <v>#REF!</v>
      </c>
      <c r="L421" s="50" t="e">
        <f>K421/C421</f>
        <v>#REF!</v>
      </c>
      <c r="M421" s="59" t="n">
        <f>Overview!V420</f>
      </c>
      <c r="N421" s="50" t="e">
        <f>M421/C421</f>
        <v>#DIV/0!</v>
      </c>
      <c r="O421" s="59" t="n">
        <f>Overview!Y420</f>
      </c>
      <c r="P421" s="50" t="e">
        <f>O421/C421</f>
        <v>#DIV/0!</v>
      </c>
      <c r="Q421" s="17" t="e">
        <f>C421-E421</f>
        <v>#REF!</v>
      </c>
      <c r="R421" s="50" t="e">
        <f>Q421/$C421</f>
        <v>#REF!</v>
      </c>
    </row>
    <row r="422">
      <c r="C422" s="59" t="n">
        <f>Overview!C421</f>
      </c>
      <c r="D422" s="50" t="e">
        <f>F422+H422+J422+L422+N422+P422</f>
        <v>#REF!</v>
      </c>
      <c r="E422" s="59" t="e">
        <f>Overview!#REF!</f>
        <v>#REF!</v>
      </c>
      <c r="F422" s="50" t="e">
        <f>E422/C422</f>
        <v>#REF!</v>
      </c>
      <c r="G422" s="59" t="e">
        <f>Overview!#REF!</f>
        <v>#REF!</v>
      </c>
      <c r="H422" s="50" t="e">
        <f>G422/C422</f>
        <v>#REF!</v>
      </c>
      <c r="I422" s="59" t="n">
        <f>Overview!L421</f>
      </c>
      <c r="J422" s="50" t="e">
        <f>I422/C422</f>
        <v>#DIV/0!</v>
      </c>
      <c r="K422" s="59" t="e">
        <f>Overview!#REF!</f>
        <v>#REF!</v>
      </c>
      <c r="L422" s="50" t="e">
        <f>K422/C422</f>
        <v>#REF!</v>
      </c>
      <c r="M422" s="59" t="n">
        <f>Overview!V421</f>
      </c>
      <c r="N422" s="50" t="e">
        <f>M422/C422</f>
        <v>#DIV/0!</v>
      </c>
      <c r="O422" s="59" t="n">
        <f>Overview!Y421</f>
      </c>
      <c r="P422" s="50" t="e">
        <f>O422/C422</f>
        <v>#DIV/0!</v>
      </c>
      <c r="Q422" s="17" t="e">
        <f>C422-E422</f>
        <v>#REF!</v>
      </c>
      <c r="R422" s="50" t="e">
        <f>Q422/$C422</f>
        <v>#REF!</v>
      </c>
    </row>
    <row r="423">
      <c r="C423" s="59" t="n">
        <f>Overview!C422</f>
      </c>
      <c r="D423" s="50" t="e">
        <f>F423+H423+J423+L423+N423+P423</f>
        <v>#REF!</v>
      </c>
      <c r="E423" s="59" t="e">
        <f>Overview!#REF!</f>
        <v>#REF!</v>
      </c>
      <c r="F423" s="50" t="e">
        <f>E423/C423</f>
        <v>#REF!</v>
      </c>
      <c r="G423" s="59" t="e">
        <f>Overview!#REF!</f>
        <v>#REF!</v>
      </c>
      <c r="H423" s="50" t="e">
        <f>G423/C423</f>
        <v>#REF!</v>
      </c>
      <c r="I423" s="59" t="n">
        <f>Overview!L422</f>
      </c>
      <c r="J423" s="50" t="e">
        <f>I423/C423</f>
        <v>#DIV/0!</v>
      </c>
      <c r="K423" s="59" t="e">
        <f>Overview!#REF!</f>
        <v>#REF!</v>
      </c>
      <c r="L423" s="50" t="e">
        <f>K423/C423</f>
        <v>#REF!</v>
      </c>
      <c r="M423" s="59" t="n">
        <f>Overview!V422</f>
      </c>
      <c r="N423" s="50" t="e">
        <f>M423/C423</f>
        <v>#DIV/0!</v>
      </c>
      <c r="O423" s="59" t="n">
        <f>Overview!Y422</f>
      </c>
      <c r="P423" s="50" t="e">
        <f>O423/C423</f>
        <v>#DIV/0!</v>
      </c>
      <c r="Q423" s="17" t="e">
        <f>C423-E423</f>
        <v>#REF!</v>
      </c>
      <c r="R423" s="50" t="e">
        <f>Q423/$C423</f>
        <v>#REF!</v>
      </c>
    </row>
    <row r="424">
      <c r="C424" s="59" t="n">
        <f>Overview!C423</f>
      </c>
      <c r="D424" s="50" t="e">
        <f>F424+H424+J424+L424+N424+P424</f>
        <v>#REF!</v>
      </c>
      <c r="E424" s="59" t="e">
        <f>Overview!#REF!</f>
        <v>#REF!</v>
      </c>
      <c r="F424" s="50" t="e">
        <f>E424/C424</f>
        <v>#REF!</v>
      </c>
      <c r="G424" s="59" t="e">
        <f>Overview!#REF!</f>
        <v>#REF!</v>
      </c>
      <c r="H424" s="50" t="e">
        <f>G424/C424</f>
        <v>#REF!</v>
      </c>
      <c r="I424" s="59" t="n">
        <f>Overview!L423</f>
      </c>
      <c r="J424" s="50" t="e">
        <f>I424/C424</f>
        <v>#DIV/0!</v>
      </c>
      <c r="K424" s="59" t="e">
        <f>Overview!#REF!</f>
        <v>#REF!</v>
      </c>
      <c r="L424" s="50" t="e">
        <f>K424/C424</f>
        <v>#REF!</v>
      </c>
      <c r="M424" s="59" t="n">
        <f>Overview!V423</f>
      </c>
      <c r="N424" s="50" t="e">
        <f>M424/C424</f>
        <v>#DIV/0!</v>
      </c>
      <c r="O424" s="59" t="n">
        <f>Overview!Y423</f>
      </c>
      <c r="P424" s="50" t="e">
        <f>O424/C424</f>
        <v>#DIV/0!</v>
      </c>
      <c r="Q424" s="17" t="e">
        <f>C424-E424</f>
        <v>#REF!</v>
      </c>
      <c r="R424" s="50" t="e">
        <f>Q424/$C424</f>
        <v>#REF!</v>
      </c>
    </row>
    <row r="425">
      <c r="C425" s="59" t="n">
        <f>Overview!C424</f>
      </c>
      <c r="D425" s="50" t="e">
        <f>F425+H425+J425+L425+N425+P425</f>
        <v>#REF!</v>
      </c>
      <c r="E425" s="59" t="e">
        <f>Overview!#REF!</f>
        <v>#REF!</v>
      </c>
      <c r="F425" s="50" t="e">
        <f>E425/C425</f>
        <v>#REF!</v>
      </c>
      <c r="G425" s="59" t="e">
        <f>Overview!#REF!</f>
        <v>#REF!</v>
      </c>
      <c r="H425" s="50" t="e">
        <f>G425/C425</f>
        <v>#REF!</v>
      </c>
      <c r="I425" s="59" t="n">
        <f>Overview!L424</f>
      </c>
      <c r="J425" s="50" t="e">
        <f>I425/C425</f>
        <v>#DIV/0!</v>
      </c>
      <c r="K425" s="59" t="e">
        <f>Overview!#REF!</f>
        <v>#REF!</v>
      </c>
      <c r="L425" s="50" t="e">
        <f>K425/C425</f>
        <v>#REF!</v>
      </c>
      <c r="M425" s="59" t="n">
        <f>Overview!V424</f>
      </c>
      <c r="N425" s="50" t="e">
        <f>M425/C425</f>
        <v>#DIV/0!</v>
      </c>
      <c r="O425" s="59" t="n">
        <f>Overview!Y424</f>
      </c>
      <c r="P425" s="50" t="e">
        <f>O425/C425</f>
        <v>#DIV/0!</v>
      </c>
      <c r="Q425" s="17" t="e">
        <f>C425-E425</f>
        <v>#REF!</v>
      </c>
      <c r="R425" s="50" t="e">
        <f>Q425/$C425</f>
        <v>#REF!</v>
      </c>
    </row>
    <row r="426">
      <c r="C426" s="59" t="n">
        <f>Overview!C425</f>
      </c>
      <c r="D426" s="50" t="e">
        <f>F426+H426+J426+L426+N426+P426</f>
        <v>#REF!</v>
      </c>
      <c r="E426" s="59" t="e">
        <f>Overview!#REF!</f>
        <v>#REF!</v>
      </c>
      <c r="F426" s="50" t="e">
        <f>E426/C426</f>
        <v>#REF!</v>
      </c>
      <c r="G426" s="59" t="e">
        <f>Overview!#REF!</f>
        <v>#REF!</v>
      </c>
      <c r="H426" s="50" t="e">
        <f>G426/C426</f>
        <v>#REF!</v>
      </c>
      <c r="I426" s="59" t="n">
        <f>Overview!L425</f>
      </c>
      <c r="J426" s="50" t="e">
        <f>I426/C426</f>
        <v>#DIV/0!</v>
      </c>
      <c r="K426" s="59" t="e">
        <f>Overview!#REF!</f>
        <v>#REF!</v>
      </c>
      <c r="L426" s="50" t="e">
        <f>K426/C426</f>
        <v>#REF!</v>
      </c>
      <c r="M426" s="59" t="n">
        <f>Overview!V425</f>
      </c>
      <c r="N426" s="50" t="e">
        <f>M426/C426</f>
        <v>#DIV/0!</v>
      </c>
      <c r="O426" s="59" t="n">
        <f>Overview!Y425</f>
      </c>
      <c r="P426" s="50" t="e">
        <f>O426/C426</f>
        <v>#DIV/0!</v>
      </c>
      <c r="Q426" s="17" t="e">
        <f>C426-E426</f>
        <v>#REF!</v>
      </c>
      <c r="R426" s="50" t="e">
        <f>Q426/$C426</f>
        <v>#REF!</v>
      </c>
    </row>
    <row r="427">
      <c r="C427" s="59" t="n">
        <f>Overview!C426</f>
      </c>
      <c r="D427" s="50" t="e">
        <f>F427+H427+J427+L427+N427+P427</f>
        <v>#REF!</v>
      </c>
      <c r="E427" s="59" t="e">
        <f>Overview!#REF!</f>
        <v>#REF!</v>
      </c>
      <c r="F427" s="50" t="e">
        <f>E427/C427</f>
        <v>#REF!</v>
      </c>
      <c r="G427" s="59" t="e">
        <f>Overview!#REF!</f>
        <v>#REF!</v>
      </c>
      <c r="H427" s="50" t="e">
        <f>G427/C427</f>
        <v>#REF!</v>
      </c>
      <c r="I427" s="59" t="n">
        <f>Overview!L426</f>
      </c>
      <c r="J427" s="50" t="e">
        <f>I427/C427</f>
        <v>#DIV/0!</v>
      </c>
      <c r="K427" s="59" t="e">
        <f>Overview!#REF!</f>
        <v>#REF!</v>
      </c>
      <c r="L427" s="50" t="e">
        <f>K427/C427</f>
        <v>#REF!</v>
      </c>
      <c r="M427" s="59" t="n">
        <f>Overview!V426</f>
      </c>
      <c r="N427" s="50" t="e">
        <f>M427/C427</f>
        <v>#DIV/0!</v>
      </c>
      <c r="O427" s="59" t="n">
        <f>Overview!Y426</f>
      </c>
      <c r="P427" s="50" t="e">
        <f>O427/C427</f>
        <v>#DIV/0!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7" footer="0.3" header="0.24" left="0.33" right="0.42" top="0.57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dimension ref="A1:DU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37</v>
      </c>
      <c r="F2" s="65" t="s">
        <v>38</v>
      </c>
      <c r="G2" s="66" t="s">
        <v>88</v>
      </c>
      <c r="H2" s="65" t="s">
        <v>89</v>
      </c>
      <c r="I2" s="64" t="s">
        <v>90</v>
      </c>
      <c r="J2" s="65" t="s">
        <v>91</v>
      </c>
      <c r="K2" s="66" t="s">
        <v>92</v>
      </c>
      <c r="L2" s="65" t="s">
        <v>93</v>
      </c>
      <c r="M2" s="64" t="s">
        <v>94</v>
      </c>
      <c r="N2" s="65" t="s">
        <v>95</v>
      </c>
      <c r="O2" s="66" t="s">
        <v>96</v>
      </c>
      <c r="P2" s="65" t="s">
        <v>97</v>
      </c>
      <c r="Q2" s="66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91856</v>
      </c>
      <c r="D3" s="49" t="n">
        <f>F3+H3+J3+L3+N3+P3+R3</f>
        <v>0.980904894617663</v>
      </c>
      <c r="E3" s="47" t="n">
        <f>'1A-PopNHRaceAlone'!E3</f>
        <v>15422</v>
      </c>
      <c r="F3" s="49" t="n">
        <f>E3/C3</f>
        <v>0.167893224176973</v>
      </c>
      <c r="G3" s="47" t="n">
        <v>32847</v>
      </c>
      <c r="H3" s="49" t="n">
        <f>G3/C3</f>
        <v>0.357592318411427</v>
      </c>
      <c r="I3" s="47" t="n">
        <v>522</v>
      </c>
      <c r="J3" s="49" t="n">
        <f>I3/C3</f>
        <v>0.00568280787319282</v>
      </c>
      <c r="K3" s="47" t="n">
        <v>414</v>
      </c>
      <c r="L3" s="49" t="n">
        <f>K3/C3</f>
        <v>0.00450705452011845</v>
      </c>
      <c r="M3" s="47" t="n">
        <v>44</v>
      </c>
      <c r="N3" s="49" t="n">
        <f>M3/C3</f>
        <v>0.000479010625326598</v>
      </c>
      <c r="O3" s="47" t="n">
        <v>506</v>
      </c>
      <c r="P3" s="49" t="n">
        <f>O3/C3</f>
        <v>0.00550862219125588</v>
      </c>
      <c r="Q3" s="47" t="n">
        <f>'1A-PopNHRaceAlone'!Q3</f>
        <v>40347</v>
      </c>
      <c r="R3" s="49" t="n">
        <f>Q3/C3</f>
        <v>0.439241856819369</v>
      </c>
      <c r="S3" s="62" t="n">
        <f>C3-E3</f>
        <v>76434</v>
      </c>
      <c r="T3" s="49" t="n">
        <f>S3/$C3</f>
        <v>0.832106775823027</v>
      </c>
    </row>
    <row r="4" ht="12.75">
      <c r="A4" s="9" t="n">
        <v>2</v>
      </c>
      <c r="B4" s="25"/>
      <c r="C4" s="47" t="n">
        <f>Overview!B4</f>
        <v>89622</v>
      </c>
      <c r="D4" s="49" t="n">
        <f>F4+H4+J4+L4+N4+P4+R4</f>
        <v>0.957956751690434</v>
      </c>
      <c r="E4" s="47" t="n">
        <f>'1A-PopNHRaceAlone'!E4</f>
        <v>56704</v>
      </c>
      <c r="F4" s="49" t="n">
        <f>E4/C4</f>
        <v>0.632701791970722</v>
      </c>
      <c r="G4" s="47" t="n">
        <v>10525</v>
      </c>
      <c r="H4" s="49" t="n">
        <f>G4/C4</f>
        <v>0.117437682711834</v>
      </c>
      <c r="I4" s="47" t="n">
        <v>393</v>
      </c>
      <c r="J4" s="49" t="n">
        <f>I4/C4</f>
        <v>0.00438508401954877</v>
      </c>
      <c r="K4" s="47" t="n">
        <v>1065</v>
      </c>
      <c r="L4" s="49" t="n">
        <f>K4/C4</f>
        <v>0.011883242953739</v>
      </c>
      <c r="M4" s="47" t="n">
        <v>52</v>
      </c>
      <c r="N4" s="49" t="n">
        <f>M4/C4</f>
        <v>0.00058021467943139</v>
      </c>
      <c r="O4" s="47" t="n">
        <v>462</v>
      </c>
      <c r="P4" s="49" t="n">
        <f>O4/C4</f>
        <v>0.00515498426725581</v>
      </c>
      <c r="Q4" s="47" t="n">
        <f>'1A-PopNHRaceAlone'!Q4</f>
        <v>16653</v>
      </c>
      <c r="R4" s="49" t="n">
        <f>Q4/C4</f>
        <v>0.185813751087903</v>
      </c>
      <c r="S4" s="62" t="n">
        <f>C4-E4</f>
        <v>32918</v>
      </c>
      <c r="T4" s="49" t="n">
        <f>S4/$C4</f>
        <v>0.367298208029279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</row>
    <row r="5" ht="12.75">
      <c r="A5" s="9" t="n">
        <v>3</v>
      </c>
      <c r="B5" s="25"/>
      <c r="C5" s="47" t="n">
        <f>Overview!B5</f>
        <v>93531</v>
      </c>
      <c r="D5" s="49" t="n">
        <f>F5+H5+J5+L5+N5+P5+R5</f>
        <v>0.965519453443243</v>
      </c>
      <c r="E5" s="47" t="n">
        <f>'1A-PopNHRaceAlone'!E5</f>
        <v>47867</v>
      </c>
      <c r="F5" s="49" t="n">
        <f>E5/C5</f>
        <v>0.511776844041013</v>
      </c>
      <c r="G5" s="47" t="n">
        <v>31447</v>
      </c>
      <c r="H5" s="49" t="n">
        <f>G5/C5</f>
        <v>0.336220076765992</v>
      </c>
      <c r="I5" s="47" t="n">
        <v>397</v>
      </c>
      <c r="J5" s="49" t="n">
        <f>I5/C5</f>
        <v>0.00424458201024259</v>
      </c>
      <c r="K5" s="47" t="n">
        <v>2258</v>
      </c>
      <c r="L5" s="49" t="n">
        <f>K5/C5</f>
        <v>0.0241417284109012</v>
      </c>
      <c r="M5" s="47" t="n">
        <v>23</v>
      </c>
      <c r="N5" s="49" t="n">
        <f>M5/C5</f>
        <v>0.000245907773893148</v>
      </c>
      <c r="O5" s="47" t="n">
        <v>636</v>
      </c>
      <c r="P5" s="49" t="n">
        <f>O5/C5</f>
        <v>0.00679988453026269</v>
      </c>
      <c r="Q5" s="47" t="n">
        <f>'1A-PopNHRaceAlone'!Q5</f>
        <v>7678</v>
      </c>
      <c r="R5" s="49" t="n">
        <f>Q5/C5</f>
        <v>0.0820904299109386</v>
      </c>
      <c r="S5" s="62" t="n">
        <f>C5-E5</f>
        <v>45664</v>
      </c>
      <c r="T5" s="49" t="n">
        <f>S5/$C5</f>
        <v>0.488223155958987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</row>
    <row r="6" ht="12.75" s="25" customFormat="true">
      <c r="A6" s="9" t="n">
        <v>4</v>
      </c>
      <c r="B6" s="25"/>
      <c r="C6" s="47" t="n">
        <f>Overview!B6</f>
        <v>90903</v>
      </c>
      <c r="D6" s="49" t="n">
        <f>F6+H6+J6+L6+N6+P6+R6</f>
        <v>0.977217473570729</v>
      </c>
      <c r="E6" s="47" t="n">
        <f>'1A-PopNHRaceAlone'!E6</f>
        <v>37347</v>
      </c>
      <c r="F6" s="49" t="n">
        <f>E6/C6</f>
        <v>0.410844526583281</v>
      </c>
      <c r="G6" s="47" t="n">
        <v>48349</v>
      </c>
      <c r="H6" s="49" t="n">
        <f>G6/C6</f>
        <v>0.531874635600585</v>
      </c>
      <c r="I6" s="47" t="n">
        <v>407</v>
      </c>
      <c r="J6" s="49" t="n">
        <f>I6/C6</f>
        <v>0.0044772999790986</v>
      </c>
      <c r="K6" s="47" t="n">
        <v>497</v>
      </c>
      <c r="L6" s="49" t="n">
        <f>K6/C6</f>
        <v>0.00546736631354301</v>
      </c>
      <c r="M6" s="47" t="n">
        <v>32</v>
      </c>
      <c r="N6" s="49" t="n">
        <f>M6/C6</f>
        <v>0.000352023585580234</v>
      </c>
      <c r="O6" s="47" t="n">
        <v>638</v>
      </c>
      <c r="P6" s="49" t="n">
        <f>O6/C6</f>
        <v>0.00701847023750591</v>
      </c>
      <c r="Q6" s="47" t="n">
        <f>'1A-PopNHRaceAlone'!Q6</f>
        <v>1562</v>
      </c>
      <c r="R6" s="49" t="n">
        <f>Q6/C6</f>
        <v>0.0171831512711352</v>
      </c>
      <c r="S6" s="62" t="n">
        <f>C6-E6</f>
        <v>53556</v>
      </c>
      <c r="T6" s="49" t="n">
        <f>S6/$C6</f>
        <v>0.589155473416719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</row>
    <row r="7" ht="12.75">
      <c r="A7" s="9" t="n">
        <v>5</v>
      </c>
      <c r="B7" s="25"/>
      <c r="C7" s="47" t="n">
        <f>Overview!B7</f>
        <v>92744</v>
      </c>
      <c r="D7" s="49" t="n">
        <f>F7+H7+J7+L7+N7+P7+R7</f>
        <v>0.981238678512895</v>
      </c>
      <c r="E7" s="47" t="n">
        <f>'1A-PopNHRaceAlone'!E7</f>
        <v>34016</v>
      </c>
      <c r="F7" s="49" t="n">
        <f>E7/C7</f>
        <v>0.366773052704218</v>
      </c>
      <c r="G7" s="47" t="n">
        <v>52425</v>
      </c>
      <c r="H7" s="49" t="n">
        <f>G7/C7</f>
        <v>0.565265677564047</v>
      </c>
      <c r="I7" s="47" t="n">
        <v>561</v>
      </c>
      <c r="J7" s="49" t="n">
        <f>I7/C7</f>
        <v>0.00604890882429052</v>
      </c>
      <c r="K7" s="47" t="n">
        <v>1550</v>
      </c>
      <c r="L7" s="49" t="n">
        <f>K7/C7</f>
        <v>0.0167126714396619</v>
      </c>
      <c r="M7" s="47" t="n">
        <v>49</v>
      </c>
      <c r="N7" s="49" t="n">
        <f>M7/C7</f>
        <v>0.00052833606486673</v>
      </c>
      <c r="O7" s="47" t="n">
        <v>588</v>
      </c>
      <c r="P7" s="49" t="n">
        <f>O7/C7</f>
        <v>0.00634003277840076</v>
      </c>
      <c r="Q7" s="47" t="n">
        <f>'1A-PopNHRaceAlone'!Q7</f>
        <v>1815</v>
      </c>
      <c r="R7" s="49" t="n">
        <f>Q7/C7</f>
        <v>0.0195699991374105</v>
      </c>
      <c r="S7" s="62" t="n">
        <f>C7-E7</f>
        <v>58728</v>
      </c>
      <c r="T7" s="49" t="n">
        <f>S7/$C7</f>
        <v>0.633226947295782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</row>
    <row r="8" ht="12.75">
      <c r="A8" s="9" t="n">
        <v>6</v>
      </c>
      <c r="B8" s="25"/>
      <c r="C8" s="47" t="n">
        <f>Overview!B8</f>
        <v>93629</v>
      </c>
      <c r="D8" s="49" t="n">
        <f>F8+H8+J8+L8+N8+P8+R8</f>
        <v>0.977528329897788</v>
      </c>
      <c r="E8" s="47" t="n">
        <f>'1A-PopNHRaceAlone'!E8</f>
        <v>33803</v>
      </c>
      <c r="F8" s="49" t="n">
        <f>E8/C8</f>
        <v>0.36103130440355</v>
      </c>
      <c r="G8" s="47" t="n">
        <v>53581</v>
      </c>
      <c r="H8" s="49" t="n">
        <f>G8/C8</f>
        <v>0.57226927554497</v>
      </c>
      <c r="I8" s="47" t="n">
        <v>461</v>
      </c>
      <c r="J8" s="49" t="n">
        <f>I8/C8</f>
        <v>0.00492368817353598</v>
      </c>
      <c r="K8" s="47" t="n">
        <v>1175</v>
      </c>
      <c r="L8" s="49" t="n">
        <f>K8/C8</f>
        <v>0.0125495305941535</v>
      </c>
      <c r="M8" s="47" t="n">
        <v>45</v>
      </c>
      <c r="N8" s="49" t="n">
        <f>M8/C8</f>
        <v>0.000480620320627156</v>
      </c>
      <c r="O8" s="47" t="n">
        <v>563</v>
      </c>
      <c r="P8" s="49" t="n">
        <f>O8/C8</f>
        <v>0.0060130942336242</v>
      </c>
      <c r="Q8" s="47" t="n">
        <f>'1A-PopNHRaceAlone'!Q8</f>
        <v>1897</v>
      </c>
      <c r="R8" s="49" t="n">
        <f>Q8/C8</f>
        <v>0.020260816627327</v>
      </c>
      <c r="S8" s="62" t="n">
        <f>C8-E8</f>
        <v>59826</v>
      </c>
      <c r="T8" s="49" t="n">
        <f>S8/$C8</f>
        <v>0.63896869559645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</row>
    <row r="9" ht="12.75">
      <c r="A9" s="9" t="n">
        <v>7</v>
      </c>
      <c r="B9" s="25"/>
      <c r="C9" s="47" t="n">
        <f>Overview!B9</f>
        <v>92948</v>
      </c>
      <c r="D9" s="49" t="n">
        <f>F9+H9+J9+L9+N9+P9+R9</f>
        <v>0.97371648663769</v>
      </c>
      <c r="E9" s="47" t="n">
        <f>'1A-PopNHRaceAlone'!E9</f>
        <v>41155</v>
      </c>
      <c r="F9" s="49" t="n">
        <f>E9/C9</f>
        <v>0.442774454533718</v>
      </c>
      <c r="G9" s="47" t="n">
        <v>44151</v>
      </c>
      <c r="H9" s="49" t="n">
        <f>G9/C9</f>
        <v>0.475007531092654</v>
      </c>
      <c r="I9" s="47" t="n">
        <v>520</v>
      </c>
      <c r="J9" s="49" t="n">
        <f>I9/C9</f>
        <v>0.00559452597151095</v>
      </c>
      <c r="K9" s="47" t="n">
        <v>1490</v>
      </c>
      <c r="L9" s="49" t="n">
        <f>K9/C9</f>
        <v>0.0160304686491372</v>
      </c>
      <c r="M9" s="47" t="n">
        <v>55</v>
      </c>
      <c r="N9" s="49" t="n">
        <f>M9/C9</f>
        <v>0.000591728708525197</v>
      </c>
      <c r="O9" s="47" t="n">
        <v>535</v>
      </c>
      <c r="P9" s="49" t="n">
        <f>O9/C9</f>
        <v>0.00575590652838146</v>
      </c>
      <c r="Q9" s="47" t="n">
        <f>'1A-PopNHRaceAlone'!Q9</f>
        <v>2599</v>
      </c>
      <c r="R9" s="49" t="n">
        <f>Q9/C9</f>
        <v>0.0279618711537634</v>
      </c>
      <c r="S9" s="62" t="n">
        <f>C9-E9</f>
        <v>51793</v>
      </c>
      <c r="T9" s="49" t="n">
        <f>S9/$C9</f>
        <v>0.557225545466282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</row>
    <row r="10" ht="12.75">
      <c r="A10" s="9" t="n">
        <v>8</v>
      </c>
      <c r="B10" s="25"/>
      <c r="C10" s="47" t="n">
        <f>Overview!B10</f>
        <v>92670</v>
      </c>
      <c r="D10" s="49" t="n">
        <f>F10+H10+J10+L10+N10+P10+R10</f>
        <v>0.967475990072299</v>
      </c>
      <c r="E10" s="47" t="n">
        <f>'1A-PopNHRaceAlone'!E10</f>
        <v>38628</v>
      </c>
      <c r="F10" s="49" t="n">
        <f>E10/C10</f>
        <v>0.416833926837164</v>
      </c>
      <c r="G10" s="47" t="n">
        <v>42994</v>
      </c>
      <c r="H10" s="49" t="n">
        <f>G10/C10</f>
        <v>0.46394734002374</v>
      </c>
      <c r="I10" s="47" t="n">
        <v>667</v>
      </c>
      <c r="J10" s="49" t="n">
        <f>I10/C10</f>
        <v>0.00719758282076184</v>
      </c>
      <c r="K10" s="47" t="n">
        <v>3972</v>
      </c>
      <c r="L10" s="49" t="n">
        <f>K10/C10</f>
        <v>0.0428617675623179</v>
      </c>
      <c r="M10" s="47" t="n">
        <v>39</v>
      </c>
      <c r="N10" s="49" t="n">
        <f>M10/C10</f>
        <v>0.000420848170929103</v>
      </c>
      <c r="O10" s="47" t="n">
        <v>613</v>
      </c>
      <c r="P10" s="49" t="n">
        <f>O10/C10</f>
        <v>0.00661486996870616</v>
      </c>
      <c r="Q10" s="47" t="n">
        <f>'1A-PopNHRaceAlone'!Q10</f>
        <v>2743</v>
      </c>
      <c r="R10" s="49" t="n">
        <f>Q10/C10</f>
        <v>0.0295996546886803</v>
      </c>
      <c r="S10" s="62" t="n">
        <f>C10-E10</f>
        <v>54042</v>
      </c>
      <c r="T10" s="49" t="n">
        <f>S10/$C10</f>
        <v>0.583166073162836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</row>
    <row r="11" ht="12.75">
      <c r="A11" s="9" t="n">
        <v>9</v>
      </c>
      <c r="B11" s="25"/>
      <c r="C11" s="47" t="n">
        <f>Overview!B11</f>
        <v>90818</v>
      </c>
      <c r="D11" s="49" t="n">
        <f>F11+H11+J11+L11+N11+P11+R11</f>
        <v>0.973232178643</v>
      </c>
      <c r="E11" s="47" t="n">
        <f>'1A-PopNHRaceAlone'!E11</f>
        <v>25849</v>
      </c>
      <c r="F11" s="49" t="n">
        <f>E11/C11</f>
        <v>0.284624193441829</v>
      </c>
      <c r="G11" s="47" t="n">
        <v>45915</v>
      </c>
      <c r="H11" s="49" t="n">
        <f>G11/C11</f>
        <v>0.505571582725891</v>
      </c>
      <c r="I11" s="47" t="n">
        <v>492</v>
      </c>
      <c r="J11" s="49" t="n">
        <f>I11/C11</f>
        <v>0.00541742826311965</v>
      </c>
      <c r="K11" s="47" t="n">
        <v>14032</v>
      </c>
      <c r="L11" s="49" t="n">
        <f>K11/C11</f>
        <v>0.154506815829461</v>
      </c>
      <c r="M11" s="47" t="n">
        <v>50</v>
      </c>
      <c r="N11" s="49" t="n">
        <f>M11/C11</f>
        <v>0.000550551652756062</v>
      </c>
      <c r="O11" s="47" t="n">
        <v>624</v>
      </c>
      <c r="P11" s="49" t="n">
        <f>O11/C11</f>
        <v>0.00687088462639565</v>
      </c>
      <c r="Q11" s="47" t="n">
        <f>'1A-PopNHRaceAlone'!Q11</f>
        <v>1425</v>
      </c>
      <c r="R11" s="49" t="n">
        <f>Q11/C11</f>
        <v>0.0156907221035478</v>
      </c>
      <c r="S11" s="62" t="n">
        <f>C11-E11</f>
        <v>64969</v>
      </c>
      <c r="T11" s="49" t="n">
        <f>S11/$C11</f>
        <v>0.715375806558171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</row>
    <row r="12" ht="12.75">
      <c r="A12" s="9" t="n">
        <v>10</v>
      </c>
      <c r="B12" s="25"/>
      <c r="C12" s="47" t="n">
        <f>Overview!B12</f>
        <v>90534</v>
      </c>
      <c r="D12" s="49" t="n">
        <f>F12+H12+J12+L12+N12+P12+R12</f>
        <v>0.977224026332648</v>
      </c>
      <c r="E12" s="47" t="n">
        <f>'1A-PopNHRaceAlone'!E12</f>
        <v>48080</v>
      </c>
      <c r="F12" s="49" t="n">
        <f>E12/C12</f>
        <v>0.531071199770252</v>
      </c>
      <c r="G12" s="47" t="n">
        <v>34965</v>
      </c>
      <c r="H12" s="49" t="n">
        <f>G12/C12</f>
        <v>0.38620849625555</v>
      </c>
      <c r="I12" s="47" t="n">
        <v>443</v>
      </c>
      <c r="J12" s="49" t="n">
        <f>I12/C12</f>
        <v>0.00489318929904787</v>
      </c>
      <c r="K12" s="47" t="n">
        <v>1977</v>
      </c>
      <c r="L12" s="49" t="n">
        <f>K12/C12</f>
        <v>0.0218370998740805</v>
      </c>
      <c r="M12" s="47" t="n">
        <v>41</v>
      </c>
      <c r="N12" s="49" t="n">
        <f>M12/C12</f>
        <v>0.000452868535577794</v>
      </c>
      <c r="O12" s="47" t="n">
        <v>455</v>
      </c>
      <c r="P12" s="49" t="n">
        <f>O12/C12</f>
        <v>0.00502573618750967</v>
      </c>
      <c r="Q12" s="47" t="n">
        <f>'1A-PopNHRaceAlone'!Q12</f>
        <v>2511</v>
      </c>
      <c r="R12" s="49" t="n">
        <f>Q12/C12</f>
        <v>0.0277354364106303</v>
      </c>
      <c r="S12" s="62" t="n">
        <f>C12-E12</f>
        <v>42454</v>
      </c>
      <c r="T12" s="49" t="n">
        <f>S12/$C12</f>
        <v>0.468928800229748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</row>
    <row r="13" ht="12.75">
      <c r="A13" s="9" t="n">
        <v>11</v>
      </c>
      <c r="B13" s="25"/>
      <c r="C13" s="47" t="n">
        <f>Overview!B13</f>
        <v>91145</v>
      </c>
      <c r="D13" s="49" t="n">
        <f>F13+H13+J13+L13+N13+P13+R13</f>
        <v>0.974743540512371</v>
      </c>
      <c r="E13" s="47" t="n">
        <f>'1A-PopNHRaceAlone'!E13</f>
        <v>42071</v>
      </c>
      <c r="F13" s="49" t="n">
        <f>E13/C13</f>
        <v>0.461583191617752</v>
      </c>
      <c r="G13" s="47" t="n">
        <v>43078</v>
      </c>
      <c r="H13" s="49" t="n">
        <f>G13/C13</f>
        <v>0.47263152120248</v>
      </c>
      <c r="I13" s="47" t="n">
        <v>433</v>
      </c>
      <c r="J13" s="49" t="n">
        <f>I13/C13</f>
        <v>0.00475067200614406</v>
      </c>
      <c r="K13" s="47" t="n">
        <v>802</v>
      </c>
      <c r="L13" s="49" t="n">
        <f>K13/C13</f>
        <v>0.00879916616380493</v>
      </c>
      <c r="M13" s="47" t="n">
        <v>37</v>
      </c>
      <c r="N13" s="49" t="n">
        <f>M13/C13</f>
        <v>0.000405946568654342</v>
      </c>
      <c r="O13" s="47" t="n">
        <v>422</v>
      </c>
      <c r="P13" s="49" t="n">
        <f>O13/C13</f>
        <v>0.00462998518843601</v>
      </c>
      <c r="Q13" s="47" t="n">
        <f>'1A-PopNHRaceAlone'!Q13</f>
        <v>2000</v>
      </c>
      <c r="R13" s="49" t="n">
        <f>Q13/C13</f>
        <v>0.0219430577650996</v>
      </c>
      <c r="S13" s="62" t="n">
        <f>C13-E13</f>
        <v>49074</v>
      </c>
      <c r="T13" s="49" t="n">
        <f>S13/$C13</f>
        <v>0.538416808382248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ht="12.75">
      <c r="A14" s="9" t="n">
        <v>12</v>
      </c>
      <c r="B14" s="25"/>
      <c r="C14" s="47" t="n">
        <f>Overview!B14</f>
        <v>90630</v>
      </c>
      <c r="D14" s="49" t="n">
        <f>F14+H14+J14+L14+N14+P14+R14</f>
        <v>0.959053293611387</v>
      </c>
      <c r="E14" s="47" t="n">
        <f>'1A-PopNHRaceAlone'!E14</f>
        <v>41664</v>
      </c>
      <c r="F14" s="49" t="n">
        <f>E14/C14</f>
        <v>0.459715326050976</v>
      </c>
      <c r="G14" s="47" t="n">
        <v>40697</v>
      </c>
      <c r="H14" s="49" t="n">
        <f>G14/C14</f>
        <v>0.449045569899592</v>
      </c>
      <c r="I14" s="47" t="n">
        <v>487</v>
      </c>
      <c r="J14" s="49" t="n">
        <f>I14/C14</f>
        <v>0.00537349663466843</v>
      </c>
      <c r="K14" s="47" t="n">
        <v>1283</v>
      </c>
      <c r="L14" s="49" t="n">
        <f>K14/C14</f>
        <v>0.014156460333223</v>
      </c>
      <c r="M14" s="47" t="n">
        <v>40</v>
      </c>
      <c r="N14" s="49" t="n">
        <f>M14/C14</f>
        <v>0.00044135495972636</v>
      </c>
      <c r="O14" s="47" t="n">
        <v>529</v>
      </c>
      <c r="P14" s="49" t="n">
        <f>O14/C14</f>
        <v>0.00583691934238111</v>
      </c>
      <c r="Q14" s="47" t="n">
        <f>'1A-PopNHRaceAlone'!Q14</f>
        <v>2219</v>
      </c>
      <c r="R14" s="49" t="n">
        <f>Q14/C14</f>
        <v>0.0244841663908198</v>
      </c>
      <c r="S14" s="62" t="n">
        <f>C14-E14</f>
        <v>48966</v>
      </c>
      <c r="T14" s="49" t="n">
        <f>S14/$C14</f>
        <v>0.540284673949023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ht="12.75">
      <c r="A15" s="9" t="n">
        <v>13</v>
      </c>
      <c r="B15" s="25"/>
      <c r="C15" s="47" t="n">
        <f>Overview!B15</f>
        <v>90393</v>
      </c>
      <c r="D15" s="49" t="n">
        <f>F15+H15+J15+L15+N15+P15+R15</f>
        <v>0.969179029349618</v>
      </c>
      <c r="E15" s="47" t="n">
        <f>'1A-PopNHRaceAlone'!E15</f>
        <v>42995</v>
      </c>
      <c r="F15" s="49" t="n">
        <f>E15/C15</f>
        <v>0.475645238016218</v>
      </c>
      <c r="G15" s="47" t="n">
        <v>37824</v>
      </c>
      <c r="H15" s="49" t="n">
        <f>G15/C15</f>
        <v>0.418439480933258</v>
      </c>
      <c r="I15" s="47" t="n">
        <v>475</v>
      </c>
      <c r="J15" s="49" t="n">
        <f>I15/C15</f>
        <v>0.0052548316794442</v>
      </c>
      <c r="K15" s="47" t="n">
        <v>3828</v>
      </c>
      <c r="L15" s="49" t="n">
        <f>K15/C15</f>
        <v>0.0423484119345525</v>
      </c>
      <c r="M15" s="47" t="n">
        <v>35</v>
      </c>
      <c r="N15" s="49" t="n">
        <f>M15/C15</f>
        <v>0.00038719812374852</v>
      </c>
      <c r="O15" s="47" t="n">
        <v>487</v>
      </c>
      <c r="P15" s="49" t="n">
        <f>O15/C15</f>
        <v>0.00538758532187227</v>
      </c>
      <c r="Q15" s="47" t="n">
        <f>'1A-PopNHRaceAlone'!Q15</f>
        <v>1963</v>
      </c>
      <c r="R15" s="49" t="n">
        <f>Q15/C15</f>
        <v>0.0217162833405242</v>
      </c>
      <c r="S15" s="62" t="n">
        <f>C15-E15</f>
        <v>47398</v>
      </c>
      <c r="T15" s="49" t="n">
        <f>S15/$C15</f>
        <v>0.524354761983782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 ht="12.75">
      <c r="A16" s="9" t="n">
        <v>14</v>
      </c>
      <c r="B16" s="25"/>
      <c r="C16" s="47" t="n">
        <f>Overview!B16</f>
        <v>90555</v>
      </c>
      <c r="D16" s="49" t="n">
        <f>F16+H16+J16+L16+N16+P16+R16</f>
        <v>0.96712495168682</v>
      </c>
      <c r="E16" s="47" t="n">
        <f>'1A-PopNHRaceAlone'!E16</f>
        <v>35309</v>
      </c>
      <c r="F16" s="49" t="n">
        <f>E16/C16</f>
        <v>0.389917729556623</v>
      </c>
      <c r="G16" s="47" t="n">
        <v>39675</v>
      </c>
      <c r="H16" s="49" t="n">
        <f>G16/C16</f>
        <v>0.438131522279278</v>
      </c>
      <c r="I16" s="47" t="n">
        <v>487</v>
      </c>
      <c r="J16" s="49" t="n">
        <f>I16/C16</f>
        <v>0.00537794710396996</v>
      </c>
      <c r="K16" s="47" t="n">
        <v>9302</v>
      </c>
      <c r="L16" s="49" t="n">
        <f>K16/C16</f>
        <v>0.102722102589586</v>
      </c>
      <c r="M16" s="47" t="n">
        <v>45</v>
      </c>
      <c r="N16" s="49" t="n">
        <f>M16/C16</f>
        <v>0.000496935564021865</v>
      </c>
      <c r="O16" s="47" t="n">
        <v>539</v>
      </c>
      <c r="P16" s="49" t="n">
        <f>O16/C16</f>
        <v>0.00595218375572856</v>
      </c>
      <c r="Q16" s="47" t="n">
        <f>'1A-PopNHRaceAlone'!Q16</f>
        <v>2221</v>
      </c>
      <c r="R16" s="49" t="n">
        <f>Q16/C16</f>
        <v>0.0245265308376125</v>
      </c>
      <c r="S16" s="62" t="n">
        <f>C16-E16</f>
        <v>55246</v>
      </c>
      <c r="T16" s="49" t="n">
        <f>S16/$C16</f>
        <v>0.610082270443377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</row>
    <row r="17" ht="12.75">
      <c r="A17" s="9" t="n">
        <v>15</v>
      </c>
      <c r="B17" s="25"/>
      <c r="C17" s="47" t="n">
        <f>Overview!B17</f>
        <v>92301</v>
      </c>
      <c r="D17" s="49" t="n">
        <f>F17+H17+J17+L17+N17+P17+R17</f>
        <v>0.963445683145361</v>
      </c>
      <c r="E17" s="47" t="n">
        <f>'1A-PopNHRaceAlone'!E17</f>
        <v>74654</v>
      </c>
      <c r="F17" s="49" t="n">
        <f>E17/C17</f>
        <v>0.808810305413809</v>
      </c>
      <c r="G17" s="47" t="n">
        <v>7071</v>
      </c>
      <c r="H17" s="49" t="n">
        <f>G17/C17</f>
        <v>0.0766080540839211</v>
      </c>
      <c r="I17" s="47" t="n">
        <v>268</v>
      </c>
      <c r="J17" s="49" t="n">
        <f>I17/C17</f>
        <v>0.00290354384026175</v>
      </c>
      <c r="K17" s="47" t="n">
        <v>1655</v>
      </c>
      <c r="L17" s="49" t="n">
        <f>K17/C17</f>
        <v>0.017930466625497</v>
      </c>
      <c r="M17" s="47" t="n">
        <v>39</v>
      </c>
      <c r="N17" s="49" t="n">
        <f>M17/C17</f>
        <v>0.000422530633470927</v>
      </c>
      <c r="O17" s="47" t="n">
        <v>409</v>
      </c>
      <c r="P17" s="49" t="n">
        <f>O17/C17</f>
        <v>0.00443115459204126</v>
      </c>
      <c r="Q17" s="47" t="n">
        <f>'1A-PopNHRaceAlone'!Q17</f>
        <v>4831</v>
      </c>
      <c r="R17" s="49" t="n">
        <f>Q17/C17</f>
        <v>0.0523396279563602</v>
      </c>
      <c r="S17" s="62" t="n">
        <f>C17-E17</f>
        <v>17647</v>
      </c>
      <c r="T17" s="49" t="n">
        <f>S17/$C17</f>
        <v>0.191189694586191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</row>
    <row r="18" ht="12.75">
      <c r="A18" s="9" t="n">
        <v>16</v>
      </c>
      <c r="B18" s="25"/>
      <c r="C18" s="47" t="n">
        <f>Overview!B18</f>
        <v>93035</v>
      </c>
      <c r="D18" s="49" t="n">
        <f>F18+H18+J18+L18+N18+P18+R18</f>
        <v>0.974987907776643</v>
      </c>
      <c r="E18" s="47" t="n">
        <f>'1A-PopNHRaceAlone'!E18</f>
        <v>32455</v>
      </c>
      <c r="F18" s="49" t="n">
        <f>E18/C18</f>
        <v>0.348847208039985</v>
      </c>
      <c r="G18" s="47" t="n">
        <v>53436</v>
      </c>
      <c r="H18" s="49" t="n">
        <f>G18/C18</f>
        <v>0.574364486483581</v>
      </c>
      <c r="I18" s="47" t="n">
        <v>555</v>
      </c>
      <c r="J18" s="49" t="n">
        <f>I18/C18</f>
        <v>0.00596549685602193</v>
      </c>
      <c r="K18" s="47" t="n">
        <v>966</v>
      </c>
      <c r="L18" s="49" t="n">
        <f>K18/C18</f>
        <v>0.0103831891223733</v>
      </c>
      <c r="M18" s="47" t="n">
        <v>26</v>
      </c>
      <c r="N18" s="49" t="n">
        <f>M18/C18</f>
        <v>0.000279464717579406</v>
      </c>
      <c r="O18" s="47" t="n">
        <v>602</v>
      </c>
      <c r="P18" s="49" t="n">
        <f>O18/C18</f>
        <v>0.00647068307626162</v>
      </c>
      <c r="Q18" s="47" t="n">
        <f>'1A-PopNHRaceAlone'!Q18</f>
        <v>2668</v>
      </c>
      <c r="R18" s="49" t="n">
        <f>Q18/C18</f>
        <v>0.0286773794808405</v>
      </c>
      <c r="S18" s="62" t="n">
        <f>C18-E18</f>
        <v>60580</v>
      </c>
      <c r="T18" s="49" t="n">
        <f>S18/$C18</f>
        <v>0.651152791960015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</row>
    <row r="19" ht="12.75">
      <c r="A19" s="9" t="n">
        <v>17</v>
      </c>
      <c r="B19" s="25"/>
      <c r="C19" s="47" t="n">
        <f>Overview!B19</f>
        <v>90737</v>
      </c>
      <c r="D19" s="49" t="n">
        <f>F19+H19+J19+L19+N19+P19+R19</f>
        <v>0.969979170569889</v>
      </c>
      <c r="E19" s="47" t="n">
        <f>'1A-PopNHRaceAlone'!E19</f>
        <v>41338</v>
      </c>
      <c r="F19" s="49" t="n">
        <f>E19/C19</f>
        <v>0.455580413723178</v>
      </c>
      <c r="G19" s="47" t="n">
        <v>40970</v>
      </c>
      <c r="H19" s="49" t="n">
        <f>G19/C19</f>
        <v>0.451524736325865</v>
      </c>
      <c r="I19" s="47" t="n">
        <v>583</v>
      </c>
      <c r="J19" s="49" t="n">
        <f>I19/C19</f>
        <v>0.00642516283324333</v>
      </c>
      <c r="K19" s="47" t="n">
        <v>1711</v>
      </c>
      <c r="L19" s="49" t="n">
        <f>K19/C19</f>
        <v>0.0188566957250074</v>
      </c>
      <c r="M19" s="47" t="n">
        <v>24</v>
      </c>
      <c r="N19" s="49" t="n">
        <f>M19/C19</f>
        <v>0.000264500699824768</v>
      </c>
      <c r="O19" s="47" t="n">
        <v>575</v>
      </c>
      <c r="P19" s="49" t="n">
        <f>O19/C19</f>
        <v>0.00633699593330174</v>
      </c>
      <c r="Q19" s="47" t="n">
        <f>'1A-PopNHRaceAlone'!Q19</f>
        <v>2812</v>
      </c>
      <c r="R19" s="49" t="n">
        <f>Q19/C19</f>
        <v>0.0309906653294687</v>
      </c>
      <c r="S19" s="62" t="n">
        <f>C19-E19</f>
        <v>49399</v>
      </c>
      <c r="T19" s="49" t="n">
        <f>S19/$C19</f>
        <v>0.544419586276822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</row>
    <row r="20" ht="12.75">
      <c r="A20" s="9" t="n">
        <v>18</v>
      </c>
      <c r="B20" s="25"/>
      <c r="C20" s="47" t="n">
        <f>Overview!B20</f>
        <v>92169</v>
      </c>
      <c r="D20" s="49" t="n">
        <f>F20+H20+J20+L20+N20+P20+R20</f>
        <v>0.977118119975263</v>
      </c>
      <c r="E20" s="47" t="n">
        <f>'1A-PopNHRaceAlone'!E20</f>
        <v>33638</v>
      </c>
      <c r="F20" s="49" t="n">
        <f>E20/C20</f>
        <v>0.364960019095357</v>
      </c>
      <c r="G20" s="47" t="n">
        <v>48586</v>
      </c>
      <c r="H20" s="49" t="n">
        <f>G20/C20</f>
        <v>0.527140361726828</v>
      </c>
      <c r="I20" s="47" t="n">
        <v>479</v>
      </c>
      <c r="J20" s="49" t="n">
        <f>I20/C20</f>
        <v>0.00519697512178715</v>
      </c>
      <c r="K20" s="47" t="n">
        <v>4066</v>
      </c>
      <c r="L20" s="49" t="n">
        <f>K20/C20</f>
        <v>0.044114615543187</v>
      </c>
      <c r="M20" s="47" t="n">
        <v>48</v>
      </c>
      <c r="N20" s="49" t="n">
        <f>M20/C20</f>
        <v>0.000520782475669694</v>
      </c>
      <c r="O20" s="47" t="n">
        <v>744</v>
      </c>
      <c r="P20" s="49" t="n">
        <f>O20/C20</f>
        <v>0.00807212837288025</v>
      </c>
      <c r="Q20" s="47" t="n">
        <f>'1A-PopNHRaceAlone'!Q20</f>
        <v>2499</v>
      </c>
      <c r="R20" s="49" t="n">
        <f>Q20/C20</f>
        <v>0.0271132376395534</v>
      </c>
      <c r="S20" s="62" t="n">
        <f>C20-E20</f>
        <v>58531</v>
      </c>
      <c r="T20" s="49" t="n">
        <f>S20/$C20</f>
        <v>0.635039980904643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</row>
    <row r="21" ht="12.75">
      <c r="A21" s="9" t="n">
        <v>19</v>
      </c>
      <c r="B21" s="25"/>
      <c r="C21" s="47" t="n">
        <f>Overview!B21</f>
        <v>90931</v>
      </c>
      <c r="D21" s="49" t="n">
        <f>F21+H21+J21+L21+N21+P21+R21</f>
        <v>0.973089485434011</v>
      </c>
      <c r="E21" s="47" t="n">
        <f>'1A-PopNHRaceAlone'!E21</f>
        <v>55129</v>
      </c>
      <c r="F21" s="49" t="n">
        <f>E21/C21</f>
        <v>0.606272888233936</v>
      </c>
      <c r="G21" s="47" t="n">
        <v>22717</v>
      </c>
      <c r="H21" s="49" t="n">
        <f>G21/C21</f>
        <v>0.24982679174319</v>
      </c>
      <c r="I21" s="47" t="n">
        <v>278</v>
      </c>
      <c r="J21" s="49" t="n">
        <f>I21/C21</f>
        <v>0.0030572631995689</v>
      </c>
      <c r="K21" s="47" t="n">
        <v>7272</v>
      </c>
      <c r="L21" s="49" t="n">
        <f>K21/C21</f>
        <v>0.0799727265728959</v>
      </c>
      <c r="M21" s="47" t="n">
        <v>31</v>
      </c>
      <c r="N21" s="49" t="n">
        <f>M21/C21</f>
        <v>0.000340917838800849</v>
      </c>
      <c r="O21" s="47" t="n">
        <v>513</v>
      </c>
      <c r="P21" s="49" t="n">
        <f>O21/C21</f>
        <v>0.00564164036467211</v>
      </c>
      <c r="Q21" s="47" t="n">
        <f>'1A-PopNHRaceAlone'!Q21</f>
        <v>2544</v>
      </c>
      <c r="R21" s="49" t="n">
        <f>Q21/C21</f>
        <v>0.0279772574809471</v>
      </c>
      <c r="S21" s="62" t="n">
        <f>C21-E21</f>
        <v>35802</v>
      </c>
      <c r="T21" s="49" t="n">
        <f>S21/$C21</f>
        <v>0.393727111766064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</row>
    <row r="22" ht="12.75">
      <c r="A22" s="9" t="n">
        <v>20</v>
      </c>
      <c r="B22" s="25"/>
      <c r="C22" s="47" t="n">
        <f>Overview!B22</f>
        <v>93017</v>
      </c>
      <c r="D22" s="49" t="n">
        <f>F22+H22+J22+L22+N22+P22+R22</f>
        <v>0.967855338271499</v>
      </c>
      <c r="E22" s="47" t="n">
        <f>'1A-PopNHRaceAlone'!E22</f>
        <v>70323</v>
      </c>
      <c r="F22" s="49" t="n">
        <f>E22/C22</f>
        <v>0.756023092552974</v>
      </c>
      <c r="G22" s="47" t="n">
        <v>9699</v>
      </c>
      <c r="H22" s="49" t="n">
        <f>G22/C22</f>
        <v>0.104271262242386</v>
      </c>
      <c r="I22" s="47" t="n">
        <v>179</v>
      </c>
      <c r="J22" s="49" t="n">
        <f>I22/C22</f>
        <v>0.00192437941451563</v>
      </c>
      <c r="K22" s="47" t="n">
        <v>6844</v>
      </c>
      <c r="L22" s="49" t="n">
        <f>K22/C22</f>
        <v>0.0735779481170109</v>
      </c>
      <c r="M22" s="47" t="n">
        <v>40</v>
      </c>
      <c r="N22" s="49" t="n">
        <f>M22/C22</f>
        <v>0.000430028919444833</v>
      </c>
      <c r="O22" s="47" t="n">
        <v>453</v>
      </c>
      <c r="P22" s="49" t="n">
        <f>O22/C22</f>
        <v>0.00487007751271273</v>
      </c>
      <c r="Q22" s="47" t="n">
        <f>'1A-PopNHRaceAlone'!Q22</f>
        <v>2489</v>
      </c>
      <c r="R22" s="49" t="n">
        <f>Q22/C22</f>
        <v>0.0267585495124547</v>
      </c>
      <c r="S22" s="62" t="n">
        <f>C22-E22</f>
        <v>22694</v>
      </c>
      <c r="T22" s="49" t="n">
        <f>S22/$C22</f>
        <v>0.243976907447026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</row>
    <row r="23" ht="12.75">
      <c r="A23" s="9" t="n">
        <v>21</v>
      </c>
      <c r="B23" s="25"/>
      <c r="C23" s="47" t="n">
        <f>Overview!B23</f>
        <v>93876</v>
      </c>
      <c r="D23" s="49" t="n">
        <f>F23+H23+J23+L23+N23+P23+R23</f>
        <v>0.969598193361456</v>
      </c>
      <c r="E23" s="47" t="n">
        <f>'1A-PopNHRaceAlone'!E23</f>
        <v>53576</v>
      </c>
      <c r="F23" s="49" t="n">
        <f>E23/C23</f>
        <v>0.570710298691891</v>
      </c>
      <c r="G23" s="47" t="n">
        <v>7286</v>
      </c>
      <c r="H23" s="49" t="n">
        <f>G23/C23</f>
        <v>0.077613021432528</v>
      </c>
      <c r="I23" s="47" t="n">
        <v>231</v>
      </c>
      <c r="J23" s="49" t="n">
        <f>I23/C23</f>
        <v>0.00246069282883804</v>
      </c>
      <c r="K23" s="47" t="n">
        <v>26159</v>
      </c>
      <c r="L23" s="49" t="n">
        <f>K23/C23</f>
        <v>0.278654821253569</v>
      </c>
      <c r="M23" s="47" t="n">
        <v>35</v>
      </c>
      <c r="N23" s="49" t="n">
        <f>M23/C23</f>
        <v>0.000372832246793643</v>
      </c>
      <c r="O23" s="47" t="n">
        <v>469</v>
      </c>
      <c r="P23" s="49" t="n">
        <f>O23/C23</f>
        <v>0.00499595210703481</v>
      </c>
      <c r="Q23" s="47" t="n">
        <f>'1A-PopNHRaceAlone'!Q23</f>
        <v>3266</v>
      </c>
      <c r="R23" s="49" t="n">
        <f>Q23/C23</f>
        <v>0.0347905748008011</v>
      </c>
      <c r="S23" s="62" t="n">
        <f>C23-E23</f>
        <v>40300</v>
      </c>
      <c r="T23" s="49" t="n">
        <f>S23/$C23</f>
        <v>0.429289701308109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</row>
    <row r="24" ht="12.75">
      <c r="A24" s="9" t="n">
        <v>22</v>
      </c>
      <c r="B24" s="25"/>
      <c r="C24" s="47" t="n">
        <f>Overview!B24</f>
        <v>91654</v>
      </c>
      <c r="D24" s="49" t="n">
        <f>F24+H24+J24+L24+N24+P24+R24</f>
        <v>0.968130141619569</v>
      </c>
      <c r="E24" s="47" t="n">
        <f>'1A-PopNHRaceAlone'!E24</f>
        <v>77948</v>
      </c>
      <c r="F24" s="49" t="n">
        <f>E24/C24</f>
        <v>0.850459336199184</v>
      </c>
      <c r="G24" s="47" t="n">
        <v>2123</v>
      </c>
      <c r="H24" s="49" t="n">
        <f>G24/C24</f>
        <v>0.0231632007331922</v>
      </c>
      <c r="I24" s="47" t="n">
        <v>150</v>
      </c>
      <c r="J24" s="49" t="n">
        <f>I24/C24</f>
        <v>0.00163658978331551</v>
      </c>
      <c r="K24" s="47" t="n">
        <v>5247</v>
      </c>
      <c r="L24" s="49" t="n">
        <f>K24/C24</f>
        <v>0.0572479106203766</v>
      </c>
      <c r="M24" s="47" t="n">
        <v>16</v>
      </c>
      <c r="N24" s="49" t="n">
        <f>M24/C24</f>
        <v>0.000174569576886988</v>
      </c>
      <c r="O24" s="47" t="n">
        <v>329</v>
      </c>
      <c r="P24" s="49" t="n">
        <f>O24/C24</f>
        <v>0.00358958692473869</v>
      </c>
      <c r="Q24" s="47" t="n">
        <f>'1A-PopNHRaceAlone'!Q24</f>
        <v>2920</v>
      </c>
      <c r="R24" s="49" t="n">
        <f>Q24/C24</f>
        <v>0.0318589477818753</v>
      </c>
      <c r="S24" s="62" t="n">
        <f>C24-E24</f>
        <v>13706</v>
      </c>
      <c r="T24" s="49" t="n">
        <f>S24/$C24</f>
        <v>0.149540663800816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</row>
    <row r="25" ht="12.75">
      <c r="A25" s="9" t="n">
        <v>23</v>
      </c>
      <c r="B25" s="25"/>
      <c r="C25" s="47" t="n">
        <f>Overview!B25</f>
        <v>91944</v>
      </c>
      <c r="D25" s="49" t="n">
        <f>F25+H25+J25+L25+N25+P25+R25</f>
        <v>0.95719133385539</v>
      </c>
      <c r="E25" s="47" t="n">
        <f>'1A-PopNHRaceAlone'!E25</f>
        <v>64638</v>
      </c>
      <c r="F25" s="49" t="n">
        <f>E25/C25</f>
        <v>0.70301487862177</v>
      </c>
      <c r="G25" s="47" t="n">
        <v>4412</v>
      </c>
      <c r="H25" s="49" t="n">
        <f>G25/C25</f>
        <v>0.0479857304446185</v>
      </c>
      <c r="I25" s="47" t="n">
        <v>165</v>
      </c>
      <c r="J25" s="49" t="n">
        <f>I25/C25</f>
        <v>0.00179457060819629</v>
      </c>
      <c r="K25" s="47" t="n">
        <v>14058</v>
      </c>
      <c r="L25" s="49" t="n">
        <f>K25/C25</f>
        <v>0.152897415818324</v>
      </c>
      <c r="M25" s="47" t="n">
        <v>90</v>
      </c>
      <c r="N25" s="49" t="n">
        <f>M25/C25</f>
        <v>0.000978856695379796</v>
      </c>
      <c r="O25" s="47" t="n">
        <v>564</v>
      </c>
      <c r="P25" s="49" t="n">
        <f>O25/C25</f>
        <v>0.00613416862438006</v>
      </c>
      <c r="Q25" s="47" t="n">
        <f>'1A-PopNHRaceAlone'!Q25</f>
        <v>4081</v>
      </c>
      <c r="R25" s="49" t="n">
        <f>Q25/C25</f>
        <v>0.0443857130427217</v>
      </c>
      <c r="S25" s="62" t="n">
        <f>C25-E25</f>
        <v>27306</v>
      </c>
      <c r="T25" s="49" t="n">
        <f>S25/$C25</f>
        <v>0.29698512137823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</row>
    <row r="26" ht="12.75">
      <c r="A26" s="9" t="n">
        <v>24</v>
      </c>
      <c r="B26" s="25"/>
      <c r="C26" s="47" t="n">
        <f>Overview!B26</f>
        <v>91480</v>
      </c>
      <c r="D26" s="49" t="n">
        <f>F26+H26+J26+L26+N26+P26+R26</f>
        <v>0.962549191080018</v>
      </c>
      <c r="E26" s="47" t="n">
        <f>'1A-PopNHRaceAlone'!E26</f>
        <v>55972</v>
      </c>
      <c r="F26" s="49" t="n">
        <f>E26/C26</f>
        <v>0.611849584608658</v>
      </c>
      <c r="G26" s="47" t="n">
        <v>9365</v>
      </c>
      <c r="H26" s="49" t="n">
        <f>G26/C26</f>
        <v>0.102372103191955</v>
      </c>
      <c r="I26" s="47" t="n">
        <v>262</v>
      </c>
      <c r="J26" s="49" t="n">
        <f>I26/C26</f>
        <v>0.00286401399212943</v>
      </c>
      <c r="K26" s="47" t="n">
        <v>18582</v>
      </c>
      <c r="L26" s="49" t="n">
        <f>K26/C26</f>
        <v>0.203126366418889</v>
      </c>
      <c r="M26" s="47" t="n">
        <v>28</v>
      </c>
      <c r="N26" s="49" t="n">
        <f>M26/C26</f>
        <v>0.000306077831219939</v>
      </c>
      <c r="O26" s="47" t="n">
        <v>468</v>
      </c>
      <c r="P26" s="49" t="n">
        <f>O26/C26</f>
        <v>0.00511587232181898</v>
      </c>
      <c r="Q26" s="47" t="n">
        <f>'1A-PopNHRaceAlone'!Q26</f>
        <v>3377</v>
      </c>
      <c r="R26" s="49" t="n">
        <f>Q26/C26</f>
        <v>0.0369151727153476</v>
      </c>
      <c r="S26" s="62" t="n">
        <f>C26-E26</f>
        <v>35508</v>
      </c>
      <c r="T26" s="49" t="n">
        <f>S26/$C26</f>
        <v>0.388150415391342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</row>
    <row r="27" ht="12.75">
      <c r="A27" s="9" t="n">
        <v>25</v>
      </c>
      <c r="B27" s="25"/>
      <c r="C27" s="47" t="n">
        <f>Overview!B27</f>
        <v>90562</v>
      </c>
      <c r="D27" s="49" t="n">
        <f>F27+H27+J27+L27+N27+P27+R27</f>
        <v>0.957277886972461</v>
      </c>
      <c r="E27" s="47" t="n">
        <f>'1A-PopNHRaceAlone'!E27</f>
        <v>58079</v>
      </c>
      <c r="F27" s="49" t="n">
        <f>E27/C27</f>
        <v>0.641317550407456</v>
      </c>
      <c r="G27" s="47" t="n">
        <v>18949</v>
      </c>
      <c r="H27" s="49" t="n">
        <f>G27/C27</f>
        <v>0.209237870188379</v>
      </c>
      <c r="I27" s="47" t="n">
        <v>522</v>
      </c>
      <c r="J27" s="49" t="n">
        <f>I27/C27</f>
        <v>0.00576400697864446</v>
      </c>
      <c r="K27" s="47" t="n">
        <v>4515</v>
      </c>
      <c r="L27" s="49" t="n">
        <f>K27/C27</f>
        <v>0.0498553477175857</v>
      </c>
      <c r="M27" s="47" t="n">
        <v>34</v>
      </c>
      <c r="N27" s="49" t="n">
        <f>M27/C27</f>
        <v>0.000375433404739295</v>
      </c>
      <c r="O27" s="47" t="n">
        <v>550</v>
      </c>
      <c r="P27" s="49" t="n">
        <f>O27/C27</f>
        <v>0.00607318742960624</v>
      </c>
      <c r="Q27" s="47" t="n">
        <f>'1A-PopNHRaceAlone'!Q27</f>
        <v>4044</v>
      </c>
      <c r="R27" s="49" t="n">
        <f>Q27/C27</f>
        <v>0.0446544908460502</v>
      </c>
      <c r="S27" s="62" t="n">
        <f>C27-E27</f>
        <v>32483</v>
      </c>
      <c r="T27" s="49" t="n">
        <f>S27/$C27</f>
        <v>0.358682449592544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</row>
    <row r="28" ht="12.75">
      <c r="A28" s="9" t="n">
        <v>26</v>
      </c>
      <c r="B28" s="25"/>
      <c r="C28" s="47" t="n">
        <f>Overview!B28</f>
        <v>91723</v>
      </c>
      <c r="D28" s="49" t="n">
        <f>F28+H28+J28+L28+N28+P28+R28</f>
        <v>0.95682653205848</v>
      </c>
      <c r="E28" s="47" t="n">
        <f>'1A-PopNHRaceAlone'!E28</f>
        <v>46338</v>
      </c>
      <c r="F28" s="49" t="n">
        <f>E28/C28</f>
        <v>0.505194989261145</v>
      </c>
      <c r="G28" s="47" t="n">
        <v>35238</v>
      </c>
      <c r="H28" s="49" t="n">
        <f>G28/C28</f>
        <v>0.384178450334158</v>
      </c>
      <c r="I28" s="47" t="n">
        <v>626</v>
      </c>
      <c r="J28" s="49" t="n">
        <f>I28/C28</f>
        <v>0.00682489669984628</v>
      </c>
      <c r="K28" s="47" t="n">
        <v>1091</v>
      </c>
      <c r="L28" s="49" t="n">
        <f>K28/C28</f>
        <v>0.0118945084657065</v>
      </c>
      <c r="M28" s="47" t="n">
        <v>60</v>
      </c>
      <c r="N28" s="49" t="n">
        <f>M28/C28</f>
        <v>0.000654143453659388</v>
      </c>
      <c r="O28" s="47" t="n">
        <v>557</v>
      </c>
      <c r="P28" s="49" t="n">
        <f>O28/C28</f>
        <v>0.00607263172813798</v>
      </c>
      <c r="Q28" s="47" t="n">
        <f>'1A-PopNHRaceAlone'!Q28</f>
        <v>3853</v>
      </c>
      <c r="R28" s="49" t="n">
        <f>Q28/C28</f>
        <v>0.042006912115827</v>
      </c>
      <c r="S28" s="62" t="n">
        <f>C28-E28</f>
        <v>45385</v>
      </c>
      <c r="T28" s="49" t="n">
        <f>S28/$C28</f>
        <v>0.494805010738855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</row>
    <row r="29" ht="12.75">
      <c r="A29" s="9" t="n">
        <v>27</v>
      </c>
      <c r="B29" s="25"/>
      <c r="C29" s="47" t="n">
        <f>Overview!B29</f>
        <v>90457</v>
      </c>
      <c r="D29" s="49" t="n">
        <f>F29+H29+J29+L29+N29+P29+R29</f>
        <v>0.959074477375991</v>
      </c>
      <c r="E29" s="47" t="n">
        <f>'1A-PopNHRaceAlone'!E29</f>
        <v>76278</v>
      </c>
      <c r="F29" s="49" t="n">
        <f>E29/C29</f>
        <v>0.84325148965807</v>
      </c>
      <c r="G29" s="47" t="n">
        <v>2860</v>
      </c>
      <c r="H29" s="49" t="n">
        <f>G29/C29</f>
        <v>0.0316172324972086</v>
      </c>
      <c r="I29" s="47" t="n">
        <v>378</v>
      </c>
      <c r="J29" s="49" t="n">
        <f>I29/C29</f>
        <v>0.0041787810783024</v>
      </c>
      <c r="K29" s="47" t="n">
        <v>1102</v>
      </c>
      <c r="L29" s="49" t="n">
        <f>K29/C29</f>
        <v>0.0121825839901832</v>
      </c>
      <c r="M29" s="47" t="n">
        <v>31</v>
      </c>
      <c r="N29" s="49" t="n">
        <f>M29/C29</f>
        <v>0.000342704268326387</v>
      </c>
      <c r="O29" s="47" t="n">
        <v>349</v>
      </c>
      <c r="P29" s="49" t="n">
        <f>O29/C29</f>
        <v>0.00385818676277126</v>
      </c>
      <c r="Q29" s="47" t="n">
        <f>'1A-PopNHRaceAlone'!Q29</f>
        <v>5757</v>
      </c>
      <c r="R29" s="49" t="n">
        <f>Q29/C29</f>
        <v>0.0636434991211294</v>
      </c>
      <c r="S29" s="62" t="n">
        <f>C29-E29</f>
        <v>14179</v>
      </c>
      <c r="T29" s="49" t="n">
        <f>S29/$C29</f>
        <v>0.15674851034193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</row>
    <row r="30" ht="12.75">
      <c r="A30" s="9" t="n">
        <v>28</v>
      </c>
      <c r="B30" s="25"/>
      <c r="C30" s="47" t="n">
        <f>Overview!B30</f>
        <v>91598</v>
      </c>
      <c r="D30" s="49" t="n">
        <f>F30+H30+J30+L30+N30+P30+R30</f>
        <v>0.953907290552196</v>
      </c>
      <c r="E30" s="47" t="n">
        <f>'1A-PopNHRaceAlone'!E30</f>
        <v>68684</v>
      </c>
      <c r="F30" s="49" t="n">
        <f>E30/C30</f>
        <v>0.749841699600428</v>
      </c>
      <c r="G30" s="47" t="n">
        <v>9087</v>
      </c>
      <c r="H30" s="49" t="n">
        <f>G30/C30</f>
        <v>0.099205222821459</v>
      </c>
      <c r="I30" s="47" t="n">
        <v>356</v>
      </c>
      <c r="J30" s="49" t="n">
        <f>I30/C30</f>
        <v>0.00388654774121706</v>
      </c>
      <c r="K30" s="47" t="n">
        <v>3148</v>
      </c>
      <c r="L30" s="49" t="n">
        <f>K30/C30</f>
        <v>0.0343675626105373</v>
      </c>
      <c r="M30" s="47" t="n">
        <v>35</v>
      </c>
      <c r="N30" s="49" t="n">
        <f>M30/C30</f>
        <v>0.000382104412760104</v>
      </c>
      <c r="O30" s="47" t="n">
        <v>350</v>
      </c>
      <c r="P30" s="49" t="n">
        <f>O30/C30</f>
        <v>0.00382104412760104</v>
      </c>
      <c r="Q30" s="47" t="n">
        <f>'1A-PopNHRaceAlone'!Q30</f>
        <v>5716</v>
      </c>
      <c r="R30" s="49" t="n">
        <f>Q30/C30</f>
        <v>0.062403109238193</v>
      </c>
      <c r="S30" s="62" t="n">
        <f>C30-E30</f>
        <v>22914</v>
      </c>
      <c r="T30" s="49" t="n">
        <f>S30/$C30</f>
        <v>0.250158300399572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</row>
    <row r="31" ht="12.75">
      <c r="A31" s="9" t="n">
        <v>29</v>
      </c>
      <c r="B31" s="25"/>
      <c r="C31" s="47" t="n">
        <f>Overview!B31</f>
        <v>89568</v>
      </c>
      <c r="D31" s="49" t="n">
        <f>F31+H31+J31+L31+N31+P31+R31</f>
        <v>0.952550017863523</v>
      </c>
      <c r="E31" s="47" t="n">
        <f>'1A-PopNHRaceAlone'!E31</f>
        <v>64469</v>
      </c>
      <c r="F31" s="49" t="n">
        <f>E31/C31</f>
        <v>0.719777152554484</v>
      </c>
      <c r="G31" s="47" t="n">
        <v>12531</v>
      </c>
      <c r="H31" s="49" t="n">
        <f>G31/C31</f>
        <v>0.139904876741693</v>
      </c>
      <c r="I31" s="47" t="n">
        <v>425</v>
      </c>
      <c r="J31" s="49" t="n">
        <f>I31/C31</f>
        <v>0.00474499821364773</v>
      </c>
      <c r="K31" s="47" t="n">
        <v>1321</v>
      </c>
      <c r="L31" s="49" t="n">
        <f>K31/C31</f>
        <v>0.0147485709181851</v>
      </c>
      <c r="M31" s="47" t="n">
        <v>42</v>
      </c>
      <c r="N31" s="49" t="n">
        <f>M31/C31</f>
        <v>0.000468917470525188</v>
      </c>
      <c r="O31" s="47" t="n">
        <v>473</v>
      </c>
      <c r="P31" s="49" t="n">
        <f>O31/C31</f>
        <v>0.00528090389424795</v>
      </c>
      <c r="Q31" s="47" t="n">
        <f>'1A-PopNHRaceAlone'!Q31</f>
        <v>6057</v>
      </c>
      <c r="R31" s="49" t="n">
        <f>Q31/C31</f>
        <v>0.0676245980707395</v>
      </c>
      <c r="S31" s="62" t="n">
        <f>C31-E31</f>
        <v>25099</v>
      </c>
      <c r="T31" s="49" t="n">
        <f>S31/$C31</f>
        <v>0.280222847445516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</row>
    <row r="32" ht="12.75">
      <c r="A32" s="9" t="n">
        <v>30</v>
      </c>
      <c r="B32" s="25"/>
      <c r="C32" s="47" t="n">
        <f>Overview!B32</f>
        <v>93460</v>
      </c>
      <c r="D32" s="49" t="n">
        <f>F32+H32+J32+L32+N32+P32+R32</f>
        <v>0.954718596190884</v>
      </c>
      <c r="E32" s="47" t="n">
        <f>'1A-PopNHRaceAlone'!E32</f>
        <v>81702</v>
      </c>
      <c r="F32" s="49" t="n">
        <f>E32/C32</f>
        <v>0.874192167772309</v>
      </c>
      <c r="G32" s="47" t="n">
        <v>2489</v>
      </c>
      <c r="H32" s="49" t="n">
        <f>G32/C32</f>
        <v>0.0266317141022898</v>
      </c>
      <c r="I32" s="47" t="n">
        <v>291</v>
      </c>
      <c r="J32" s="49" t="n">
        <f>I32/C32</f>
        <v>0.003113631500107</v>
      </c>
      <c r="K32" s="47" t="n">
        <v>614</v>
      </c>
      <c r="L32" s="49" t="n">
        <f>K32/C32</f>
        <v>0.00656965546757971</v>
      </c>
      <c r="M32" s="47" t="n">
        <v>28</v>
      </c>
      <c r="N32" s="49" t="n">
        <f>M32/C32</f>
        <v>0.000299593408945003</v>
      </c>
      <c r="O32" s="47" t="n">
        <v>305</v>
      </c>
      <c r="P32" s="49" t="n">
        <f>O32/C32</f>
        <v>0.0032634282045795</v>
      </c>
      <c r="Q32" s="47" t="n">
        <f>'1A-PopNHRaceAlone'!Q32</f>
        <v>3799</v>
      </c>
      <c r="R32" s="49" t="n">
        <f>Q32/C32</f>
        <v>0.0406484057350738</v>
      </c>
      <c r="S32" s="62" t="n">
        <f>C32-E32</f>
        <v>11758</v>
      </c>
      <c r="T32" s="49" t="n">
        <f>S32/$C32</f>
        <v>0.125807832227691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</row>
    <row r="33" ht="12.75">
      <c r="A33" s="9" t="n">
        <v>31</v>
      </c>
      <c r="B33" s="25"/>
      <c r="C33" s="47" t="n">
        <f>Overview!B33</f>
        <v>91254</v>
      </c>
      <c r="D33" s="49" t="n">
        <f>F33+H33+J33+L33+N33+P33+R33</f>
        <v>0.953514366493524</v>
      </c>
      <c r="E33" s="47" t="n">
        <f>'1A-PopNHRaceAlone'!E33</f>
        <v>64632</v>
      </c>
      <c r="F33" s="49" t="n">
        <f>E33/C33</f>
        <v>0.708264843184956</v>
      </c>
      <c r="G33" s="47" t="n">
        <v>16300</v>
      </c>
      <c r="H33" s="49" t="n">
        <f>G33/C33</f>
        <v>0.178622306967366</v>
      </c>
      <c r="I33" s="47" t="n">
        <v>449</v>
      </c>
      <c r="J33" s="49" t="n">
        <f>I33/C33</f>
        <v>0.00492033225940781</v>
      </c>
      <c r="K33" s="47" t="n">
        <v>1342</v>
      </c>
      <c r="L33" s="49" t="n">
        <f>K33/C33</f>
        <v>0.0147062046595218</v>
      </c>
      <c r="M33" s="47" t="n">
        <v>34</v>
      </c>
      <c r="N33" s="49" t="n">
        <f>M33/C33</f>
        <v>0.000372586407171192</v>
      </c>
      <c r="O33" s="47" t="n">
        <v>457</v>
      </c>
      <c r="P33" s="49" t="n">
        <f>O33/C33</f>
        <v>0.00500799964933044</v>
      </c>
      <c r="Q33" s="47" t="n">
        <f>'1A-PopNHRaceAlone'!Q33</f>
        <v>3798</v>
      </c>
      <c r="R33" s="49" t="n">
        <f>Q33/C33</f>
        <v>0.0416200933657703</v>
      </c>
      <c r="S33" s="62" t="n">
        <f>C33-E33</f>
        <v>26622</v>
      </c>
      <c r="T33" s="49" t="n">
        <f>S33/$C33</f>
        <v>0.291735156815044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</row>
    <row r="34" ht="12.75">
      <c r="A34" s="9" t="n">
        <v>32</v>
      </c>
      <c r="B34" s="25"/>
      <c r="C34" s="47" t="n">
        <f>Overview!B34</f>
        <v>92731</v>
      </c>
      <c r="D34" s="49" t="n">
        <f>F34+H34+J34+L34+N34+P34+R34</f>
        <v>0.947741316280425</v>
      </c>
      <c r="E34" s="47" t="n">
        <f>'1A-PopNHRaceAlone'!E34</f>
        <v>50946</v>
      </c>
      <c r="F34" s="49" t="n">
        <f>E34/C34</f>
        <v>0.549395563511663</v>
      </c>
      <c r="G34" s="47" t="n">
        <v>25535</v>
      </c>
      <c r="H34" s="49" t="n">
        <f>G34/C34</f>
        <v>0.275366382331691</v>
      </c>
      <c r="I34" s="47" t="n">
        <v>535</v>
      </c>
      <c r="J34" s="49" t="n">
        <f>I34/C34</f>
        <v>0.0057693759368496</v>
      </c>
      <c r="K34" s="47" t="n">
        <v>3405</v>
      </c>
      <c r="L34" s="49" t="n">
        <f>K34/C34</f>
        <v>0.0367191122709773</v>
      </c>
      <c r="M34" s="47" t="n">
        <v>109</v>
      </c>
      <c r="N34" s="49" t="n">
        <f>M34/C34</f>
        <v>0.00117544294788151</v>
      </c>
      <c r="O34" s="47" t="n">
        <v>819</v>
      </c>
      <c r="P34" s="49" t="n">
        <f>O34/C34</f>
        <v>0.00883199792949499</v>
      </c>
      <c r="Q34" s="47" t="n">
        <f>'1A-PopNHRaceAlone'!Q34</f>
        <v>6536</v>
      </c>
      <c r="R34" s="49" t="n">
        <f>Q34/C34</f>
        <v>0.0704834413518672</v>
      </c>
      <c r="S34" s="62" t="n">
        <f>C34-E34</f>
        <v>41785</v>
      </c>
      <c r="T34" s="49" t="n">
        <f>S34/$C34</f>
        <v>0.450604436488337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</row>
    <row r="35" ht="12.75">
      <c r="A35" s="9" t="n">
        <v>33</v>
      </c>
      <c r="B35" s="25"/>
      <c r="C35" s="47" t="n">
        <f>Overview!B35</f>
        <v>90911</v>
      </c>
      <c r="D35" s="49" t="n">
        <f>F35+H35+J35+L35+N35+P35+R35</f>
        <v>0.952590995589092</v>
      </c>
      <c r="E35" s="47" t="n">
        <f>'1A-PopNHRaceAlone'!E35</f>
        <v>62451</v>
      </c>
      <c r="F35" s="49" t="n">
        <f>E35/C35</f>
        <v>0.686946574121943</v>
      </c>
      <c r="G35" s="47" t="n">
        <v>7500</v>
      </c>
      <c r="H35" s="49" t="n">
        <f>G35/C35</f>
        <v>0.0824982675363817</v>
      </c>
      <c r="I35" s="47" t="n">
        <v>269</v>
      </c>
      <c r="J35" s="49" t="n">
        <f>I35/C35</f>
        <v>0.00295893786230489</v>
      </c>
      <c r="K35" s="47" t="n">
        <v>10627</v>
      </c>
      <c r="L35" s="49" t="n">
        <f>K35/C35</f>
        <v>0.11689454521455</v>
      </c>
      <c r="M35" s="47" t="n">
        <v>65</v>
      </c>
      <c r="N35" s="49" t="n">
        <f>M35/C35</f>
        <v>0.000714984985315308</v>
      </c>
      <c r="O35" s="47" t="n">
        <v>510</v>
      </c>
      <c r="P35" s="49" t="n">
        <f>O35/C35</f>
        <v>0.00560988219247396</v>
      </c>
      <c r="Q35" s="47" t="n">
        <f>'1A-PopNHRaceAlone'!Q35</f>
        <v>5179</v>
      </c>
      <c r="R35" s="49" t="n">
        <f>Q35/C35</f>
        <v>0.0569678036761228</v>
      </c>
      <c r="S35" s="62" t="n">
        <f>C35-E35</f>
        <v>28460</v>
      </c>
      <c r="T35" s="49" t="n">
        <f>S35/$C35</f>
        <v>0.313053425878057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</row>
    <row r="36" ht="12.75">
      <c r="A36" s="9" t="n">
        <v>34</v>
      </c>
      <c r="B36" s="25"/>
      <c r="C36" s="47" t="n">
        <f>Overview!B36</f>
        <v>93881</v>
      </c>
      <c r="D36" s="49" t="n">
        <f>F36+H36+J36+L36+N36+P36+R36</f>
        <v>0.958884119257358</v>
      </c>
      <c r="E36" s="47" t="n">
        <f>'1A-PopNHRaceAlone'!E36</f>
        <v>78208</v>
      </c>
      <c r="F36" s="49" t="n">
        <f>E36/C36</f>
        <v>0.833054611689266</v>
      </c>
      <c r="G36" s="47" t="n">
        <v>2461</v>
      </c>
      <c r="H36" s="49" t="n">
        <f>G36/C36</f>
        <v>0.0262140369190784</v>
      </c>
      <c r="I36" s="47" t="n">
        <v>346</v>
      </c>
      <c r="J36" s="49" t="n">
        <f>I36/C36</f>
        <v>0.00368551677123167</v>
      </c>
      <c r="K36" s="47" t="n">
        <v>463</v>
      </c>
      <c r="L36" s="49" t="n">
        <f>K36/C36</f>
        <v>0.00493177533260191</v>
      </c>
      <c r="M36" s="47" t="n">
        <v>8</v>
      </c>
      <c r="N36" s="49" t="n">
        <f>M36/C36</f>
        <v>8.52142606065125E-05</v>
      </c>
      <c r="O36" s="47" t="n">
        <v>317</v>
      </c>
      <c r="P36" s="49" t="n">
        <f>O36/C36</f>
        <v>0.00337661507653306</v>
      </c>
      <c r="Q36" s="47" t="n">
        <f>'1A-PopNHRaceAlone'!Q36</f>
        <v>8218</v>
      </c>
      <c r="R36" s="49" t="n">
        <f>Q36/C36</f>
        <v>0.08753634920804</v>
      </c>
      <c r="S36" s="62" t="n">
        <f>C36-E36</f>
        <v>15673</v>
      </c>
      <c r="T36" s="49" t="n">
        <f>S36/$C36</f>
        <v>0.166945388310734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</row>
    <row r="37" ht="12.75">
      <c r="A37" s="9" t="n">
        <v>35</v>
      </c>
      <c r="B37" s="25"/>
      <c r="C37" s="47" t="n">
        <f>Overview!B37</f>
        <v>93023</v>
      </c>
      <c r="D37" s="49" t="n">
        <f>F37+H37+J37+L37+N37+P37+R37</f>
        <v>0.963847650581039</v>
      </c>
      <c r="E37" s="47" t="n">
        <f>'1A-PopNHRaceAlone'!E37</f>
        <v>83300</v>
      </c>
      <c r="F37" s="49" t="n">
        <f>E37/C37</f>
        <v>0.895477462563022</v>
      </c>
      <c r="G37" s="47" t="n">
        <v>1377</v>
      </c>
      <c r="H37" s="49" t="n">
        <f>G37/C37</f>
        <v>0.0148027907076744</v>
      </c>
      <c r="I37" s="47" t="n">
        <v>286</v>
      </c>
      <c r="J37" s="49" t="n">
        <f>I37/C37</f>
        <v>0.00307450845489825</v>
      </c>
      <c r="K37" s="47" t="n">
        <v>486</v>
      </c>
      <c r="L37" s="49" t="n">
        <f>K37/C37</f>
        <v>0.00522451436741451</v>
      </c>
      <c r="M37" s="47" t="n">
        <v>29</v>
      </c>
      <c r="N37" s="49" t="n">
        <f>M37/C37</f>
        <v>0.000311750857314858</v>
      </c>
      <c r="O37" s="47" t="n">
        <v>279</v>
      </c>
      <c r="P37" s="49" t="n">
        <f>O37/C37</f>
        <v>0.00299925824796018</v>
      </c>
      <c r="Q37" s="47" t="n">
        <f>'1A-PopNHRaceAlone'!Q37</f>
        <v>3903</v>
      </c>
      <c r="R37" s="49" t="n">
        <f>Q37/C37</f>
        <v>0.0419573653827548</v>
      </c>
      <c r="S37" s="62" t="n">
        <f>C37-E37</f>
        <v>9723</v>
      </c>
      <c r="T37" s="49" t="n">
        <f>S37/$C37</f>
        <v>0.104522537436978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</row>
    <row r="38" ht="12.75">
      <c r="A38" s="9" t="n">
        <v>36</v>
      </c>
      <c r="B38" s="25"/>
      <c r="C38" s="47" t="n">
        <f>Overview!B38</f>
        <v>89634</v>
      </c>
      <c r="D38" s="49" t="n">
        <f>F38+H38+J38+L38+N38+P38+R38</f>
        <v>0.955998839725997</v>
      </c>
      <c r="E38" s="47" t="n">
        <f>'1A-PopNHRaceAlone'!E38</f>
        <v>75401</v>
      </c>
      <c r="F38" s="49" t="n">
        <f>E38/C38</f>
        <v>0.841209808777919</v>
      </c>
      <c r="G38" s="47" t="n">
        <v>2538</v>
      </c>
      <c r="H38" s="49" t="n">
        <f>G38/C38</f>
        <v>0.0283151482696298</v>
      </c>
      <c r="I38" s="47" t="n">
        <v>433</v>
      </c>
      <c r="J38" s="49" t="n">
        <f>I38/C38</f>
        <v>0.0048307561862686</v>
      </c>
      <c r="K38" s="47" t="n">
        <v>658</v>
      </c>
      <c r="L38" s="49" t="n">
        <f>K38/C38</f>
        <v>0.00734096436620033</v>
      </c>
      <c r="M38" s="47" t="n">
        <v>24</v>
      </c>
      <c r="N38" s="49" t="n">
        <f>M38/C38</f>
        <v>0.000267755539192717</v>
      </c>
      <c r="O38" s="47" t="n">
        <v>362</v>
      </c>
      <c r="P38" s="49" t="n">
        <f>O38/C38</f>
        <v>0.00403864604949015</v>
      </c>
      <c r="Q38" s="47" t="n">
        <f>'1A-PopNHRaceAlone'!Q38</f>
        <v>6274</v>
      </c>
      <c r="R38" s="49" t="n">
        <f>Q38/C38</f>
        <v>0.0699957605372961</v>
      </c>
      <c r="S38" s="62" t="n">
        <f>C38-E38</f>
        <v>14233</v>
      </c>
      <c r="T38" s="49" t="n">
        <f>S38/$C38</f>
        <v>0.158790191222081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</row>
    <row r="39" ht="12.75">
      <c r="A39" s="9" t="n">
        <v>37</v>
      </c>
      <c r="B39" s="25"/>
      <c r="C39" s="47" t="n">
        <f>Overview!B39</f>
        <v>91456</v>
      </c>
      <c r="D39" s="49" t="n">
        <f>F39+H39+J39+L39+N39+P39+R39</f>
        <v>0.947526679496152</v>
      </c>
      <c r="E39" s="47" t="n">
        <f>'1A-PopNHRaceAlone'!E39</f>
        <v>71684</v>
      </c>
      <c r="F39" s="49" t="n">
        <f>E39/C39</f>
        <v>0.783808607417775</v>
      </c>
      <c r="G39" s="47" t="n">
        <v>5882</v>
      </c>
      <c r="H39" s="49" t="n">
        <f>G39/C39</f>
        <v>0.0643150804758572</v>
      </c>
      <c r="I39" s="47" t="n">
        <v>742</v>
      </c>
      <c r="J39" s="49" t="n">
        <f>I39/C39</f>
        <v>0.00811319104268719</v>
      </c>
      <c r="K39" s="47" t="n">
        <v>1791</v>
      </c>
      <c r="L39" s="49" t="n">
        <f>K39/C39</f>
        <v>0.0195831875437369</v>
      </c>
      <c r="M39" s="47" t="n">
        <v>110</v>
      </c>
      <c r="N39" s="49" t="n">
        <f>M39/C39</f>
        <v>0.00120276417074878</v>
      </c>
      <c r="O39" s="47" t="n">
        <v>465</v>
      </c>
      <c r="P39" s="49" t="n">
        <f>O39/C39</f>
        <v>0.0050844121763471</v>
      </c>
      <c r="Q39" s="47" t="n">
        <f>'1A-PopNHRaceAlone'!Q39</f>
        <v>5983</v>
      </c>
      <c r="R39" s="49" t="n">
        <f>Q39/C39</f>
        <v>0.0654194366689993</v>
      </c>
      <c r="S39" s="62" t="n">
        <f>C39-E39</f>
        <v>19772</v>
      </c>
      <c r="T39" s="49" t="n">
        <f>S39/$C39</f>
        <v>0.216191392582225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</row>
    <row r="40" ht="12.75">
      <c r="A40" s="9" t="n">
        <v>38</v>
      </c>
      <c r="B40" s="25"/>
      <c r="C40" s="47" t="n">
        <f>Overview!B40</f>
        <v>93422</v>
      </c>
      <c r="D40" s="49" t="n">
        <f>F40+H40+J40+L40+N40+P40+R40</f>
        <v>0.962556999421977</v>
      </c>
      <c r="E40" s="47" t="n">
        <f>'1A-PopNHRaceAlone'!E40</f>
        <v>63125</v>
      </c>
      <c r="F40" s="49" t="n">
        <f>E40/C40</f>
        <v>0.675697373209736</v>
      </c>
      <c r="G40" s="47" t="n">
        <v>17971</v>
      </c>
      <c r="H40" s="49" t="n">
        <f>G40/C40</f>
        <v>0.19236368307251</v>
      </c>
      <c r="I40" s="47" t="n">
        <v>457</v>
      </c>
      <c r="J40" s="49" t="n">
        <f>I40/C40</f>
        <v>0.00489178137911841</v>
      </c>
      <c r="K40" s="47" t="n">
        <v>1672</v>
      </c>
      <c r="L40" s="49" t="n">
        <f>K40/C40</f>
        <v>0.0178972832951553</v>
      </c>
      <c r="M40" s="47" t="n">
        <v>37</v>
      </c>
      <c r="N40" s="49" t="n">
        <f>M40/C40</f>
        <v>0.000396052321722935</v>
      </c>
      <c r="O40" s="47" t="n">
        <v>466</v>
      </c>
      <c r="P40" s="49" t="n">
        <f>O40/C40</f>
        <v>0.00498811843034831</v>
      </c>
      <c r="Q40" s="47" t="n">
        <f>'1A-PopNHRaceAlone'!Q40</f>
        <v>6196</v>
      </c>
      <c r="R40" s="49" t="n">
        <f>Q40/C40</f>
        <v>0.0663227077133866</v>
      </c>
      <c r="S40" s="62" t="n">
        <f>C40-E40</f>
        <v>30297</v>
      </c>
      <c r="T40" s="49" t="n">
        <f>S40/$C40</f>
        <v>0.324302626790264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</row>
    <row r="41" ht="12.75">
      <c r="A41" s="9" t="n">
        <v>39</v>
      </c>
      <c r="B41" s="25"/>
      <c r="C41" s="47" t="n">
        <f>Overview!B41</f>
        <v>90102</v>
      </c>
      <c r="D41" s="49" t="n">
        <f>F41+H41+J41+L41+N41+P41+R41</f>
        <v>0.954074271381324</v>
      </c>
      <c r="E41" s="47" t="n">
        <f>'1A-PopNHRaceAlone'!E41</f>
        <v>73120</v>
      </c>
      <c r="F41" s="49" t="n">
        <f>E41/C41</f>
        <v>0.811524716432488</v>
      </c>
      <c r="G41" s="47" t="n">
        <v>1600</v>
      </c>
      <c r="H41" s="49" t="n">
        <f>G41/C41</f>
        <v>0.0177576524383477</v>
      </c>
      <c r="I41" s="47" t="n">
        <v>739</v>
      </c>
      <c r="J41" s="49" t="n">
        <f>I41/C41</f>
        <v>0.00820181571996182</v>
      </c>
      <c r="K41" s="47" t="n">
        <v>430</v>
      </c>
      <c r="L41" s="49" t="n">
        <f>K41/C41</f>
        <v>0.00477236909280593</v>
      </c>
      <c r="M41" s="47" t="n">
        <v>43</v>
      </c>
      <c r="N41" s="49" t="n">
        <f>M41/C41</f>
        <v>0.000477236909280593</v>
      </c>
      <c r="O41" s="47" t="n">
        <v>341</v>
      </c>
      <c r="P41" s="49" t="n">
        <f>O41/C41</f>
        <v>0.00378459967592284</v>
      </c>
      <c r="Q41" s="47" t="n">
        <f>'1A-PopNHRaceAlone'!Q41</f>
        <v>9691</v>
      </c>
      <c r="R41" s="49" t="n">
        <f>Q41/C41</f>
        <v>0.107555881112517</v>
      </c>
      <c r="S41" s="62" t="n">
        <f>C41-E41</f>
        <v>16982</v>
      </c>
      <c r="T41" s="49" t="n">
        <f>S41/$C41</f>
        <v>0.188475283567512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</row>
    <row r="42" ht="12.75">
      <c r="A42" s="9" t="n">
        <v>40</v>
      </c>
      <c r="B42" s="25"/>
      <c r="C42" s="47" t="n">
        <f>Overview!B42</f>
        <v>91819</v>
      </c>
      <c r="D42" s="49" t="n">
        <f>F42+H42+J42+L42+N42+P42+R42</f>
        <v>0.949955891482156</v>
      </c>
      <c r="E42" s="47" t="n">
        <f>'1A-PopNHRaceAlone'!E42</f>
        <v>70466</v>
      </c>
      <c r="F42" s="49" t="n">
        <f>E42/C42</f>
        <v>0.767444646532853</v>
      </c>
      <c r="G42" s="47" t="n">
        <v>7335</v>
      </c>
      <c r="H42" s="49" t="n">
        <f>G42/C42</f>
        <v>0.0798854267635239</v>
      </c>
      <c r="I42" s="47" t="n">
        <v>368</v>
      </c>
      <c r="J42" s="49" t="n">
        <f>I42/C42</f>
        <v>0.00400788507825178</v>
      </c>
      <c r="K42" s="47" t="n">
        <v>3723</v>
      </c>
      <c r="L42" s="49" t="n">
        <f>K42/C42</f>
        <v>0.0405471634411179</v>
      </c>
      <c r="M42" s="47" t="n">
        <v>35</v>
      </c>
      <c r="N42" s="49" t="n">
        <f>M42/C42</f>
        <v>0.000381184722116338</v>
      </c>
      <c r="O42" s="47" t="n">
        <v>502</v>
      </c>
      <c r="P42" s="49" t="n">
        <f>O42/C42</f>
        <v>0.00546727801435433</v>
      </c>
      <c r="Q42" s="47" t="n">
        <f>'1A-PopNHRaceAlone'!Q42</f>
        <v>4795</v>
      </c>
      <c r="R42" s="49" t="n">
        <f>Q42/C42</f>
        <v>0.0522223069299382</v>
      </c>
      <c r="S42" s="62" t="n">
        <f>C42-E42</f>
        <v>21353</v>
      </c>
      <c r="T42" s="49" t="n">
        <f>S42/$C42</f>
        <v>0.232555353467147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</row>
    <row r="43" ht="12.75">
      <c r="A43" s="9" t="n">
        <v>41</v>
      </c>
      <c r="B43" s="25"/>
      <c r="C43" s="47" t="n">
        <f>Overview!B43</f>
        <v>92190</v>
      </c>
      <c r="D43" s="49" t="n">
        <f>F43+H43+J43+L43+N43+P43+R43</f>
        <v>0.948974943052392</v>
      </c>
      <c r="E43" s="47" t="n">
        <f>'1A-PopNHRaceAlone'!E43</f>
        <v>55940</v>
      </c>
      <c r="F43" s="49" t="n">
        <f>E43/C43</f>
        <v>0.606790324330188</v>
      </c>
      <c r="G43" s="47" t="n">
        <v>20242</v>
      </c>
      <c r="H43" s="49" t="n">
        <f>G43/C43</f>
        <v>0.219568282894023</v>
      </c>
      <c r="I43" s="47" t="n">
        <v>548</v>
      </c>
      <c r="J43" s="49" t="n">
        <f>I43/C43</f>
        <v>0.00594424557978089</v>
      </c>
      <c r="K43" s="47" t="n">
        <v>2584</v>
      </c>
      <c r="L43" s="49" t="n">
        <f>K43/C43</f>
        <v>0.0280290703980909</v>
      </c>
      <c r="M43" s="47" t="n">
        <v>45</v>
      </c>
      <c r="N43" s="49" t="n">
        <f>M43/C43</f>
        <v>0.000488122356003905</v>
      </c>
      <c r="O43" s="47" t="n">
        <v>782</v>
      </c>
      <c r="P43" s="49" t="n">
        <f>O43/C43</f>
        <v>0.00848248183100119</v>
      </c>
      <c r="Q43" s="47" t="n">
        <f>'1A-PopNHRaceAlone'!Q43</f>
        <v>7345</v>
      </c>
      <c r="R43" s="49" t="n">
        <f>Q43/C43</f>
        <v>0.079672415663304</v>
      </c>
      <c r="S43" s="62" t="n">
        <f>C43-E43</f>
        <v>36250</v>
      </c>
      <c r="T43" s="49" t="n">
        <f>S43/$C43</f>
        <v>0.393209675669812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</row>
    <row r="44" ht="12.75">
      <c r="A44" s="9" t="n">
        <v>42</v>
      </c>
      <c r="B44" s="25"/>
      <c r="C44" s="47" t="n">
        <f>Overview!B44</f>
        <v>89434</v>
      </c>
      <c r="D44" s="49" t="n">
        <f>F44+H44+J44+L44+N44+P44+R44</f>
        <v>0.952344745846099</v>
      </c>
      <c r="E44" s="47" t="n">
        <f>'1A-PopNHRaceAlone'!E44</f>
        <v>77437</v>
      </c>
      <c r="F44" s="49" t="n">
        <f>E44/C44</f>
        <v>0.865856385714605</v>
      </c>
      <c r="G44" s="47" t="n">
        <v>2945</v>
      </c>
      <c r="H44" s="49" t="n">
        <f>G44/C44</f>
        <v>0.0329293110002907</v>
      </c>
      <c r="I44" s="47" t="n">
        <v>364</v>
      </c>
      <c r="J44" s="49" t="n">
        <f>I44/C44</f>
        <v>0.00407004047677617</v>
      </c>
      <c r="K44" s="47" t="n">
        <v>993</v>
      </c>
      <c r="L44" s="49" t="n">
        <f>K44/C44</f>
        <v>0.0111031598720844</v>
      </c>
      <c r="M44" s="47" t="n">
        <v>20</v>
      </c>
      <c r="N44" s="49" t="n">
        <f>M44/C44</f>
        <v>0.000223628597625064</v>
      </c>
      <c r="O44" s="47" t="n">
        <v>367</v>
      </c>
      <c r="P44" s="49" t="n">
        <f>O44/C44</f>
        <v>0.00410358476641993</v>
      </c>
      <c r="Q44" s="47" t="n">
        <f>'1A-PopNHRaceAlone'!Q44</f>
        <v>3046</v>
      </c>
      <c r="R44" s="49" t="n">
        <f>Q44/C44</f>
        <v>0.0340586354182973</v>
      </c>
      <c r="S44" s="62" t="n">
        <f>C44-E44</f>
        <v>11997</v>
      </c>
      <c r="T44" s="49" t="n">
        <f>S44/$C44</f>
        <v>0.134143614285395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</row>
    <row r="45" ht="12.75">
      <c r="A45" s="9" t="n">
        <v>43</v>
      </c>
      <c r="B45" s="25"/>
      <c r="C45" s="47" t="n">
        <f>Overview!B45</f>
        <v>92797</v>
      </c>
      <c r="D45" s="49" t="n">
        <f>F45+H45+J45+L45+N45+P45+R45</f>
        <v>0.961367285580353</v>
      </c>
      <c r="E45" s="47" t="n">
        <f>'1A-PopNHRaceAlone'!E45</f>
        <v>82071</v>
      </c>
      <c r="F45" s="49" t="n">
        <f>E45/C45</f>
        <v>0.884414366843756</v>
      </c>
      <c r="G45" s="47" t="n">
        <v>749</v>
      </c>
      <c r="H45" s="49" t="n">
        <f>G45/C45</f>
        <v>0.00807138161794023</v>
      </c>
      <c r="I45" s="47" t="n">
        <v>460</v>
      </c>
      <c r="J45" s="49" t="n">
        <f>I45/C45</f>
        <v>0.00495705680140522</v>
      </c>
      <c r="K45" s="47" t="n">
        <v>499</v>
      </c>
      <c r="L45" s="49" t="n">
        <f>K45/C45</f>
        <v>0.00537732900848088</v>
      </c>
      <c r="M45" s="47" t="n">
        <v>22</v>
      </c>
      <c r="N45" s="49" t="n">
        <f>M45/C45</f>
        <v>0.000237076629632423</v>
      </c>
      <c r="O45" s="47" t="n">
        <v>291</v>
      </c>
      <c r="P45" s="49" t="n">
        <f>O45/C45</f>
        <v>0.00313587723741069</v>
      </c>
      <c r="Q45" s="47" t="n">
        <f>'1A-PopNHRaceAlone'!Q45</f>
        <v>5120</v>
      </c>
      <c r="R45" s="49" t="n">
        <f>Q45/C45</f>
        <v>0.0551741974417276</v>
      </c>
      <c r="S45" s="62" t="n">
        <f>C45-E45</f>
        <v>10726</v>
      </c>
      <c r="T45" s="49" t="n">
        <f>S45/$C45</f>
        <v>0.115585633156244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</row>
    <row r="46" ht="12.75">
      <c r="A46" s="9" t="n">
        <v>44</v>
      </c>
      <c r="B46" s="25"/>
      <c r="C46" s="47" t="n">
        <f>Overview!B46</f>
        <v>89974</v>
      </c>
      <c r="D46" s="49" t="n">
        <f>F46+H46+J46+L46+N46+P46+R46</f>
        <v>0.94589548091671</v>
      </c>
      <c r="E46" s="47" t="n">
        <f>'1A-PopNHRaceAlone'!E46</f>
        <v>60643</v>
      </c>
      <c r="F46" s="49" t="n">
        <f>E46/C46</f>
        <v>0.674005823904684</v>
      </c>
      <c r="G46" s="47" t="n">
        <v>13852</v>
      </c>
      <c r="H46" s="49" t="n">
        <f>G46/C46</f>
        <v>0.153955587169627</v>
      </c>
      <c r="I46" s="47" t="n">
        <v>596</v>
      </c>
      <c r="J46" s="49" t="n">
        <f>I46/C46</f>
        <v>0.00662413586147109</v>
      </c>
      <c r="K46" s="47" t="n">
        <v>3450</v>
      </c>
      <c r="L46" s="49" t="n">
        <f>K46/C46</f>
        <v>0.0383444106075088</v>
      </c>
      <c r="M46" s="47" t="n">
        <v>33</v>
      </c>
      <c r="N46" s="49" t="n">
        <f>M46/C46</f>
        <v>0.000366772623202258</v>
      </c>
      <c r="O46" s="47" t="n">
        <v>534</v>
      </c>
      <c r="P46" s="49" t="n">
        <f>O46/C46</f>
        <v>0.00593504790272746</v>
      </c>
      <c r="Q46" s="47" t="n">
        <f>'1A-PopNHRaceAlone'!Q46</f>
        <v>5998</v>
      </c>
      <c r="R46" s="49" t="n">
        <f>Q46/C46</f>
        <v>0.0666637028474893</v>
      </c>
      <c r="S46" s="62" t="n">
        <f>C46-E46</f>
        <v>29331</v>
      </c>
      <c r="T46" s="49" t="n">
        <f>S46/$C46</f>
        <v>0.325994176095316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</row>
    <row r="47" ht="12.75">
      <c r="A47" s="9" t="n">
        <v>45</v>
      </c>
      <c r="B47" s="25"/>
      <c r="C47" s="47" t="n">
        <f>Overview!B47</f>
        <v>90484</v>
      </c>
      <c r="D47" s="49" t="n">
        <f>F47+H47+J47+L47+N47+P47+R47</f>
        <v>0.962324830909332</v>
      </c>
      <c r="E47" s="47" t="n">
        <f>'1A-PopNHRaceAlone'!E47</f>
        <v>81801</v>
      </c>
      <c r="F47" s="49" t="n">
        <f>E47/C47</f>
        <v>0.904038283011361</v>
      </c>
      <c r="G47" s="47" t="n">
        <v>1224</v>
      </c>
      <c r="H47" s="49" t="n">
        <f>G47/C47</f>
        <v>0.0135272534370717</v>
      </c>
      <c r="I47" s="47" t="n">
        <v>413</v>
      </c>
      <c r="J47" s="49" t="n">
        <f>I47/C47</f>
        <v>0.00456434286724725</v>
      </c>
      <c r="K47" s="47" t="n">
        <v>534</v>
      </c>
      <c r="L47" s="49" t="n">
        <f>K47/C47</f>
        <v>0.00590159586225189</v>
      </c>
      <c r="M47" s="47" t="n">
        <v>21</v>
      </c>
      <c r="N47" s="49" t="n">
        <f>M47/C47</f>
        <v>0.000232085230537996</v>
      </c>
      <c r="O47" s="47" t="n">
        <v>281</v>
      </c>
      <c r="P47" s="49" t="n">
        <f>O47/C47</f>
        <v>0.00310552141815128</v>
      </c>
      <c r="Q47" s="47" t="n">
        <f>'1A-PopNHRaceAlone'!Q47</f>
        <v>2801</v>
      </c>
      <c r="R47" s="49" t="n">
        <f>Q47/C47</f>
        <v>0.0309557490827108</v>
      </c>
      <c r="S47" s="62" t="n">
        <f>C47-E47</f>
        <v>8683</v>
      </c>
      <c r="T47" s="49" t="n">
        <f>S47/$C47</f>
        <v>0.0959617169886389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</row>
    <row r="48" ht="12.75">
      <c r="A48" s="9" t="n">
        <v>46</v>
      </c>
      <c r="B48" s="25"/>
      <c r="C48" s="47" t="n">
        <f>Overview!B48</f>
        <v>91382</v>
      </c>
      <c r="D48" s="49" t="n">
        <f>F48+H48+J48+L48+N48+P48+R48</f>
        <v>0.947473244183756</v>
      </c>
      <c r="E48" s="47" t="n">
        <f>'1A-PopNHRaceAlone'!E48</f>
        <v>68876</v>
      </c>
      <c r="F48" s="49" t="n">
        <f>E48/C48</f>
        <v>0.753715173666586</v>
      </c>
      <c r="G48" s="47" t="n">
        <v>11339</v>
      </c>
      <c r="H48" s="49" t="n">
        <f>G48/C48</f>
        <v>0.124083517541748</v>
      </c>
      <c r="I48" s="47" t="n">
        <v>445</v>
      </c>
      <c r="J48" s="49" t="n">
        <f>I48/C48</f>
        <v>0.00486966798713095</v>
      </c>
      <c r="K48" s="47" t="n">
        <v>1239</v>
      </c>
      <c r="L48" s="49" t="n">
        <f>K48/C48</f>
        <v>0.013558468845068</v>
      </c>
      <c r="M48" s="47" t="n">
        <v>21</v>
      </c>
      <c r="N48" s="49" t="n">
        <f>M48/C48</f>
        <v>0.000229804556696067</v>
      </c>
      <c r="O48" s="47" t="n">
        <v>395</v>
      </c>
      <c r="P48" s="49" t="n">
        <f>O48/C48</f>
        <v>0.00432251428071174</v>
      </c>
      <c r="Q48" s="47" t="n">
        <f>'1A-PopNHRaceAlone'!Q48</f>
        <v>4267</v>
      </c>
      <c r="R48" s="49" t="n">
        <f>Q48/C48</f>
        <v>0.0466940973058151</v>
      </c>
      <c r="S48" s="62" t="n">
        <f>C48-E48</f>
        <v>22506</v>
      </c>
      <c r="T48" s="49" t="n">
        <f>S48/$C48</f>
        <v>0.246284826333414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</row>
    <row r="49" ht="12.75">
      <c r="A49" s="9" t="n">
        <v>47</v>
      </c>
      <c r="B49" s="25"/>
      <c r="C49" s="47" t="n">
        <f>Overview!B49</f>
        <v>93750</v>
      </c>
      <c r="D49" s="49" t="n">
        <f>F49+H49+J49+L49+N49+P49+R49</f>
        <v>0.951402666666666</v>
      </c>
      <c r="E49" s="47" t="n">
        <f>'1A-PopNHRaceAlone'!E49</f>
        <v>77591</v>
      </c>
      <c r="F49" s="49" t="n">
        <f>E49/C49</f>
        <v>0.827637333333333</v>
      </c>
      <c r="G49" s="47" t="n">
        <v>3105</v>
      </c>
      <c r="H49" s="49" t="n">
        <f>G49/C49</f>
        <v>0.03312</v>
      </c>
      <c r="I49" s="47" t="n">
        <v>250</v>
      </c>
      <c r="J49" s="49" t="n">
        <f>I49/C49</f>
        <v>0.00266666666666667</v>
      </c>
      <c r="K49" s="47" t="n">
        <v>3722</v>
      </c>
      <c r="L49" s="49" t="n">
        <f>K49/C49</f>
        <v>0.0397013333333333</v>
      </c>
      <c r="M49" s="47" t="n">
        <v>78</v>
      </c>
      <c r="N49" s="49" t="n">
        <f>M49/C49</f>
        <v>0.000832</v>
      </c>
      <c r="O49" s="47" t="n">
        <v>435</v>
      </c>
      <c r="P49" s="49" t="n">
        <f>O49/C49</f>
        <v>0.00464</v>
      </c>
      <c r="Q49" s="47" t="n">
        <f>'1A-PopNHRaceAlone'!Q49</f>
        <v>4013</v>
      </c>
      <c r="R49" s="49" t="n">
        <f>Q49/C49</f>
        <v>0.0428053333333333</v>
      </c>
      <c r="S49" s="62" t="n">
        <f>C49-E49</f>
        <v>16159</v>
      </c>
      <c r="T49" s="49" t="n">
        <f>S49/$C49</f>
        <v>0.172362666666667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</row>
    <row r="50" ht="12.75">
      <c r="A50" s="9" t="n">
        <v>48</v>
      </c>
      <c r="B50" s="25"/>
      <c r="C50" s="47" t="n">
        <f>Overview!B50</f>
        <v>92896</v>
      </c>
      <c r="D50" s="49" t="n">
        <f>F50+H50+J50+L50+N50+P50+R50</f>
        <v>0.958394333448157</v>
      </c>
      <c r="E50" s="47" t="n">
        <f>'1A-PopNHRaceAlone'!E50</f>
        <v>77786</v>
      </c>
      <c r="F50" s="49" t="n">
        <f>E50/C50</f>
        <v>0.837344987943507</v>
      </c>
      <c r="G50" s="47" t="n">
        <v>1684</v>
      </c>
      <c r="H50" s="49" t="n">
        <f>G50/C50</f>
        <v>0.0181277988287978</v>
      </c>
      <c r="I50" s="47" t="n">
        <v>233</v>
      </c>
      <c r="J50" s="49" t="n">
        <f>I50/C50</f>
        <v>0.00250818119187048</v>
      </c>
      <c r="K50" s="47" t="n">
        <v>6067</v>
      </c>
      <c r="L50" s="49" t="n">
        <f>K50/C50</f>
        <v>0.0653095935239408</v>
      </c>
      <c r="M50" s="47" t="n">
        <v>42</v>
      </c>
      <c r="N50" s="49" t="n">
        <f>M50/C50</f>
        <v>0.000452118498105408</v>
      </c>
      <c r="O50" s="47" t="n">
        <v>377</v>
      </c>
      <c r="P50" s="49" t="n">
        <f>O50/C50</f>
        <v>0.00405830175680331</v>
      </c>
      <c r="Q50" s="47" t="n">
        <f>'1A-PopNHRaceAlone'!Q50</f>
        <v>2842</v>
      </c>
      <c r="R50" s="49" t="n">
        <f>Q50/C50</f>
        <v>0.0305933517051326</v>
      </c>
      <c r="S50" s="62" t="n">
        <f>C50-E50</f>
        <v>15110</v>
      </c>
      <c r="T50" s="49" t="n">
        <f>S50/$C50</f>
        <v>0.162655012056493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</row>
    <row r="51" ht="12.75">
      <c r="A51" s="9" t="n">
        <v>49</v>
      </c>
      <c r="B51" s="25"/>
      <c r="C51" s="47" t="n">
        <f>Overview!B51</f>
        <v>93247</v>
      </c>
      <c r="D51" s="49" t="n">
        <f>F51+H51+J51+L51+N51+P51+R51</f>
        <v>0.963044387486998</v>
      </c>
      <c r="E51" s="47" t="n">
        <f>'1A-PopNHRaceAlone'!E51</f>
        <v>75830</v>
      </c>
      <c r="F51" s="49" t="n">
        <f>E51/C51</f>
        <v>0.813216510986949</v>
      </c>
      <c r="G51" s="47" t="n">
        <v>5497</v>
      </c>
      <c r="H51" s="49" t="n">
        <f>G51/C51</f>
        <v>0.0589509582077708</v>
      </c>
      <c r="I51" s="47" t="n">
        <v>266</v>
      </c>
      <c r="J51" s="49" t="n">
        <f>I51/C51</f>
        <v>0.00285263869078898</v>
      </c>
      <c r="K51" s="47" t="n">
        <v>3975</v>
      </c>
      <c r="L51" s="49" t="n">
        <f>K51/C51</f>
        <v>0.0426287172777677</v>
      </c>
      <c r="M51" s="47" t="n">
        <v>60</v>
      </c>
      <c r="N51" s="49" t="n">
        <f>M51/C51</f>
        <v>0.000643452336268191</v>
      </c>
      <c r="O51" s="47" t="n">
        <v>415</v>
      </c>
      <c r="P51" s="49" t="n">
        <f>O51/C51</f>
        <v>0.00445054532585499</v>
      </c>
      <c r="Q51" s="47" t="n">
        <f>'1A-PopNHRaceAlone'!Q51</f>
        <v>3758</v>
      </c>
      <c r="R51" s="49" t="n">
        <f>Q51/C51</f>
        <v>0.0403015646615977</v>
      </c>
      <c r="S51" s="62" t="n">
        <f>C51-E51</f>
        <v>17417</v>
      </c>
      <c r="T51" s="49" t="n">
        <f>S51/$C51</f>
        <v>0.186783489013051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</row>
    <row r="52" ht="12.75">
      <c r="A52" s="9" t="n">
        <v>50</v>
      </c>
      <c r="B52" s="25"/>
      <c r="C52" s="47" t="n">
        <f>Overview!B52</f>
        <v>93139</v>
      </c>
      <c r="D52" s="49" t="n">
        <f>F52+H52+J52+L52+N52+P52+R52</f>
        <v>0.960596527770321</v>
      </c>
      <c r="E52" s="47" t="n">
        <f>'1A-PopNHRaceAlone'!E52</f>
        <v>84890</v>
      </c>
      <c r="F52" s="49" t="n">
        <f>E52/C52</f>
        <v>0.911433448931167</v>
      </c>
      <c r="G52" s="47" t="n">
        <v>441</v>
      </c>
      <c r="H52" s="49" t="n">
        <f>G52/C52</f>
        <v>0.0047348586521221</v>
      </c>
      <c r="I52" s="47" t="n">
        <v>267</v>
      </c>
      <c r="J52" s="49" t="n">
        <f>I52/C52</f>
        <v>0.0028666831295161</v>
      </c>
      <c r="K52" s="47" t="n">
        <v>704</v>
      </c>
      <c r="L52" s="49" t="n">
        <f>K52/C52</f>
        <v>0.00755859521790013</v>
      </c>
      <c r="M52" s="47" t="n">
        <v>98</v>
      </c>
      <c r="N52" s="49" t="n">
        <f>M52/C52</f>
        <v>0.00105219081158269</v>
      </c>
      <c r="O52" s="47" t="n">
        <v>261</v>
      </c>
      <c r="P52" s="49" t="n">
        <f>O52/C52</f>
        <v>0.002802263283909</v>
      </c>
      <c r="Q52" s="47" t="n">
        <f>'1A-PopNHRaceAlone'!Q52</f>
        <v>2808</v>
      </c>
      <c r="R52" s="49" t="n">
        <f>Q52/C52</f>
        <v>0.0301484877441244</v>
      </c>
      <c r="S52" s="62" t="n">
        <f>C52-E52</f>
        <v>8249</v>
      </c>
      <c r="T52" s="49" t="n">
        <f>S52/$C52</f>
        <v>0.0885665510688326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</row>
    <row r="53" ht="12.75">
      <c r="A53" s="9" t="n">
        <v>51</v>
      </c>
      <c r="B53" s="25"/>
      <c r="C53" s="47" t="n">
        <f>Overview!B53</f>
        <v>91507</v>
      </c>
      <c r="D53" s="49" t="n">
        <f>F53+H53+J53+L53+N53+P53+R53</f>
        <v>0.957347525325932</v>
      </c>
      <c r="E53" s="47" t="n">
        <f>'1A-PopNHRaceAlone'!E53</f>
        <v>81444</v>
      </c>
      <c r="F53" s="49" t="n">
        <f>E53/C53</f>
        <v>0.890030270908237</v>
      </c>
      <c r="G53" s="47" t="n">
        <v>1245</v>
      </c>
      <c r="H53" s="49" t="n">
        <f>G53/C53</f>
        <v>0.013605516517862</v>
      </c>
      <c r="I53" s="47" t="n">
        <v>245</v>
      </c>
      <c r="J53" s="49" t="n">
        <f>I53/C53</f>
        <v>0.00267739080070377</v>
      </c>
      <c r="K53" s="47" t="n">
        <v>1213</v>
      </c>
      <c r="L53" s="49" t="n">
        <f>K53/C53</f>
        <v>0.013255816494913</v>
      </c>
      <c r="M53" s="47" t="n">
        <v>26</v>
      </c>
      <c r="N53" s="49" t="n">
        <f>M53/C53</f>
        <v>0.000284131268646114</v>
      </c>
      <c r="O53" s="47" t="n">
        <v>308</v>
      </c>
      <c r="P53" s="49" t="n">
        <f>O53/C53</f>
        <v>0.00336586272088474</v>
      </c>
      <c r="Q53" s="47" t="n">
        <f>'1A-PopNHRaceAlone'!Q53</f>
        <v>3123</v>
      </c>
      <c r="R53" s="49" t="n">
        <f>Q53/C53</f>
        <v>0.0341285366146852</v>
      </c>
      <c r="S53" s="62" t="n">
        <f>C53-E53</f>
        <v>10063</v>
      </c>
      <c r="T53" s="49" t="n">
        <f>S53/$C53</f>
        <v>0.109969729091763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</row>
    <row r="54" ht="12.75">
      <c r="A54" s="9" t="n">
        <v>52</v>
      </c>
      <c r="B54" s="25"/>
      <c r="C54" s="47" t="n">
        <f>Overview!B54</f>
        <v>91098</v>
      </c>
      <c r="D54" s="49" t="n">
        <f>F54+H54+J54+L54+N54+P54+R54</f>
        <v>0.958978243210608</v>
      </c>
      <c r="E54" s="47" t="n">
        <f>'1A-PopNHRaceAlone'!E54</f>
        <v>77384</v>
      </c>
      <c r="F54" s="49" t="n">
        <f>E54/C54</f>
        <v>0.849458824562559</v>
      </c>
      <c r="G54" s="47" t="n">
        <v>2596</v>
      </c>
      <c r="H54" s="49" t="n">
        <f>G54/C54</f>
        <v>0.0284967836835057</v>
      </c>
      <c r="I54" s="47" t="n">
        <v>242</v>
      </c>
      <c r="J54" s="49" t="n">
        <f>I54/C54</f>
        <v>0.00265647983490307</v>
      </c>
      <c r="K54" s="47" t="n">
        <v>1530</v>
      </c>
      <c r="L54" s="49" t="n">
        <f>K54/C54</f>
        <v>0.0167950997826516</v>
      </c>
      <c r="M54" s="47" t="n">
        <v>24</v>
      </c>
      <c r="N54" s="49" t="n">
        <f>M54/C54</f>
        <v>0.000263452545610222</v>
      </c>
      <c r="O54" s="47" t="n">
        <v>333</v>
      </c>
      <c r="P54" s="49" t="n">
        <f>O54/C54</f>
        <v>0.00365540407034183</v>
      </c>
      <c r="Q54" s="47" t="n">
        <f>'1A-PopNHRaceAlone'!Q54</f>
        <v>5252</v>
      </c>
      <c r="R54" s="49" t="n">
        <f>Q54/C54</f>
        <v>0.0576521987310369</v>
      </c>
      <c r="S54" s="62" t="n">
        <f>C54-E54</f>
        <v>13714</v>
      </c>
      <c r="T54" s="49" t="n">
        <f>S54/$C54</f>
        <v>0.150541175437441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</row>
    <row r="55" ht="12.75">
      <c r="A55" s="9" t="n">
        <v>53</v>
      </c>
      <c r="B55" s="25"/>
      <c r="C55" s="47" t="n">
        <f>Overview!B55</f>
        <v>93056</v>
      </c>
      <c r="D55" s="49" t="n">
        <f>F55+H55+J55+L55+N55+P55+R55</f>
        <v>0.963967933287483</v>
      </c>
      <c r="E55" s="47" t="n">
        <f>'1A-PopNHRaceAlone'!E55</f>
        <v>37975</v>
      </c>
      <c r="F55" s="49" t="n">
        <f>E55/C55</f>
        <v>0.408087603163686</v>
      </c>
      <c r="G55" s="47" t="n">
        <v>32009</v>
      </c>
      <c r="H55" s="49" t="n">
        <f>G55/C55</f>
        <v>0.343975670563962</v>
      </c>
      <c r="I55" s="47" t="n">
        <v>524</v>
      </c>
      <c r="J55" s="49" t="n">
        <f>I55/C55</f>
        <v>0.00563101788170564</v>
      </c>
      <c r="K55" s="47" t="n">
        <v>2248</v>
      </c>
      <c r="L55" s="49" t="n">
        <f>K55/C55</f>
        <v>0.0241574965612105</v>
      </c>
      <c r="M55" s="47" t="n">
        <v>48</v>
      </c>
      <c r="N55" s="49" t="n">
        <f>M55/C55</f>
        <v>0.000515818431911967</v>
      </c>
      <c r="O55" s="47" t="n">
        <v>523</v>
      </c>
      <c r="P55" s="49" t="n">
        <f>O55/C55</f>
        <v>0.00562027166437414</v>
      </c>
      <c r="Q55" s="47" t="n">
        <f>'1A-PopNHRaceAlone'!Q55</f>
        <v>16376</v>
      </c>
      <c r="R55" s="49" t="n">
        <f>Q55/C55</f>
        <v>0.175980055020633</v>
      </c>
      <c r="S55" s="62" t="n">
        <f>C55-E55</f>
        <v>55081</v>
      </c>
      <c r="T55" s="49" t="n">
        <f>S55/$C55</f>
        <v>0.591912396836314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</row>
    <row r="56" ht="12.75">
      <c r="A56" s="9" t="n">
        <v>54</v>
      </c>
      <c r="B56" s="25"/>
      <c r="C56" s="47" t="n">
        <f>Overview!B56</f>
        <v>92949</v>
      </c>
      <c r="D56" s="49" t="n">
        <f>F56+H56+J56+L56+N56+P56+R56</f>
        <v>0.962506320670475</v>
      </c>
      <c r="E56" s="47" t="n">
        <f>'1A-PopNHRaceAlone'!E56</f>
        <v>68469</v>
      </c>
      <c r="F56" s="49" t="n">
        <f>E56/C56</f>
        <v>0.736629764709679</v>
      </c>
      <c r="G56" s="47" t="n">
        <v>6488</v>
      </c>
      <c r="H56" s="49" t="n">
        <f>G56/C56</f>
        <v>0.0698017192223693</v>
      </c>
      <c r="I56" s="47" t="n">
        <v>200</v>
      </c>
      <c r="J56" s="49" t="n">
        <f>I56/C56</f>
        <v>0.00215171760858105</v>
      </c>
      <c r="K56" s="47" t="n">
        <v>8952</v>
      </c>
      <c r="L56" s="49" t="n">
        <f>K56/C56</f>
        <v>0.0963108801600878</v>
      </c>
      <c r="M56" s="47" t="n">
        <v>44</v>
      </c>
      <c r="N56" s="49" t="n">
        <f>M56/C56</f>
        <v>0.000473377873887831</v>
      </c>
      <c r="O56" s="47" t="n">
        <v>518</v>
      </c>
      <c r="P56" s="49" t="n">
        <f>O56/C56</f>
        <v>0.00557294860622492</v>
      </c>
      <c r="Q56" s="47" t="n">
        <f>'1A-PopNHRaceAlone'!Q56</f>
        <v>4793</v>
      </c>
      <c r="R56" s="49" t="n">
        <f>Q56/C56</f>
        <v>0.0515659124896449</v>
      </c>
      <c r="S56" s="62" t="n">
        <f>C56-E56</f>
        <v>24480</v>
      </c>
      <c r="T56" s="49" t="n">
        <f>S56/$C56</f>
        <v>0.263370235290321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</row>
    <row r="57" ht="12.75">
      <c r="A57" s="9" t="n">
        <v>55</v>
      </c>
      <c r="B57" s="25"/>
      <c r="C57" s="47" t="n">
        <f>Overview!B57</f>
        <v>91805</v>
      </c>
      <c r="D57" s="49" t="n">
        <f>F57+H57+J57+L57+N57+P57+R57</f>
        <v>0.963792821741735</v>
      </c>
      <c r="E57" s="47" t="n">
        <f>'1A-PopNHRaceAlone'!E57</f>
        <v>67646</v>
      </c>
      <c r="F57" s="49" t="n">
        <f>E57/C57</f>
        <v>0.736844398453243</v>
      </c>
      <c r="G57" s="47" t="n">
        <v>3248</v>
      </c>
      <c r="H57" s="49" t="n">
        <f>G57/C57</f>
        <v>0.0353793366374381</v>
      </c>
      <c r="I57" s="47" t="n">
        <v>204</v>
      </c>
      <c r="J57" s="49" t="n">
        <f>I57/C57</f>
        <v>0.00222210119274549</v>
      </c>
      <c r="K57" s="47" t="n">
        <v>12694</v>
      </c>
      <c r="L57" s="49" t="n">
        <f>K57/C57</f>
        <v>0.138271335983879</v>
      </c>
      <c r="M57" s="47" t="n">
        <v>35</v>
      </c>
      <c r="N57" s="49" t="n">
        <f>M57/C57</f>
        <v>0.000381242851696531</v>
      </c>
      <c r="O57" s="47" t="n">
        <v>351</v>
      </c>
      <c r="P57" s="49" t="n">
        <f>O57/C57</f>
        <v>0.00382332116987092</v>
      </c>
      <c r="Q57" s="47" t="n">
        <f>'1A-PopNHRaceAlone'!Q57</f>
        <v>4303</v>
      </c>
      <c r="R57" s="49" t="n">
        <f>Q57/C57</f>
        <v>0.046871085452862</v>
      </c>
      <c r="S57" s="62" t="n">
        <f>C57-E57</f>
        <v>24159</v>
      </c>
      <c r="T57" s="49" t="n">
        <f>S57/$C57</f>
        <v>0.263155601546757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</row>
    <row r="58" ht="12.75">
      <c r="A58" s="9" t="n">
        <v>56</v>
      </c>
      <c r="B58" s="25"/>
      <c r="C58" s="47" t="n">
        <f>Overview!B58</f>
        <v>90410</v>
      </c>
      <c r="D58" s="49" t="n">
        <f>F58+H58+J58+L58+N58+P58+R58</f>
        <v>0.966972680013273</v>
      </c>
      <c r="E58" s="47" t="n">
        <f>'1A-PopNHRaceAlone'!E58</f>
        <v>61232</v>
      </c>
      <c r="F58" s="49" t="n">
        <f>E58/C58</f>
        <v>0.677270213471961</v>
      </c>
      <c r="G58" s="47" t="n">
        <v>3181</v>
      </c>
      <c r="H58" s="49" t="n">
        <f>G58/C58</f>
        <v>0.0351841610441323</v>
      </c>
      <c r="I58" s="47" t="n">
        <v>152</v>
      </c>
      <c r="J58" s="49" t="n">
        <f>I58/C58</f>
        <v>0.00168122995243889</v>
      </c>
      <c r="K58" s="47" t="n">
        <v>19430</v>
      </c>
      <c r="L58" s="49" t="n">
        <f>K58/C58</f>
        <v>0.214909855104524</v>
      </c>
      <c r="M58" s="47" t="n">
        <v>42</v>
      </c>
      <c r="N58" s="49" t="n">
        <f>M58/C58</f>
        <v>0.000464550381594956</v>
      </c>
      <c r="O58" s="47" t="n">
        <v>327</v>
      </c>
      <c r="P58" s="49" t="n">
        <f>O58/C58</f>
        <v>0.00361685654241787</v>
      </c>
      <c r="Q58" s="47" t="n">
        <f>'1A-PopNHRaceAlone'!Q58</f>
        <v>3060</v>
      </c>
      <c r="R58" s="49" t="n">
        <f>Q58/C58</f>
        <v>0.033845813516204</v>
      </c>
      <c r="S58" s="62" t="n">
        <f>C58-E58</f>
        <v>29178</v>
      </c>
      <c r="T58" s="49" t="n">
        <f>S58/$C58</f>
        <v>0.322729786528039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</row>
    <row r="59" ht="12.75">
      <c r="A59" s="9" t="n">
        <v>57</v>
      </c>
      <c r="B59" s="25"/>
      <c r="C59" s="47" t="n">
        <f>Overview!B59</f>
        <v>89693</v>
      </c>
      <c r="D59" s="49" t="n">
        <f>F59+H59+J59+L59+N59+P59+R59</f>
        <v>0.970254088947855</v>
      </c>
      <c r="E59" s="47" t="n">
        <f>'1A-PopNHRaceAlone'!E59</f>
        <v>66921</v>
      </c>
      <c r="F59" s="49" t="n">
        <f>E59/C59</f>
        <v>0.746111736701861</v>
      </c>
      <c r="G59" s="47" t="n">
        <v>4784</v>
      </c>
      <c r="H59" s="49" t="n">
        <f>G59/C59</f>
        <v>0.0533374956797074</v>
      </c>
      <c r="I59" s="47" t="n">
        <v>203</v>
      </c>
      <c r="J59" s="49" t="n">
        <f>I59/C59</f>
        <v>0.00226327584092404</v>
      </c>
      <c r="K59" s="47" t="n">
        <v>12450</v>
      </c>
      <c r="L59" s="49" t="n">
        <f>K59/C59</f>
        <v>0.138806818815292</v>
      </c>
      <c r="M59" s="47" t="n">
        <v>28</v>
      </c>
      <c r="N59" s="49" t="n">
        <f>M59/C59</f>
        <v>0.000312175978058488</v>
      </c>
      <c r="O59" s="47" t="n">
        <v>307</v>
      </c>
      <c r="P59" s="49" t="n">
        <f>O59/C59</f>
        <v>0.00342278661656985</v>
      </c>
      <c r="Q59" s="47" t="n">
        <f>'1A-PopNHRaceAlone'!Q59</f>
        <v>2332</v>
      </c>
      <c r="R59" s="49" t="n">
        <f>Q59/C59</f>
        <v>0.0259997993154427</v>
      </c>
      <c r="S59" s="62" t="n">
        <f>C59-E59</f>
        <v>22772</v>
      </c>
      <c r="T59" s="49" t="n">
        <f>S59/$C59</f>
        <v>0.253888263298139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</row>
    <row r="60" ht="12.75">
      <c r="A60" s="9" t="n">
        <v>58</v>
      </c>
      <c r="B60" s="25"/>
      <c r="C60" s="47" t="n">
        <f>Overview!B60</f>
        <v>90454</v>
      </c>
      <c r="D60" s="49" t="n">
        <f>F60+H60+J60+L60+N60+P60+R60</f>
        <v>0.963439980542597</v>
      </c>
      <c r="E60" s="47" t="n">
        <f>'1A-PopNHRaceAlone'!E60</f>
        <v>70708</v>
      </c>
      <c r="F60" s="49" t="n">
        <f>E60/C60</f>
        <v>0.781701196188118</v>
      </c>
      <c r="G60" s="47" t="n">
        <v>7582</v>
      </c>
      <c r="H60" s="49" t="n">
        <f>G60/C60</f>
        <v>0.0838216109845888</v>
      </c>
      <c r="I60" s="47" t="n">
        <v>206</v>
      </c>
      <c r="J60" s="49" t="n">
        <f>I60/C60</f>
        <v>0.00227740066774272</v>
      </c>
      <c r="K60" s="47" t="n">
        <v>5730</v>
      </c>
      <c r="L60" s="49" t="n">
        <f>K60/C60</f>
        <v>0.063347115660999</v>
      </c>
      <c r="M60" s="47" t="n">
        <v>24</v>
      </c>
      <c r="N60" s="49" t="n">
        <f>M60/C60</f>
        <v>0.000265328233135074</v>
      </c>
      <c r="O60" s="47" t="n">
        <v>437</v>
      </c>
      <c r="P60" s="49" t="n">
        <f>O60/C60</f>
        <v>0.00483118491166781</v>
      </c>
      <c r="Q60" s="47" t="n">
        <f>'1A-PopNHRaceAlone'!Q60</f>
        <v>2460</v>
      </c>
      <c r="R60" s="49" t="n">
        <f>Q60/C60</f>
        <v>0.0271961438963451</v>
      </c>
      <c r="S60" s="62" t="n">
        <f>C60-E60</f>
        <v>19746</v>
      </c>
      <c r="T60" s="49" t="n">
        <f>S60/$C60</f>
        <v>0.218298803811882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</row>
    <row r="61" ht="12.75">
      <c r="A61" s="9" t="n">
        <v>59</v>
      </c>
      <c r="B61" s="25"/>
      <c r="C61" s="47" t="n">
        <f>Overview!B61</f>
        <v>89336</v>
      </c>
      <c r="D61" s="49" t="n">
        <f>F61+H61+J61+L61+N61+P61+R61</f>
        <v>0.96850094027044</v>
      </c>
      <c r="E61" s="47" t="n">
        <f>'1A-PopNHRaceAlone'!E61</f>
        <v>77696</v>
      </c>
      <c r="F61" s="49" t="n">
        <f>E61/C61</f>
        <v>0.869705381928898</v>
      </c>
      <c r="G61" s="47" t="n">
        <v>2467</v>
      </c>
      <c r="H61" s="49" t="n">
        <f>G61/C61</f>
        <v>0.0276148473179905</v>
      </c>
      <c r="I61" s="47" t="n">
        <v>152</v>
      </c>
      <c r="J61" s="49" t="n">
        <f>I61/C61</f>
        <v>0.00170144174800752</v>
      </c>
      <c r="K61" s="47" t="n">
        <v>3349</v>
      </c>
      <c r="L61" s="49" t="n">
        <f>K61/C61</f>
        <v>0.0374876869347184</v>
      </c>
      <c r="M61" s="47" t="n">
        <v>26</v>
      </c>
      <c r="N61" s="49" t="n">
        <f>M61/C61</f>
        <v>0.000291036088474971</v>
      </c>
      <c r="O61" s="47" t="n">
        <v>230</v>
      </c>
      <c r="P61" s="49" t="n">
        <f>O61/C61</f>
        <v>0.00257455001343244</v>
      </c>
      <c r="Q61" s="47" t="n">
        <f>'1A-PopNHRaceAlone'!Q61</f>
        <v>2602</v>
      </c>
      <c r="R61" s="49" t="n">
        <f>Q61/C61</f>
        <v>0.0291259962389182</v>
      </c>
      <c r="S61" s="62" t="n">
        <f>C61-E61</f>
        <v>11640</v>
      </c>
      <c r="T61" s="49" t="n">
        <f>S61/$C61</f>
        <v>0.130294618071102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</row>
    <row r="62" ht="12.75">
      <c r="A62" s="9" t="n">
        <v>60</v>
      </c>
      <c r="B62" s="25"/>
      <c r="C62" s="47" t="n">
        <f>Overview!B62</f>
        <v>92742</v>
      </c>
      <c r="D62" s="49" t="n">
        <f>F62+H62+J62+L62+N62+P62+R62</f>
        <v>0.963015677902137</v>
      </c>
      <c r="E62" s="47" t="n">
        <f>'1A-PopNHRaceAlone'!E62</f>
        <v>75726</v>
      </c>
      <c r="F62" s="49" t="n">
        <f>E62/C62</f>
        <v>0.816523258070777</v>
      </c>
      <c r="G62" s="47" t="n">
        <v>6826</v>
      </c>
      <c r="H62" s="49" t="n">
        <f>G62/C62</f>
        <v>0.0736020357551056</v>
      </c>
      <c r="I62" s="47" t="n">
        <v>181</v>
      </c>
      <c r="J62" s="49" t="n">
        <f>I62/C62</f>
        <v>0.00195165081624291</v>
      </c>
      <c r="K62" s="47" t="n">
        <v>3285</v>
      </c>
      <c r="L62" s="49" t="n">
        <f>K62/C62</f>
        <v>0.0354208449246296</v>
      </c>
      <c r="M62" s="47" t="n">
        <v>25</v>
      </c>
      <c r="N62" s="49" t="n">
        <f>M62/C62</f>
        <v>0.000269565029867805</v>
      </c>
      <c r="O62" s="47" t="n">
        <v>275</v>
      </c>
      <c r="P62" s="49" t="n">
        <f>O62/C62</f>
        <v>0.00296521532854586</v>
      </c>
      <c r="Q62" s="47" t="n">
        <f>'1A-PopNHRaceAlone'!Q62</f>
        <v>2994</v>
      </c>
      <c r="R62" s="49" t="n">
        <f>Q62/C62</f>
        <v>0.0322831079769684</v>
      </c>
      <c r="S62" s="62" t="n">
        <f>C62-E62</f>
        <v>17016</v>
      </c>
      <c r="T62" s="49" t="n">
        <f>S62/$C62</f>
        <v>0.183476741929223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</row>
    <row r="63" ht="12.75">
      <c r="A63" s="9" t="n">
        <v>61</v>
      </c>
      <c r="B63" s="25"/>
      <c r="C63" s="47" t="n">
        <f>Overview!B63</f>
        <v>93156</v>
      </c>
      <c r="D63" s="49" t="n">
        <f>F63+H63+J63+L63+N63+P63+R63</f>
        <v>0.96042122890635</v>
      </c>
      <c r="E63" s="47" t="n">
        <f>'1A-PopNHRaceAlone'!E63</f>
        <v>68778</v>
      </c>
      <c r="F63" s="49" t="n">
        <f>E63/C63</f>
        <v>0.738309931727425</v>
      </c>
      <c r="G63" s="47" t="n">
        <v>14448</v>
      </c>
      <c r="H63" s="49" t="n">
        <f>G63/C63</f>
        <v>0.155094679891794</v>
      </c>
      <c r="I63" s="47" t="n">
        <v>304</v>
      </c>
      <c r="J63" s="49" t="n">
        <f>I63/C63</f>
        <v>0.00326334320924041</v>
      </c>
      <c r="K63" s="47" t="n">
        <v>2620</v>
      </c>
      <c r="L63" s="49" t="n">
        <f>K63/C63</f>
        <v>0.0281248658164799</v>
      </c>
      <c r="M63" s="47" t="n">
        <v>31</v>
      </c>
      <c r="N63" s="49" t="n">
        <f>M63/C63</f>
        <v>0.000332775129889647</v>
      </c>
      <c r="O63" s="47" t="n">
        <v>418</v>
      </c>
      <c r="P63" s="49" t="n">
        <f>O63/C63</f>
        <v>0.00448709691270557</v>
      </c>
      <c r="Q63" s="47" t="n">
        <f>'1A-PopNHRaceAlone'!Q63</f>
        <v>2870</v>
      </c>
      <c r="R63" s="49" t="n">
        <f>Q63/C63</f>
        <v>0.0308085362188158</v>
      </c>
      <c r="S63" s="62" t="n">
        <f>C63-E63</f>
        <v>24378</v>
      </c>
      <c r="T63" s="49" t="n">
        <f>S63/$C63</f>
        <v>0.261690068272575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</row>
    <row r="64" ht="12.75">
      <c r="A64" s="9" t="n">
        <v>62</v>
      </c>
      <c r="B64" s="25"/>
      <c r="C64" s="47" t="n">
        <f>Overview!B64</f>
        <v>90539</v>
      </c>
      <c r="D64" s="49" t="n">
        <f>F64+H64+J64+L64+N64+P64+R64</f>
        <v>0.957896597046576</v>
      </c>
      <c r="E64" s="47" t="n">
        <f>'1A-PopNHRaceAlone'!E64</f>
        <v>69774</v>
      </c>
      <c r="F64" s="49" t="n">
        <f>E64/C64</f>
        <v>0.770651321529948</v>
      </c>
      <c r="G64" s="47" t="n">
        <v>12289</v>
      </c>
      <c r="H64" s="49" t="n">
        <f>G64/C64</f>
        <v>0.135731563193762</v>
      </c>
      <c r="I64" s="47" t="n">
        <v>353</v>
      </c>
      <c r="J64" s="49" t="n">
        <f>I64/C64</f>
        <v>0.00389887230917063</v>
      </c>
      <c r="K64" s="47" t="n">
        <v>1384</v>
      </c>
      <c r="L64" s="49" t="n">
        <f>K64/C64</f>
        <v>0.0152862302433206</v>
      </c>
      <c r="M64" s="47" t="n">
        <v>46</v>
      </c>
      <c r="N64" s="49" t="n">
        <f>M64/C64</f>
        <v>0.000508068346237533</v>
      </c>
      <c r="O64" s="47" t="n">
        <v>317</v>
      </c>
      <c r="P64" s="49" t="n">
        <f>O64/C64</f>
        <v>0.00350125360341952</v>
      </c>
      <c r="Q64" s="47" t="n">
        <f>'1A-PopNHRaceAlone'!Q64</f>
        <v>2564</v>
      </c>
      <c r="R64" s="49" t="n">
        <f>Q64/C64</f>
        <v>0.0283192878207181</v>
      </c>
      <c r="S64" s="62" t="n">
        <f>C64-E64</f>
        <v>20765</v>
      </c>
      <c r="T64" s="49" t="n">
        <f>S64/$C64</f>
        <v>0.229348678470052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</row>
    <row r="65" ht="12.75">
      <c r="A65" s="9" t="n">
        <v>63</v>
      </c>
      <c r="B65" s="25"/>
      <c r="C65" s="47" t="n">
        <f>Overview!B65</f>
        <v>90638</v>
      </c>
      <c r="D65" s="49" t="n">
        <f>F65+H65+J65+L65+N65+P65+R65</f>
        <v>0.960204329310002</v>
      </c>
      <c r="E65" s="47" t="n">
        <f>'1A-PopNHRaceAlone'!E65</f>
        <v>80389</v>
      </c>
      <c r="F65" s="49" t="n">
        <f>E65/C65</f>
        <v>0.886923806791853</v>
      </c>
      <c r="G65" s="47" t="n">
        <v>2926</v>
      </c>
      <c r="H65" s="49" t="n">
        <f>G65/C65</f>
        <v>0.0322822657163662</v>
      </c>
      <c r="I65" s="47" t="n">
        <v>296</v>
      </c>
      <c r="J65" s="49" t="n">
        <f>I65/C65</f>
        <v>0.00326573843200424</v>
      </c>
      <c r="K65" s="47" t="n">
        <v>711</v>
      </c>
      <c r="L65" s="49" t="n">
        <f>K65/C65</f>
        <v>0.00784439197687504</v>
      </c>
      <c r="M65" s="47" t="n">
        <v>20</v>
      </c>
      <c r="N65" s="49" t="n">
        <f>M65/C65</f>
        <v>0.000220658002162448</v>
      </c>
      <c r="O65" s="47" t="n">
        <v>290</v>
      </c>
      <c r="P65" s="49" t="n">
        <f>O65/C65</f>
        <v>0.0031995410313555</v>
      </c>
      <c r="Q65" s="47" t="n">
        <f>'1A-PopNHRaceAlone'!Q65</f>
        <v>2399</v>
      </c>
      <c r="R65" s="49" t="n">
        <f>Q65/C65</f>
        <v>0.0264679273593857</v>
      </c>
      <c r="S65" s="62" t="n">
        <f>C65-E65</f>
        <v>10249</v>
      </c>
      <c r="T65" s="49" t="n">
        <f>S65/$C65</f>
        <v>0.113076193208147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</row>
    <row r="66" ht="12.75">
      <c r="A66" s="9" t="n">
        <v>64</v>
      </c>
      <c r="B66" s="25"/>
      <c r="C66" s="47" t="n">
        <f>Overview!B66</f>
        <v>91060</v>
      </c>
      <c r="D66" s="49" t="n">
        <f>F66+H66+J66+L66+N66+P66+R66</f>
        <v>0.952394025916978</v>
      </c>
      <c r="E66" s="47" t="n">
        <f>'1A-PopNHRaceAlone'!E66</f>
        <v>78219</v>
      </c>
      <c r="F66" s="49" t="n">
        <f>E66/C66</f>
        <v>0.858983088073798</v>
      </c>
      <c r="G66" s="47" t="n">
        <v>3516</v>
      </c>
      <c r="H66" s="49" t="n">
        <f>G66/C66</f>
        <v>0.0386119042389633</v>
      </c>
      <c r="I66" s="47" t="n">
        <v>393</v>
      </c>
      <c r="J66" s="49" t="n">
        <f>I66/C66</f>
        <v>0.00431583571271689</v>
      </c>
      <c r="K66" s="47" t="n">
        <v>571</v>
      </c>
      <c r="L66" s="49" t="n">
        <f>K66/C66</f>
        <v>0.00627059081924006</v>
      </c>
      <c r="M66" s="47" t="n">
        <v>20</v>
      </c>
      <c r="N66" s="49" t="n">
        <f>M66/C66</f>
        <v>0.000219635405227323</v>
      </c>
      <c r="O66" s="47" t="n">
        <v>295</v>
      </c>
      <c r="P66" s="49" t="n">
        <f>O66/C66</f>
        <v>0.00323962222710301</v>
      </c>
      <c r="Q66" s="47" t="n">
        <f>'1A-PopNHRaceAlone'!Q66</f>
        <v>3711</v>
      </c>
      <c r="R66" s="49" t="n">
        <f>Q66/C66</f>
        <v>0.0407533494399297</v>
      </c>
      <c r="S66" s="62" t="n">
        <f>C66-E66</f>
        <v>12841</v>
      </c>
      <c r="T66" s="49" t="n">
        <f>S66/$C66</f>
        <v>0.141016911926202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</row>
    <row r="67" ht="12.75">
      <c r="A67" s="9" t="n">
        <v>65</v>
      </c>
      <c r="B67" s="25"/>
      <c r="C67" s="47" t="n">
        <f>Overview!B67</f>
        <v>92892</v>
      </c>
      <c r="D67" s="49" t="n">
        <f>F67+H67+J67+L67+N67+P67+R67</f>
        <v>0.963527537355208</v>
      </c>
      <c r="E67" s="47" t="n">
        <f>'1A-PopNHRaceAlone'!E67</f>
        <v>81712</v>
      </c>
      <c r="F67" s="49" t="n">
        <f>E67/C67</f>
        <v>0.87964517934806</v>
      </c>
      <c r="G67" s="47" t="n">
        <v>2176</v>
      </c>
      <c r="H67" s="49" t="n">
        <f>G67/C67</f>
        <v>0.0234250527494294</v>
      </c>
      <c r="I67" s="47" t="n">
        <v>259</v>
      </c>
      <c r="J67" s="49" t="n">
        <f>I67/C67</f>
        <v>0.00278818412780433</v>
      </c>
      <c r="K67" s="47" t="n">
        <v>358</v>
      </c>
      <c r="L67" s="49" t="n">
        <f>K67/C67</f>
        <v>0.00385393790638591</v>
      </c>
      <c r="M67" s="47" t="n">
        <v>66</v>
      </c>
      <c r="N67" s="49" t="n">
        <f>M67/C67</f>
        <v>0.000710502519054386</v>
      </c>
      <c r="O67" s="47" t="n">
        <v>259</v>
      </c>
      <c r="P67" s="49" t="n">
        <f>O67/C67</f>
        <v>0.00278818412780433</v>
      </c>
      <c r="Q67" s="47" t="n">
        <f>'1A-PopNHRaceAlone'!Q67</f>
        <v>4674</v>
      </c>
      <c r="R67" s="49" t="n">
        <f>Q67/C67</f>
        <v>0.0503164965766697</v>
      </c>
      <c r="S67" s="62" t="n">
        <f>C67-E67</f>
        <v>11180</v>
      </c>
      <c r="T67" s="49" t="n">
        <f>S67/$C67</f>
        <v>0.12035482065194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</row>
    <row r="68" ht="12.75">
      <c r="A68" s="9" t="n">
        <v>66</v>
      </c>
      <c r="B68" s="25"/>
      <c r="C68" s="47" t="n">
        <f>Overview!B68</f>
        <v>93014</v>
      </c>
      <c r="D68" s="49" t="n">
        <f>F68+H68+J68+L68+N68+P68+R68</f>
        <v>0.960629582643473</v>
      </c>
      <c r="E68" s="47" t="n">
        <f>'1A-PopNHRaceAlone'!E68</f>
        <v>82007</v>
      </c>
      <c r="F68" s="49" t="n">
        <f>E68/C68</f>
        <v>0.881662975466059</v>
      </c>
      <c r="G68" s="47" t="n">
        <v>1165</v>
      </c>
      <c r="H68" s="49" t="n">
        <f>G68/C68</f>
        <v>0.0125249962371256</v>
      </c>
      <c r="I68" s="47" t="n">
        <v>207</v>
      </c>
      <c r="J68" s="49" t="n">
        <f>I68/C68</f>
        <v>0.00222547143440772</v>
      </c>
      <c r="K68" s="47" t="n">
        <v>1551</v>
      </c>
      <c r="L68" s="49" t="n">
        <f>K68/C68</f>
        <v>0.0166749091534608</v>
      </c>
      <c r="M68" s="47" t="n">
        <v>28</v>
      </c>
      <c r="N68" s="49" t="n">
        <f>M68/C68</f>
        <v>0.000301029952480272</v>
      </c>
      <c r="O68" s="47" t="n">
        <v>296</v>
      </c>
      <c r="P68" s="49" t="n">
        <f>O68/C68</f>
        <v>0.00318231664050573</v>
      </c>
      <c r="Q68" s="47" t="n">
        <f>'1A-PopNHRaceAlone'!Q68</f>
        <v>4098</v>
      </c>
      <c r="R68" s="49" t="n">
        <f>Q68/C68</f>
        <v>0.0440578837594341</v>
      </c>
      <c r="S68" s="62" t="n">
        <f>C68-E68</f>
        <v>11007</v>
      </c>
      <c r="T68" s="49" t="n">
        <f>S68/$C68</f>
        <v>0.118337024533941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</row>
    <row r="69" ht="12.75">
      <c r="A69" s="9" t="n">
        <v>67</v>
      </c>
      <c r="B69" s="25"/>
      <c r="C69" s="47" t="n">
        <f>Overview!B69</f>
        <v>92647</v>
      </c>
      <c r="D69" s="49" t="n">
        <f>F69+H69+J69+L69+N69+P69+R69</f>
        <v>0.955605686098848</v>
      </c>
      <c r="E69" s="47" t="n">
        <f>'1A-PopNHRaceAlone'!E69</f>
        <v>82616</v>
      </c>
      <c r="F69" s="49" t="n">
        <f>E69/C69</f>
        <v>0.891728820145283</v>
      </c>
      <c r="G69" s="47" t="n">
        <v>1798</v>
      </c>
      <c r="H69" s="49" t="n">
        <f>G69/C69</f>
        <v>0.0194069964488866</v>
      </c>
      <c r="I69" s="47" t="n">
        <v>352</v>
      </c>
      <c r="J69" s="49" t="n">
        <f>I69/C69</f>
        <v>0.0037993674916619</v>
      </c>
      <c r="K69" s="47" t="n">
        <v>457</v>
      </c>
      <c r="L69" s="49" t="n">
        <f>K69/C69</f>
        <v>0.00493270154457241</v>
      </c>
      <c r="M69" s="47" t="n">
        <v>14</v>
      </c>
      <c r="N69" s="49" t="n">
        <f>M69/C69</f>
        <v>0.000151111207054735</v>
      </c>
      <c r="O69" s="47" t="n">
        <v>232</v>
      </c>
      <c r="P69" s="49" t="n">
        <f>O69/C69</f>
        <v>0.00250412857404989</v>
      </c>
      <c r="Q69" s="47" t="n">
        <f>'1A-PopNHRaceAlone'!Q69</f>
        <v>3065</v>
      </c>
      <c r="R69" s="49" t="n">
        <f>Q69/C69</f>
        <v>0.0330825606873401</v>
      </c>
      <c r="S69" s="62" t="n">
        <f>C69-E69</f>
        <v>10031</v>
      </c>
      <c r="T69" s="49" t="n">
        <f>S69/$C69</f>
        <v>0.108271179854717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</row>
    <row r="70" ht="12.75">
      <c r="A70" s="9" t="n">
        <v>68</v>
      </c>
      <c r="B70" s="25"/>
      <c r="C70" s="47" t="n">
        <f>Overview!B70</f>
        <v>93715</v>
      </c>
      <c r="D70" s="49" t="n">
        <f>F70+H70+J70+L70+N70+P70+R70</f>
        <v>0.953145174198368</v>
      </c>
      <c r="E70" s="47" t="n">
        <f>'1A-PopNHRaceAlone'!E70</f>
        <v>76963</v>
      </c>
      <c r="F70" s="49" t="n">
        <f>E70/C70</f>
        <v>0.821245264898896</v>
      </c>
      <c r="G70" s="47" t="n">
        <v>6015</v>
      </c>
      <c r="H70" s="49" t="n">
        <f>G70/C70</f>
        <v>0.0641839620124847</v>
      </c>
      <c r="I70" s="47" t="n">
        <v>360</v>
      </c>
      <c r="J70" s="49" t="n">
        <f>I70/C70</f>
        <v>0.00384143413541055</v>
      </c>
      <c r="K70" s="47" t="n">
        <v>1788</v>
      </c>
      <c r="L70" s="49" t="n">
        <f>K70/C70</f>
        <v>0.0190791228725391</v>
      </c>
      <c r="M70" s="47" t="n">
        <v>45</v>
      </c>
      <c r="N70" s="49" t="n">
        <f>M70/C70</f>
        <v>0.000480179266926319</v>
      </c>
      <c r="O70" s="47" t="n">
        <v>305</v>
      </c>
      <c r="P70" s="49" t="n">
        <f>O70/C70</f>
        <v>0.00325454836472283</v>
      </c>
      <c r="Q70" s="47" t="n">
        <f>'1A-PopNHRaceAlone'!Q70</f>
        <v>3848</v>
      </c>
      <c r="R70" s="49" t="n">
        <f>Q70/C70</f>
        <v>0.0410606626473884</v>
      </c>
      <c r="S70" s="62" t="n">
        <f>C70-E70</f>
        <v>16752</v>
      </c>
      <c r="T70" s="49" t="n">
        <f>S70/$C70</f>
        <v>0.178754735101104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</row>
    <row r="71" ht="12.75">
      <c r="A71" s="9" t="n">
        <v>69</v>
      </c>
      <c r="B71" s="25"/>
      <c r="C71" s="47" t="n">
        <f>Overview!B71</f>
        <v>90456</v>
      </c>
      <c r="D71" s="49" t="n">
        <f>F71+H71+J71+L71+N71+P71+R71</f>
        <v>0.960588573450076</v>
      </c>
      <c r="E71" s="47" t="n">
        <f>'1A-PopNHRaceAlone'!E71</f>
        <v>46234</v>
      </c>
      <c r="F71" s="49" t="n">
        <f>E71/C71</f>
        <v>0.511121429203149</v>
      </c>
      <c r="G71" s="47" t="n">
        <v>34825</v>
      </c>
      <c r="H71" s="49" t="n">
        <f>G71/C71</f>
        <v>0.384993809144778</v>
      </c>
      <c r="I71" s="47" t="n">
        <v>604</v>
      </c>
      <c r="J71" s="49" t="n">
        <f>I71/C71</f>
        <v>0.00667727956133369</v>
      </c>
      <c r="K71" s="47" t="n">
        <v>656</v>
      </c>
      <c r="L71" s="49" t="n">
        <f>K71/C71</f>
        <v>0.00725214468913063</v>
      </c>
      <c r="M71" s="47" t="n">
        <v>50</v>
      </c>
      <c r="N71" s="49" t="n">
        <f>M71/C71</f>
        <v>0.000552754930573981</v>
      </c>
      <c r="O71" s="47" t="n">
        <v>423</v>
      </c>
      <c r="P71" s="49" t="n">
        <f>O71/C71</f>
        <v>0.00467630671265588</v>
      </c>
      <c r="Q71" s="47" t="n">
        <f>'1A-PopNHRaceAlone'!Q71</f>
        <v>4099</v>
      </c>
      <c r="R71" s="49" t="n">
        <f>Q71/C71</f>
        <v>0.0453148492084549</v>
      </c>
      <c r="S71" s="62" t="n">
        <f>C71-E71</f>
        <v>44222</v>
      </c>
      <c r="T71" s="49" t="n">
        <f>S71/$C71</f>
        <v>0.488878570796851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</row>
    <row r="72" ht="12.75">
      <c r="A72" s="9" t="n">
        <v>70</v>
      </c>
      <c r="B72" s="25"/>
      <c r="C72" s="47" t="n">
        <f>Overview!B72</f>
        <v>91267</v>
      </c>
      <c r="D72" s="49" t="n">
        <f>F72+H72+J72+L72+N72+P72+R72</f>
        <v>0.95317036826016</v>
      </c>
      <c r="E72" s="47" t="n">
        <f>'1A-PopNHRaceAlone'!E72</f>
        <v>44926</v>
      </c>
      <c r="F72" s="49" t="n">
        <f>E72/C72</f>
        <v>0.492248019547043</v>
      </c>
      <c r="G72" s="47" t="n">
        <v>35644</v>
      </c>
      <c r="H72" s="49" t="n">
        <f>G72/C72</f>
        <v>0.390546418749384</v>
      </c>
      <c r="I72" s="47" t="n">
        <v>720</v>
      </c>
      <c r="J72" s="49" t="n">
        <f>I72/C72</f>
        <v>0.00788894123834464</v>
      </c>
      <c r="K72" s="47" t="n">
        <v>915</v>
      </c>
      <c r="L72" s="49" t="n">
        <f>K72/C72</f>
        <v>0.0100255294903963</v>
      </c>
      <c r="M72" s="47" t="n">
        <v>43</v>
      </c>
      <c r="N72" s="49" t="n">
        <f>M72/C72</f>
        <v>0.000471145101734471</v>
      </c>
      <c r="O72" s="47" t="n">
        <v>557</v>
      </c>
      <c r="P72" s="49" t="n">
        <f>O72/C72</f>
        <v>0.00610297259688606</v>
      </c>
      <c r="Q72" s="47" t="n">
        <f>'1A-PopNHRaceAlone'!Q72</f>
        <v>4188</v>
      </c>
      <c r="R72" s="49" t="n">
        <f>Q72/C72</f>
        <v>0.0458873415363713</v>
      </c>
      <c r="S72" s="62" t="n">
        <f>C72-E72</f>
        <v>46341</v>
      </c>
      <c r="T72" s="49" t="n">
        <f>S72/$C72</f>
        <v>0.507751980452957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</row>
    <row r="73" ht="12.75">
      <c r="A73" s="9" t="n">
        <v>71</v>
      </c>
      <c r="B73" s="25"/>
      <c r="C73" s="47" t="n">
        <f>Overview!B73</f>
        <v>93539</v>
      </c>
      <c r="D73" s="49" t="n">
        <f>F73+H73+J73+L73+N73+P73+R73</f>
        <v>0.960401543741113</v>
      </c>
      <c r="E73" s="47" t="n">
        <f>'1A-PopNHRaceAlone'!E73</f>
        <v>84909</v>
      </c>
      <c r="F73" s="49" t="n">
        <f>E73/C73</f>
        <v>0.907739017949732</v>
      </c>
      <c r="G73" s="47" t="n">
        <v>975</v>
      </c>
      <c r="H73" s="49" t="n">
        <f>G73/C73</f>
        <v>0.0104234597333732</v>
      </c>
      <c r="I73" s="47" t="n">
        <v>305</v>
      </c>
      <c r="J73" s="49" t="n">
        <f>I73/C73</f>
        <v>0.00326067201915778</v>
      </c>
      <c r="K73" s="47" t="n">
        <v>473</v>
      </c>
      <c r="L73" s="49" t="n">
        <f>K73/C73</f>
        <v>0.00505671431167748</v>
      </c>
      <c r="M73" s="47" t="n">
        <v>37</v>
      </c>
      <c r="N73" s="49" t="n">
        <f>M73/C73</f>
        <v>0.0003955569334716</v>
      </c>
      <c r="O73" s="47" t="n">
        <v>260</v>
      </c>
      <c r="P73" s="49" t="n">
        <f>O73/C73</f>
        <v>0.00277958926223287</v>
      </c>
      <c r="Q73" s="47" t="n">
        <f>'1A-PopNHRaceAlone'!Q73</f>
        <v>2876</v>
      </c>
      <c r="R73" s="49" t="n">
        <f>Q73/C73</f>
        <v>0.0307465335314682</v>
      </c>
      <c r="S73" s="62" t="n">
        <f>C73-E73</f>
        <v>8630</v>
      </c>
      <c r="T73" s="49" t="n">
        <f>S73/$C73</f>
        <v>0.0922609820502678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</row>
    <row r="74" ht="12.75">
      <c r="A74" s="9" t="n">
        <v>72</v>
      </c>
      <c r="B74" s="25"/>
      <c r="C74" s="47" t="n">
        <f>Overview!B74</f>
        <v>92573</v>
      </c>
      <c r="D74" s="49" t="n">
        <f>F74+H74+J74+L74+N74+P74+R74</f>
        <v>0.957860283235933</v>
      </c>
      <c r="E74" s="47" t="n">
        <f>'1A-PopNHRaceAlone'!E74</f>
        <v>81872</v>
      </c>
      <c r="F74" s="49" t="n">
        <f>E74/C74</f>
        <v>0.884404740042993</v>
      </c>
      <c r="G74" s="47" t="n">
        <v>2419</v>
      </c>
      <c r="H74" s="49" t="n">
        <f>G74/C74</f>
        <v>0.0261307292623119</v>
      </c>
      <c r="I74" s="47" t="n">
        <v>267</v>
      </c>
      <c r="J74" s="49" t="n">
        <f>I74/C74</f>
        <v>0.00288421029889925</v>
      </c>
      <c r="K74" s="47" t="n">
        <v>809</v>
      </c>
      <c r="L74" s="49" t="n">
        <f>K74/C74</f>
        <v>0.00873904918280708</v>
      </c>
      <c r="M74" s="47" t="n">
        <v>39</v>
      </c>
      <c r="N74" s="49" t="n">
        <f>M74/C74</f>
        <v>0.000421289144783036</v>
      </c>
      <c r="O74" s="47" t="n">
        <v>292</v>
      </c>
      <c r="P74" s="49" t="n">
        <f>O74/C74</f>
        <v>0.00315426744299094</v>
      </c>
      <c r="Q74" s="47" t="n">
        <f>'1A-PopNHRaceAlone'!Q74</f>
        <v>2974</v>
      </c>
      <c r="R74" s="49" t="n">
        <f>Q74/C74</f>
        <v>0.0321259978611474</v>
      </c>
      <c r="S74" s="62" t="n">
        <f>C74-E74</f>
        <v>10701</v>
      </c>
      <c r="T74" s="49" t="n">
        <f>S74/$C74</f>
        <v>0.115595259957007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</row>
    <row r="75" ht="12.75">
      <c r="A75" s="9" t="n">
        <v>73</v>
      </c>
      <c r="B75" s="25"/>
      <c r="C75" s="47" t="n">
        <f>Overview!B75</f>
        <v>91543</v>
      </c>
      <c r="D75" s="49" t="n">
        <f>F75+H75+J75+L75+N75+P75+R75</f>
        <v>0.963372404225337</v>
      </c>
      <c r="E75" s="47" t="n">
        <f>'1A-PopNHRaceAlone'!E75</f>
        <v>71141</v>
      </c>
      <c r="F75" s="49" t="n">
        <f>E75/C75</f>
        <v>0.777132058158461</v>
      </c>
      <c r="G75" s="47" t="n">
        <v>5428</v>
      </c>
      <c r="H75" s="49" t="n">
        <f>G75/C75</f>
        <v>0.0592945391783096</v>
      </c>
      <c r="I75" s="47" t="n">
        <v>278</v>
      </c>
      <c r="J75" s="49" t="n">
        <f>I75/C75</f>
        <v>0.0030368242246813</v>
      </c>
      <c r="K75" s="47" t="n">
        <v>6941</v>
      </c>
      <c r="L75" s="49" t="n">
        <f>K75/C75</f>
        <v>0.0758222911637154</v>
      </c>
      <c r="M75" s="47" t="n">
        <v>66</v>
      </c>
      <c r="N75" s="49" t="n">
        <f>M75/C75</f>
        <v>0.00072097265765815</v>
      </c>
      <c r="O75" s="47" t="n">
        <v>360</v>
      </c>
      <c r="P75" s="49" t="n">
        <f>O75/C75</f>
        <v>0.00393257813268082</v>
      </c>
      <c r="Q75" s="47" t="n">
        <f>'1A-PopNHRaceAlone'!Q75</f>
        <v>3976</v>
      </c>
      <c r="R75" s="49" t="n">
        <f>Q75/C75</f>
        <v>0.0434331407098304</v>
      </c>
      <c r="S75" s="62" t="n">
        <f>C75-E75</f>
        <v>20402</v>
      </c>
      <c r="T75" s="49" t="n">
        <f>S75/$C75</f>
        <v>0.222867941841539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</row>
    <row r="76" ht="12.75">
      <c r="A76" s="9" t="n">
        <v>74</v>
      </c>
      <c r="B76" s="25"/>
      <c r="C76" s="47" t="n">
        <f>Overview!B76</f>
        <v>90782</v>
      </c>
      <c r="D76" s="49" t="n">
        <f>F76+H76+J76+L76+N76+P76+R76</f>
        <v>0.942896168844043</v>
      </c>
      <c r="E76" s="47" t="n">
        <f>'1A-PopNHRaceAlone'!E76</f>
        <v>53371</v>
      </c>
      <c r="F76" s="49" t="n">
        <f>E76/C76</f>
        <v>0.587902888237756</v>
      </c>
      <c r="G76" s="47" t="n">
        <v>16955</v>
      </c>
      <c r="H76" s="49" t="n">
        <f>G76/C76</f>
        <v>0.186766099006411</v>
      </c>
      <c r="I76" s="47" t="n">
        <v>567</v>
      </c>
      <c r="J76" s="49" t="n">
        <f>I76/C76</f>
        <v>0.00624573153268269</v>
      </c>
      <c r="K76" s="47" t="n">
        <v>4023</v>
      </c>
      <c r="L76" s="49" t="n">
        <f>K76/C76</f>
        <v>0.04431495230332</v>
      </c>
      <c r="M76" s="47" t="n">
        <v>51</v>
      </c>
      <c r="N76" s="49" t="n">
        <f>M76/C76</f>
        <v>0.000561785375955586</v>
      </c>
      <c r="O76" s="47" t="n">
        <v>625</v>
      </c>
      <c r="P76" s="49" t="n">
        <f>O76/C76</f>
        <v>0.00688462470533806</v>
      </c>
      <c r="Q76" s="47" t="n">
        <f>'1A-PopNHRaceAlone'!Q76</f>
        <v>10006</v>
      </c>
      <c r="R76" s="49" t="n">
        <f>Q76/C76</f>
        <v>0.11022008768258</v>
      </c>
      <c r="S76" s="62" t="n">
        <f>C76-E76</f>
        <v>37411</v>
      </c>
      <c r="T76" s="49" t="n">
        <f>S76/$C76</f>
        <v>0.412097111762244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</row>
    <row r="77" ht="12.75">
      <c r="A77" s="9" t="n">
        <v>75</v>
      </c>
      <c r="B77" s="25"/>
      <c r="C77" s="47" t="n">
        <f>Overview!B77</f>
        <v>93554</v>
      </c>
      <c r="D77" s="49" t="n">
        <f>F77+H77+J77+L77+N77+P77+R77</f>
        <v>0.957650127199265</v>
      </c>
      <c r="E77" s="47" t="n">
        <f>'1A-PopNHRaceAlone'!E77</f>
        <v>74210</v>
      </c>
      <c r="F77" s="49" t="n">
        <f>E77/C77</f>
        <v>0.793231716441841</v>
      </c>
      <c r="G77" s="47" t="n">
        <v>4201</v>
      </c>
      <c r="H77" s="49" t="n">
        <f>G77/C77</f>
        <v>0.044904547106484</v>
      </c>
      <c r="I77" s="47" t="n">
        <v>312</v>
      </c>
      <c r="J77" s="49" t="n">
        <f>I77/C77</f>
        <v>0.00333497231545418</v>
      </c>
      <c r="K77" s="47" t="n">
        <v>5583</v>
      </c>
      <c r="L77" s="49" t="n">
        <f>K77/C77</f>
        <v>0.0596767642217329</v>
      </c>
      <c r="M77" s="47" t="n">
        <v>38</v>
      </c>
      <c r="N77" s="49" t="n">
        <f>M77/C77</f>
        <v>0.000406182525600188</v>
      </c>
      <c r="O77" s="47" t="n">
        <v>457</v>
      </c>
      <c r="P77" s="49" t="n">
        <f>O77/C77</f>
        <v>0.00488487932103384</v>
      </c>
      <c r="Q77" s="47" t="n">
        <f>'1A-PopNHRaceAlone'!Q77</f>
        <v>4791</v>
      </c>
      <c r="R77" s="49" t="n">
        <f>Q77/C77</f>
        <v>0.0512110652671185</v>
      </c>
      <c r="S77" s="62" t="n">
        <f>C77-E77</f>
        <v>19344</v>
      </c>
      <c r="T77" s="49" t="n">
        <f>S77/$C77</f>
        <v>0.206768283558159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</row>
    <row r="78" ht="12.75">
      <c r="A78" s="9" t="n">
        <v>76</v>
      </c>
      <c r="B78" s="25"/>
      <c r="C78" s="47" t="n">
        <f>Overview!B78</f>
        <v>92354</v>
      </c>
      <c r="D78" s="49" t="n">
        <f>F78+H78+J78+L78+N78+P78+R78</f>
        <v>0.958388375165126</v>
      </c>
      <c r="E78" s="47" t="n">
        <f>'1A-PopNHRaceAlone'!E78</f>
        <v>72135</v>
      </c>
      <c r="F78" s="49" t="n">
        <f>E78/C78</f>
        <v>0.78107066288412</v>
      </c>
      <c r="G78" s="47" t="n">
        <v>7463</v>
      </c>
      <c r="H78" s="49" t="n">
        <f>G78/C78</f>
        <v>0.0808086276717847</v>
      </c>
      <c r="I78" s="47" t="n">
        <v>350</v>
      </c>
      <c r="J78" s="49" t="n">
        <f>I78/C78</f>
        <v>0.00378976546765706</v>
      </c>
      <c r="K78" s="47" t="n">
        <v>2422</v>
      </c>
      <c r="L78" s="49" t="n">
        <f>K78/C78</f>
        <v>0.0262251770361868</v>
      </c>
      <c r="M78" s="47" t="n">
        <v>26</v>
      </c>
      <c r="N78" s="49" t="n">
        <f>M78/C78</f>
        <v>0.000281525434740239</v>
      </c>
      <c r="O78" s="47" t="n">
        <v>335</v>
      </c>
      <c r="P78" s="49" t="n">
        <f>O78/C78</f>
        <v>0.00362734694761461</v>
      </c>
      <c r="Q78" s="47" t="n">
        <f>'1A-PopNHRaceAlone'!Q78</f>
        <v>5780</v>
      </c>
      <c r="R78" s="49" t="n">
        <f>Q78/C78</f>
        <v>0.0625852697230223</v>
      </c>
      <c r="S78" s="62" t="n">
        <f>C78-E78</f>
        <v>20219</v>
      </c>
      <c r="T78" s="49" t="n">
        <f>S78/$C78</f>
        <v>0.21892933711588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</row>
    <row r="79" ht="12.75">
      <c r="A79" s="9" t="n">
        <v>77</v>
      </c>
      <c r="B79" s="25"/>
      <c r="C79" s="47" t="n">
        <f>Overview!B79</f>
        <v>92594</v>
      </c>
      <c r="D79" s="49" t="n">
        <f>F79+H79+J79+L79+N79+P79+R79</f>
        <v>0.948905976629156</v>
      </c>
      <c r="E79" s="47" t="n">
        <f>'1A-PopNHRaceAlone'!E79</f>
        <v>64342</v>
      </c>
      <c r="F79" s="49" t="n">
        <f>E79/C79</f>
        <v>0.694883037777826</v>
      </c>
      <c r="G79" s="47" t="n">
        <v>10483</v>
      </c>
      <c r="H79" s="49" t="n">
        <f>G79/C79</f>
        <v>0.113214679136877</v>
      </c>
      <c r="I79" s="47" t="n">
        <v>516</v>
      </c>
      <c r="J79" s="49" t="n">
        <f>I79/C79</f>
        <v>0.00557271529472752</v>
      </c>
      <c r="K79" s="47" t="n">
        <v>2028</v>
      </c>
      <c r="L79" s="49" t="n">
        <f>K79/C79</f>
        <v>0.0219020670885803</v>
      </c>
      <c r="M79" s="47" t="n">
        <v>68</v>
      </c>
      <c r="N79" s="49" t="n">
        <f>M79/C79</f>
        <v>0.000734388837289673</v>
      </c>
      <c r="O79" s="47" t="n">
        <v>604</v>
      </c>
      <c r="P79" s="49" t="n">
        <f>O79/C79</f>
        <v>0.0065231008488671</v>
      </c>
      <c r="Q79" s="47" t="n">
        <f>'1A-PopNHRaceAlone'!Q79</f>
        <v>9822</v>
      </c>
      <c r="R79" s="49" t="n">
        <f>Q79/C79</f>
        <v>0.106075987644988</v>
      </c>
      <c r="S79" s="62" t="n">
        <f>C79-E79</f>
        <v>28252</v>
      </c>
      <c r="T79" s="49" t="n">
        <f>S79/$C79</f>
        <v>0.305116962222174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</row>
    <row r="80" ht="12.75">
      <c r="A80" s="9" t="n">
        <v>78</v>
      </c>
      <c r="B80" s="25"/>
      <c r="C80" s="47" t="n">
        <f>Overview!B80</f>
        <v>92849</v>
      </c>
      <c r="D80" s="49" t="n">
        <f>F80+H80+J80+L80+N80+P80+R80</f>
        <v>0.967258667298517</v>
      </c>
      <c r="E80" s="47" t="n">
        <f>'1A-PopNHRaceAlone'!E80</f>
        <v>81541</v>
      </c>
      <c r="F80" s="49" t="n">
        <f>E80/C80</f>
        <v>0.878210858490668</v>
      </c>
      <c r="G80" s="47" t="n">
        <v>3327</v>
      </c>
      <c r="H80" s="49" t="n">
        <f>G80/C80</f>
        <v>0.0358323729927086</v>
      </c>
      <c r="I80" s="47" t="n">
        <v>331</v>
      </c>
      <c r="J80" s="49" t="n">
        <f>I80/C80</f>
        <v>0.00356492800137858</v>
      </c>
      <c r="K80" s="47" t="n">
        <v>376</v>
      </c>
      <c r="L80" s="49" t="n">
        <f>K80/C80</f>
        <v>0.00404958588676238</v>
      </c>
      <c r="M80" s="47" t="n">
        <v>31</v>
      </c>
      <c r="N80" s="49" t="n">
        <f>M80/C80</f>
        <v>0.000333875432153281</v>
      </c>
      <c r="O80" s="47" t="n">
        <v>247</v>
      </c>
      <c r="P80" s="49" t="n">
        <f>O80/C80</f>
        <v>0.0026602332819955</v>
      </c>
      <c r="Q80" s="47" t="n">
        <f>'1A-PopNHRaceAlone'!Q80</f>
        <v>3956</v>
      </c>
      <c r="R80" s="49" t="n">
        <f>Q80/C80</f>
        <v>0.042606813212851</v>
      </c>
      <c r="S80" s="62" t="n">
        <f>C80-E80</f>
        <v>11308</v>
      </c>
      <c r="T80" s="49" t="n">
        <f>S80/$C80</f>
        <v>0.121789141509332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</row>
    <row r="81" ht="12.75">
      <c r="A81" s="9" t="n">
        <v>79</v>
      </c>
      <c r="B81" s="25"/>
      <c r="C81" s="47" t="n">
        <f>Overview!B81</f>
        <v>91701</v>
      </c>
      <c r="D81" s="49" t="n">
        <f>F81+H81+J81+L81+N81+P81+R81</f>
        <v>0.961690712205974</v>
      </c>
      <c r="E81" s="47" t="n">
        <f>'1A-PopNHRaceAlone'!E81</f>
        <v>80179</v>
      </c>
      <c r="F81" s="49" t="n">
        <f>E81/C81</f>
        <v>0.874352515239747</v>
      </c>
      <c r="G81" s="47" t="n">
        <v>1439</v>
      </c>
      <c r="H81" s="49" t="n">
        <f>G81/C81</f>
        <v>0.0156923043369211</v>
      </c>
      <c r="I81" s="47" t="n">
        <v>251</v>
      </c>
      <c r="J81" s="49" t="n">
        <f>I81/C81</f>
        <v>0.00273715662860819</v>
      </c>
      <c r="K81" s="47" t="n">
        <v>2563</v>
      </c>
      <c r="L81" s="49" t="n">
        <f>K81/C81</f>
        <v>0.0279495316299713</v>
      </c>
      <c r="M81" s="47" t="n">
        <v>28</v>
      </c>
      <c r="N81" s="49" t="n">
        <f>M81/C81</f>
        <v>0.000305340181677408</v>
      </c>
      <c r="O81" s="47" t="n">
        <v>336</v>
      </c>
      <c r="P81" s="49" t="n">
        <f>O81/C81</f>
        <v>0.0036640821801289</v>
      </c>
      <c r="Q81" s="47" t="n">
        <f>'1A-PopNHRaceAlone'!Q81</f>
        <v>3392</v>
      </c>
      <c r="R81" s="49" t="n">
        <f>Q81/C81</f>
        <v>0.0369897820089203</v>
      </c>
      <c r="S81" s="62" t="n">
        <f>C81-E81</f>
        <v>11522</v>
      </c>
      <c r="T81" s="49" t="n">
        <f>S81/$C81</f>
        <v>0.125647484760253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</row>
    <row r="82" ht="12.75">
      <c r="A82" s="9" t="n">
        <v>80</v>
      </c>
      <c r="B82" s="25"/>
      <c r="C82" s="47" t="n">
        <f>Overview!B82</f>
        <v>90669</v>
      </c>
      <c r="D82" s="49" t="n">
        <f>F82+H82+J82+L82+N82+P82+R82</f>
        <v>0.961331877488447</v>
      </c>
      <c r="E82" s="47" t="n">
        <f>'1A-PopNHRaceAlone'!E82</f>
        <v>50159</v>
      </c>
      <c r="F82" s="49" t="n">
        <f>E82/C82</f>
        <v>0.553210027683111</v>
      </c>
      <c r="G82" s="47" t="n">
        <v>14312</v>
      </c>
      <c r="H82" s="49" t="n">
        <f>G82/C82</f>
        <v>0.157848878889146</v>
      </c>
      <c r="I82" s="47" t="n">
        <v>382</v>
      </c>
      <c r="J82" s="49" t="n">
        <f>I82/C82</f>
        <v>0.00421312686805854</v>
      </c>
      <c r="K82" s="47" t="n">
        <v>8409</v>
      </c>
      <c r="L82" s="49" t="n">
        <f>K82/C82</f>
        <v>0.0927439367369222</v>
      </c>
      <c r="M82" s="47" t="n">
        <v>49</v>
      </c>
      <c r="N82" s="49" t="n">
        <f>M82/C82</f>
        <v>0.000540427268415886</v>
      </c>
      <c r="O82" s="47" t="n">
        <v>428</v>
      </c>
      <c r="P82" s="49" t="n">
        <f>O82/C82</f>
        <v>0.00472046675269386</v>
      </c>
      <c r="Q82" s="47" t="n">
        <f>'1A-PopNHRaceAlone'!Q82</f>
        <v>13424</v>
      </c>
      <c r="R82" s="49" t="n">
        <f>Q82/C82</f>
        <v>0.148055013290099</v>
      </c>
      <c r="S82" s="62" t="n">
        <f>C82-E82</f>
        <v>40510</v>
      </c>
      <c r="T82" s="49" t="n">
        <f>S82/$C82</f>
        <v>0.446789972316889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</row>
    <row r="83" ht="12.75">
      <c r="A83" s="9" t="n">
        <v>81</v>
      </c>
      <c r="B83" s="25"/>
      <c r="C83" s="47" t="n">
        <f>Overview!B83</f>
        <v>91029</v>
      </c>
      <c r="D83" s="49" t="n">
        <f>F83+H83+J83+L83+N83+P83+R83</f>
        <v>0.958211119533336</v>
      </c>
      <c r="E83" s="47" t="n">
        <f>'1A-PopNHRaceAlone'!E83</f>
        <v>71578</v>
      </c>
      <c r="F83" s="49" t="n">
        <f>E83/C83</f>
        <v>0.786320842808336</v>
      </c>
      <c r="G83" s="47" t="n">
        <v>7224</v>
      </c>
      <c r="H83" s="49" t="n">
        <f>G83/C83</f>
        <v>0.0793593250502587</v>
      </c>
      <c r="I83" s="47" t="n">
        <v>291</v>
      </c>
      <c r="J83" s="49" t="n">
        <f>I83/C83</f>
        <v>0.00319678344263916</v>
      </c>
      <c r="K83" s="47" t="n">
        <v>2665</v>
      </c>
      <c r="L83" s="49" t="n">
        <f>K83/C83</f>
        <v>0.0292763844489119</v>
      </c>
      <c r="M83" s="47" t="n">
        <v>37</v>
      </c>
      <c r="N83" s="49" t="n">
        <f>M83/C83</f>
        <v>0.000406463874149996</v>
      </c>
      <c r="O83" s="47" t="n">
        <v>348</v>
      </c>
      <c r="P83" s="49" t="n">
        <f>O83/C83</f>
        <v>0.0038229575190324</v>
      </c>
      <c r="Q83" s="47" t="n">
        <f>'1A-PopNHRaceAlone'!Q83</f>
        <v>5082</v>
      </c>
      <c r="R83" s="49" t="n">
        <f>Q83/C83</f>
        <v>0.0558283623900076</v>
      </c>
      <c r="S83" s="62" t="n">
        <f>C83-E83</f>
        <v>19451</v>
      </c>
      <c r="T83" s="49" t="n">
        <f>S83/$C83</f>
        <v>0.213679157191664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</row>
    <row r="84" ht="12.75">
      <c r="A84" s="9" t="n">
        <v>82</v>
      </c>
      <c r="B84" s="25"/>
      <c r="C84" s="47" t="n">
        <f>Overview!B84</f>
        <v>91524</v>
      </c>
      <c r="D84" s="49" t="n">
        <f>F84+H84+J84+L84+N84+P84+R84</f>
        <v>0.967691534460907</v>
      </c>
      <c r="E84" s="47" t="n">
        <f>'1A-PopNHRaceAlone'!E84</f>
        <v>37534</v>
      </c>
      <c r="F84" s="49" t="n">
        <f>E84/C84</f>
        <v>0.410100083038329</v>
      </c>
      <c r="G84" s="47" t="n">
        <v>25668</v>
      </c>
      <c r="H84" s="49" t="n">
        <f>G84/C84</f>
        <v>0.280451029238233</v>
      </c>
      <c r="I84" s="47" t="n">
        <v>495</v>
      </c>
      <c r="J84" s="49" t="n">
        <f>I84/C84</f>
        <v>0.00540841746427167</v>
      </c>
      <c r="K84" s="47" t="n">
        <v>3208</v>
      </c>
      <c r="L84" s="49" t="n">
        <f>K84/C84</f>
        <v>0.0350509156068354</v>
      </c>
      <c r="M84" s="47" t="n">
        <v>44</v>
      </c>
      <c r="N84" s="49" t="n">
        <f>M84/C84</f>
        <v>0.00048074821904637</v>
      </c>
      <c r="O84" s="47" t="n">
        <v>598</v>
      </c>
      <c r="P84" s="49" t="n">
        <f>O84/C84</f>
        <v>0.00653380534067567</v>
      </c>
      <c r="Q84" s="47" t="n">
        <f>'1A-PopNHRaceAlone'!Q84</f>
        <v>21020</v>
      </c>
      <c r="R84" s="49" t="n">
        <f>Q84/C84</f>
        <v>0.229666535553516</v>
      </c>
      <c r="S84" s="62" t="n">
        <f>C84-E84</f>
        <v>53990</v>
      </c>
      <c r="T84" s="49" t="n">
        <f>S84/$C84</f>
        <v>0.589899916961671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</row>
    <row r="85" ht="12.75">
      <c r="A85" s="9" t="n">
        <v>83</v>
      </c>
      <c r="B85" s="25"/>
      <c r="C85" s="47" t="n">
        <f>Overview!B85</f>
        <v>90482</v>
      </c>
      <c r="D85" s="49" t="n">
        <f>F85+H85+J85+L85+N85+P85+R85</f>
        <v>0.9602904445083</v>
      </c>
      <c r="E85" s="47" t="n">
        <f>'1A-PopNHRaceAlone'!E85</f>
        <v>61999</v>
      </c>
      <c r="F85" s="49" t="n">
        <f>E85/C85</f>
        <v>0.685208107689927</v>
      </c>
      <c r="G85" s="47" t="n">
        <v>5834</v>
      </c>
      <c r="H85" s="49" t="n">
        <f>G85/C85</f>
        <v>0.0644769125350899</v>
      </c>
      <c r="I85" s="47" t="n">
        <v>359</v>
      </c>
      <c r="J85" s="49" t="n">
        <f>I85/C85</f>
        <v>0.00396763997259123</v>
      </c>
      <c r="K85" s="47" t="n">
        <v>2710</v>
      </c>
      <c r="L85" s="49" t="n">
        <f>K85/C85</f>
        <v>0.0299507084281957</v>
      </c>
      <c r="M85" s="47" t="n">
        <v>46</v>
      </c>
      <c r="N85" s="49" t="n">
        <f>M85/C85</f>
        <v>0.000508388408744281</v>
      </c>
      <c r="O85" s="47" t="n">
        <v>307</v>
      </c>
      <c r="P85" s="49" t="n">
        <f>O85/C85</f>
        <v>0.00339294003227161</v>
      </c>
      <c r="Q85" s="47" t="n">
        <f>'1A-PopNHRaceAlone'!Q85</f>
        <v>15634</v>
      </c>
      <c r="R85" s="49" t="n">
        <f>Q85/C85</f>
        <v>0.17278574744148</v>
      </c>
      <c r="S85" s="62" t="n">
        <f>C85-E85</f>
        <v>28483</v>
      </c>
      <c r="T85" s="49" t="n">
        <f>S85/$C85</f>
        <v>0.314791892310073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</row>
    <row r="86" ht="12.75">
      <c r="A86" s="9" t="n">
        <v>84</v>
      </c>
      <c r="B86" s="25"/>
      <c r="C86" s="47" t="n">
        <f>Overview!B86</f>
        <v>91240</v>
      </c>
      <c r="D86" s="49" t="n">
        <f>F86+H86+J86+L86+N86+P86+R86</f>
        <v>0.957419991231916</v>
      </c>
      <c r="E86" s="47" t="n">
        <f>'1A-PopNHRaceAlone'!E86</f>
        <v>66547</v>
      </c>
      <c r="F86" s="49" t="n">
        <f>E86/C86</f>
        <v>0.72936212187637</v>
      </c>
      <c r="G86" s="47" t="n">
        <v>7570</v>
      </c>
      <c r="H86" s="49" t="n">
        <f>G86/C86</f>
        <v>0.0829679964927663</v>
      </c>
      <c r="I86" s="47" t="n">
        <v>456</v>
      </c>
      <c r="J86" s="49" t="n">
        <f>I86/C86</f>
        <v>0.0049978079789566</v>
      </c>
      <c r="K86" s="47" t="n">
        <v>1746</v>
      </c>
      <c r="L86" s="49" t="n">
        <f>K86/C86</f>
        <v>0.0191363437088996</v>
      </c>
      <c r="M86" s="47" t="n">
        <v>63</v>
      </c>
      <c r="N86" s="49" t="n">
        <f>M86/C86</f>
        <v>0.000690486628671635</v>
      </c>
      <c r="O86" s="47" t="n">
        <v>463</v>
      </c>
      <c r="P86" s="49" t="n">
        <f>O86/C86</f>
        <v>0.00507452871547567</v>
      </c>
      <c r="Q86" s="47" t="n">
        <f>'1A-PopNHRaceAlone'!Q86</f>
        <v>10510</v>
      </c>
      <c r="R86" s="49" t="n">
        <f>Q86/C86</f>
        <v>0.115190705830776</v>
      </c>
      <c r="S86" s="62" t="n">
        <f>C86-E86</f>
        <v>24693</v>
      </c>
      <c r="T86" s="49" t="n">
        <f>S86/$C86</f>
        <v>0.27063787812363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</row>
    <row r="87" ht="12.75">
      <c r="A87" s="9" t="n">
        <v>85</v>
      </c>
      <c r="B87" s="25"/>
      <c r="C87" s="47" t="n">
        <f>Overview!B87</f>
        <v>93469</v>
      </c>
      <c r="D87" s="49" t="n">
        <f>F87+H87+J87+L87+N87+P87+R87</f>
        <v>0.967186981780056</v>
      </c>
      <c r="E87" s="47" t="n">
        <f>'1A-PopNHRaceAlone'!E87</f>
        <v>81535</v>
      </c>
      <c r="F87" s="49" t="n">
        <f>E87/C87</f>
        <v>0.872321304389691</v>
      </c>
      <c r="G87" s="47" t="n">
        <v>1183</v>
      </c>
      <c r="H87" s="49" t="n">
        <f>G87/C87</f>
        <v>0.0126566027238978</v>
      </c>
      <c r="I87" s="47" t="n">
        <v>156</v>
      </c>
      <c r="J87" s="49" t="n">
        <f>I87/C87</f>
        <v>0.00166900255699751</v>
      </c>
      <c r="K87" s="47" t="n">
        <v>1984</v>
      </c>
      <c r="L87" s="49" t="n">
        <f>K87/C87</f>
        <v>0.0212262889300196</v>
      </c>
      <c r="M87" s="47" t="n">
        <v>28</v>
      </c>
      <c r="N87" s="49" t="n">
        <f>M87/C87</f>
        <v>0.000299564561512373</v>
      </c>
      <c r="O87" s="47" t="n">
        <v>263</v>
      </c>
      <c r="P87" s="49" t="n">
        <f>O87/C87</f>
        <v>0.00281376713134836</v>
      </c>
      <c r="Q87" s="47" t="n">
        <f>'1A-PopNHRaceAlone'!Q87</f>
        <v>5253</v>
      </c>
      <c r="R87" s="49" t="n">
        <f>Q87/C87</f>
        <v>0.0562004514865891</v>
      </c>
      <c r="S87" s="62" t="n">
        <f>C87-E87</f>
        <v>11934</v>
      </c>
      <c r="T87" s="49" t="n">
        <f>S87/$C87</f>
        <v>0.127678695610309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</row>
    <row r="88" ht="12.75">
      <c r="A88" s="9" t="n">
        <v>86</v>
      </c>
      <c r="B88" s="25"/>
      <c r="C88" s="47" t="n">
        <f>Overview!B88</f>
        <v>90575</v>
      </c>
      <c r="D88" s="49" t="n">
        <f>F88+H88+J88+L88+N88+P88+R88</f>
        <v>0.967021805133867</v>
      </c>
      <c r="E88" s="47" t="n">
        <f>'1A-PopNHRaceAlone'!E88</f>
        <v>59794</v>
      </c>
      <c r="F88" s="49" t="n">
        <f>E88/C88</f>
        <v>0.660160088324593</v>
      </c>
      <c r="G88" s="47" t="n">
        <v>2446</v>
      </c>
      <c r="H88" s="49" t="n">
        <f>G88/C88</f>
        <v>0.0270052442727022</v>
      </c>
      <c r="I88" s="47" t="n">
        <v>206</v>
      </c>
      <c r="J88" s="49" t="n">
        <f>I88/C88</f>
        <v>0.00227435826662986</v>
      </c>
      <c r="K88" s="47" t="n">
        <v>4657</v>
      </c>
      <c r="L88" s="49" t="n">
        <f>K88/C88</f>
        <v>0.0514159536295887</v>
      </c>
      <c r="M88" s="47" t="n">
        <v>87</v>
      </c>
      <c r="N88" s="49" t="n">
        <f>M88/C88</f>
        <v>0.000960529947557273</v>
      </c>
      <c r="O88" s="47" t="n">
        <v>299</v>
      </c>
      <c r="P88" s="49" t="n">
        <f>O88/C88</f>
        <v>0.00330113165884626</v>
      </c>
      <c r="Q88" s="47" t="n">
        <f>'1A-PopNHRaceAlone'!Q88</f>
        <v>20099</v>
      </c>
      <c r="R88" s="49" t="n">
        <f>Q88/C88</f>
        <v>0.22190449903395</v>
      </c>
      <c r="S88" s="62" t="n">
        <f>C88-E88</f>
        <v>30781</v>
      </c>
      <c r="T88" s="49" t="n">
        <f>S88/$C88</f>
        <v>0.339839911675407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</row>
    <row r="89" ht="12.75">
      <c r="A89" s="9" t="n">
        <v>87</v>
      </c>
      <c r="B89" s="25"/>
      <c r="C89" s="47" t="n">
        <f>Overview!B89</f>
        <v>91376</v>
      </c>
      <c r="D89" s="49" t="n">
        <f>F89+H89+J89+L89+N89+P89+R89</f>
        <v>0.951365785326563</v>
      </c>
      <c r="E89" s="47" t="n">
        <f>'1A-PopNHRaceAlone'!E89</f>
        <v>56574</v>
      </c>
      <c r="F89" s="49" t="n">
        <f>E89/C89</f>
        <v>0.619134127123096</v>
      </c>
      <c r="G89" s="47" t="n">
        <v>22390</v>
      </c>
      <c r="H89" s="49" t="n">
        <f>G89/C89</f>
        <v>0.245031518122921</v>
      </c>
      <c r="I89" s="47" t="n">
        <v>775</v>
      </c>
      <c r="J89" s="49" t="n">
        <f>I89/C89</f>
        <v>0.00848143932761338</v>
      </c>
      <c r="K89" s="47" t="n">
        <v>507</v>
      </c>
      <c r="L89" s="49" t="n">
        <f>K89/C89</f>
        <v>0.00554850288916127</v>
      </c>
      <c r="M89" s="47" t="n">
        <v>49</v>
      </c>
      <c r="N89" s="49" t="n">
        <f>M89/C89</f>
        <v>0.000536245841358781</v>
      </c>
      <c r="O89" s="47" t="n">
        <v>397</v>
      </c>
      <c r="P89" s="49" t="n">
        <f>O89/C89</f>
        <v>0.00434468569427421</v>
      </c>
      <c r="Q89" s="47" t="n">
        <f>'1A-PopNHRaceAlone'!Q89</f>
        <v>6240</v>
      </c>
      <c r="R89" s="49" t="n">
        <f>Q89/C89</f>
        <v>0.0682892663281387</v>
      </c>
      <c r="S89" s="62" t="n">
        <f>C89-E89</f>
        <v>34802</v>
      </c>
      <c r="T89" s="49" t="n">
        <f>S89/$C89</f>
        <v>0.380865872876904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</row>
    <row r="90" ht="12.75">
      <c r="A90" s="9" t="n">
        <v>88</v>
      </c>
      <c r="B90" s="25"/>
      <c r="C90" s="47" t="n">
        <f>Overview!B90</f>
        <v>90900</v>
      </c>
      <c r="D90" s="49" t="n">
        <f>F90+H90+J90+L90+N90+P90+R90</f>
        <v>0.961210121012101</v>
      </c>
      <c r="E90" s="47" t="n">
        <f>'1A-PopNHRaceAlone'!E90</f>
        <v>79817</v>
      </c>
      <c r="F90" s="49" t="n">
        <f>E90/C90</f>
        <v>0.878074807480748</v>
      </c>
      <c r="G90" s="47" t="n">
        <v>1373</v>
      </c>
      <c r="H90" s="49" t="n">
        <f>G90/C90</f>
        <v>0.0151045104510451</v>
      </c>
      <c r="I90" s="47" t="n">
        <v>355</v>
      </c>
      <c r="J90" s="49" t="n">
        <f>I90/C90</f>
        <v>0.00390539053905391</v>
      </c>
      <c r="K90" s="47" t="n">
        <v>1322</v>
      </c>
      <c r="L90" s="49" t="n">
        <f>K90/C90</f>
        <v>0.0145434543454345</v>
      </c>
      <c r="M90" s="47" t="n">
        <v>34</v>
      </c>
      <c r="N90" s="49" t="n">
        <f>M90/C90</f>
        <v>0.000374037403740374</v>
      </c>
      <c r="O90" s="47" t="n">
        <v>274</v>
      </c>
      <c r="P90" s="49" t="n">
        <f>O90/C90</f>
        <v>0.00301430143014301</v>
      </c>
      <c r="Q90" s="47" t="n">
        <f>'1A-PopNHRaceAlone'!Q90</f>
        <v>4199</v>
      </c>
      <c r="R90" s="49" t="n">
        <f>Q90/C90</f>
        <v>0.0461936193619362</v>
      </c>
      <c r="S90" s="62" t="n">
        <f>C90-E90</f>
        <v>11083</v>
      </c>
      <c r="T90" s="49" t="n">
        <f>S90/$C90</f>
        <v>0.121925192519252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</row>
    <row r="91" ht="12.75">
      <c r="A91" s="9" t="n">
        <v>89</v>
      </c>
      <c r="B91" s="25"/>
      <c r="C91" s="47" t="n">
        <f>Overview!B91</f>
        <v>93134</v>
      </c>
      <c r="D91" s="49" t="n">
        <f>F91+H91+J91+L91+N91+P91+R91</f>
        <v>0.961689608521055</v>
      </c>
      <c r="E91" s="47" t="n">
        <f>'1A-PopNHRaceAlone'!E91</f>
        <v>81021</v>
      </c>
      <c r="F91" s="49" t="n">
        <f>E91/C91</f>
        <v>0.869940086327227</v>
      </c>
      <c r="G91" s="47" t="n">
        <v>1862</v>
      </c>
      <c r="H91" s="49" t="n">
        <f>G91/C91</f>
        <v>0.0199926986922069</v>
      </c>
      <c r="I91" s="47" t="n">
        <v>446</v>
      </c>
      <c r="J91" s="49" t="n">
        <f>I91/C91</f>
        <v>0.00478879893486804</v>
      </c>
      <c r="K91" s="47" t="n">
        <v>780</v>
      </c>
      <c r="L91" s="49" t="n">
        <f>K91/C91</f>
        <v>0.00837502952734769</v>
      </c>
      <c r="M91" s="47" t="n">
        <v>26</v>
      </c>
      <c r="N91" s="49" t="n">
        <f>M91/C91</f>
        <v>0.00027916765091159</v>
      </c>
      <c r="O91" s="47" t="n">
        <v>266</v>
      </c>
      <c r="P91" s="49" t="n">
        <f>O91/C91</f>
        <v>0.00285609981317242</v>
      </c>
      <c r="Q91" s="47" t="n">
        <f>'1A-PopNHRaceAlone'!Q91</f>
        <v>5165</v>
      </c>
      <c r="R91" s="49" t="n">
        <f>Q91/C91</f>
        <v>0.0554577275753216</v>
      </c>
      <c r="S91" s="62" t="n">
        <f>C91-E91</f>
        <v>12113</v>
      </c>
      <c r="T91" s="49" t="n">
        <f>S91/$C91</f>
        <v>0.130059913672773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</row>
    <row r="92" ht="12.75">
      <c r="A92" s="9" t="n">
        <v>90</v>
      </c>
      <c r="B92" s="25"/>
      <c r="C92" s="47" t="n">
        <f>Overview!B92</f>
        <v>89966</v>
      </c>
      <c r="D92" s="49" t="n">
        <f>F92+H92+J92+L92+N92+P92+R92</f>
        <v>0.961018607029322</v>
      </c>
      <c r="E92" s="47" t="n">
        <f>'1A-PopNHRaceAlone'!E92</f>
        <v>78282</v>
      </c>
      <c r="F92" s="49" t="n">
        <f>E92/C92</f>
        <v>0.870128715292444</v>
      </c>
      <c r="G92" s="47" t="n">
        <v>1551</v>
      </c>
      <c r="H92" s="49" t="n">
        <f>G92/C92</f>
        <v>0.0172398461641064</v>
      </c>
      <c r="I92" s="47" t="n">
        <v>246</v>
      </c>
      <c r="J92" s="49" t="n">
        <f>I92/C92</f>
        <v>0.00273436631616388</v>
      </c>
      <c r="K92" s="47" t="n">
        <v>860</v>
      </c>
      <c r="L92" s="49" t="n">
        <f>K92/C92</f>
        <v>0.00955916679634529</v>
      </c>
      <c r="M92" s="47" t="n">
        <v>23</v>
      </c>
      <c r="N92" s="49" t="n">
        <f>M92/C92</f>
        <v>0.000255652135251095</v>
      </c>
      <c r="O92" s="47" t="n">
        <v>292</v>
      </c>
      <c r="P92" s="49" t="n">
        <f>O92/C92</f>
        <v>0.00324567058666607</v>
      </c>
      <c r="Q92" s="47" t="n">
        <f>'1A-PopNHRaceAlone'!Q92</f>
        <v>5205</v>
      </c>
      <c r="R92" s="49" t="n">
        <f>Q92/C92</f>
        <v>0.0578551897383456</v>
      </c>
      <c r="S92" s="62" t="n">
        <f>C92-E92</f>
        <v>11684</v>
      </c>
      <c r="T92" s="49" t="n">
        <f>S92/$C92</f>
        <v>0.129871284707556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</row>
    <row r="93" ht="12.75">
      <c r="A93" s="9" t="n">
        <v>91</v>
      </c>
      <c r="B93" s="25"/>
      <c r="C93" s="47" t="n">
        <f>Overview!B93</f>
        <v>91350</v>
      </c>
      <c r="D93" s="49" t="n">
        <f>F93+H93+J93+L93+N93+P93+R93</f>
        <v>0.96176245210728</v>
      </c>
      <c r="E93" s="47" t="n">
        <f>'1A-PopNHRaceAlone'!E93</f>
        <v>82902</v>
      </c>
      <c r="F93" s="49" t="n">
        <f>E93/C93</f>
        <v>0.90752052545156</v>
      </c>
      <c r="G93" s="47" t="n">
        <v>518</v>
      </c>
      <c r="H93" s="49" t="n">
        <f>G93/C93</f>
        <v>0.00567049808429119</v>
      </c>
      <c r="I93" s="47" t="n">
        <v>333</v>
      </c>
      <c r="J93" s="49" t="n">
        <f>I93/C93</f>
        <v>0.00364532019704433</v>
      </c>
      <c r="K93" s="47" t="n">
        <v>362</v>
      </c>
      <c r="L93" s="49" t="n">
        <f>K93/C93</f>
        <v>0.00396278051450465</v>
      </c>
      <c r="M93" s="47" t="n">
        <v>37</v>
      </c>
      <c r="N93" s="49" t="n">
        <f>M93/C93</f>
        <v>0.000405035577449371</v>
      </c>
      <c r="O93" s="47" t="n">
        <v>240</v>
      </c>
      <c r="P93" s="49" t="n">
        <f>O93/C93</f>
        <v>0.00262725779967159</v>
      </c>
      <c r="Q93" s="47" t="n">
        <f>'1A-PopNHRaceAlone'!Q93</f>
        <v>3465</v>
      </c>
      <c r="R93" s="49" t="n">
        <f>Q93/C93</f>
        <v>0.0379310344827586</v>
      </c>
      <c r="S93" s="62" t="n">
        <f>C93-E93</f>
        <v>8448</v>
      </c>
      <c r="T93" s="49" t="n">
        <f>S93/$C93</f>
        <v>0.0924794745484401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</row>
    <row r="94" ht="12.75">
      <c r="A94" s="9" t="n">
        <v>92</v>
      </c>
      <c r="B94" s="25"/>
      <c r="C94" s="47" t="n">
        <f>Overview!B94</f>
        <v>89488</v>
      </c>
      <c r="D94" s="49" t="n">
        <f>F94+H94+J94+L94+N94+P94+R94</f>
        <v>0.961402646164849</v>
      </c>
      <c r="E94" s="47" t="n">
        <f>'1A-PopNHRaceAlone'!E94</f>
        <v>72645</v>
      </c>
      <c r="F94" s="49" t="n">
        <f>E94/C94</f>
        <v>0.811784820311103</v>
      </c>
      <c r="G94" s="47" t="n">
        <v>4304</v>
      </c>
      <c r="H94" s="49" t="n">
        <f>G94/C94</f>
        <v>0.0480958340783122</v>
      </c>
      <c r="I94" s="47" t="n">
        <v>2171</v>
      </c>
      <c r="J94" s="49" t="n">
        <f>I94/C94</f>
        <v>0.0242602360092973</v>
      </c>
      <c r="K94" s="47" t="n">
        <v>1323</v>
      </c>
      <c r="L94" s="49" t="n">
        <f>K94/C94</f>
        <v>0.0147841051314143</v>
      </c>
      <c r="M94" s="47" t="n">
        <v>66</v>
      </c>
      <c r="N94" s="49" t="n">
        <f>M94/C94</f>
        <v>0.000737529054174861</v>
      </c>
      <c r="O94" s="47" t="n">
        <v>289</v>
      </c>
      <c r="P94" s="49" t="n">
        <f>O94/C94</f>
        <v>0.00322948328267477</v>
      </c>
      <c r="Q94" s="47" t="n">
        <f>'1A-PopNHRaceAlone'!Q94</f>
        <v>5236</v>
      </c>
      <c r="R94" s="49" t="n">
        <f>Q94/C94</f>
        <v>0.0585106382978723</v>
      </c>
      <c r="S94" s="62" t="n">
        <f>C94-E94</f>
        <v>16843</v>
      </c>
      <c r="T94" s="49" t="n">
        <f>S94/$C94</f>
        <v>0.188215179688897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</row>
    <row r="95" ht="12.75">
      <c r="A95" s="9" t="n">
        <v>93</v>
      </c>
      <c r="B95" s="25"/>
      <c r="C95" s="47" t="n">
        <f>Overview!B95</f>
        <v>89543</v>
      </c>
      <c r="D95" s="49" t="n">
        <f>F95+H95+J95+L95+N95+P95+R95</f>
        <v>0.971600236757759</v>
      </c>
      <c r="E95" s="47" t="n">
        <f>'1A-PopNHRaceAlone'!E95</f>
        <v>58000</v>
      </c>
      <c r="F95" s="49" t="n">
        <f>E95/C95</f>
        <v>0.647733491171839</v>
      </c>
      <c r="G95" s="47" t="n">
        <v>21324</v>
      </c>
      <c r="H95" s="49" t="n">
        <f>G95/C95</f>
        <v>0.238142568374971</v>
      </c>
      <c r="I95" s="47" t="n">
        <v>358</v>
      </c>
      <c r="J95" s="49" t="n">
        <f>I95/C95</f>
        <v>0.00399807913516411</v>
      </c>
      <c r="K95" s="47" t="n">
        <v>220</v>
      </c>
      <c r="L95" s="49" t="n">
        <f>K95/C95</f>
        <v>0.00245692013892767</v>
      </c>
      <c r="M95" s="47" t="n">
        <v>25</v>
      </c>
      <c r="N95" s="49" t="n">
        <f>M95/C95</f>
        <v>0.000279195470332689</v>
      </c>
      <c r="O95" s="47" t="n">
        <v>303</v>
      </c>
      <c r="P95" s="49" t="n">
        <f>O95/C95</f>
        <v>0.00338384910043219</v>
      </c>
      <c r="Q95" s="47" t="n">
        <f>'1A-PopNHRaceAlone'!Q95</f>
        <v>6770</v>
      </c>
      <c r="R95" s="49" t="n">
        <f>Q95/C95</f>
        <v>0.0756061333660923</v>
      </c>
      <c r="S95" s="62" t="n">
        <f>C95-E95</f>
        <v>31543</v>
      </c>
      <c r="T95" s="49" t="n">
        <f>S95/$C95</f>
        <v>0.352266508828161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</row>
    <row r="96" ht="12.75">
      <c r="A96" s="9" t="n">
        <v>94</v>
      </c>
      <c r="B96" s="25"/>
      <c r="C96" s="47" t="n">
        <f>Overview!B96</f>
        <v>90305</v>
      </c>
      <c r="D96" s="49" t="n">
        <f>F96+H96+J96+L96+N96+P96+R96</f>
        <v>0.963556835169703</v>
      </c>
      <c r="E96" s="47" t="n">
        <f>'1A-PopNHRaceAlone'!E96</f>
        <v>61276</v>
      </c>
      <c r="F96" s="49" t="n">
        <f>E96/C96</f>
        <v>0.67854493106694</v>
      </c>
      <c r="G96" s="47" t="n">
        <v>12944</v>
      </c>
      <c r="H96" s="49" t="n">
        <f>G96/C96</f>
        <v>0.14333647084879</v>
      </c>
      <c r="I96" s="47" t="n">
        <v>290</v>
      </c>
      <c r="J96" s="49" t="n">
        <f>I96/C96</f>
        <v>0.00321133934998062</v>
      </c>
      <c r="K96" s="47" t="n">
        <v>2017</v>
      </c>
      <c r="L96" s="49" t="n">
        <f>K96/C96</f>
        <v>0.0223354188583135</v>
      </c>
      <c r="M96" s="47" t="n">
        <v>69</v>
      </c>
      <c r="N96" s="49" t="n">
        <f>M96/C96</f>
        <v>0.000764077293616079</v>
      </c>
      <c r="O96" s="47" t="n">
        <v>512</v>
      </c>
      <c r="P96" s="49" t="n">
        <f>O96/C96</f>
        <v>0.00566967499031061</v>
      </c>
      <c r="Q96" s="47" t="n">
        <f>'1A-PopNHRaceAlone'!Q96</f>
        <v>9906</v>
      </c>
      <c r="R96" s="49" t="n">
        <f>Q96/C96</f>
        <v>0.109694922761752</v>
      </c>
      <c r="S96" s="62" t="n">
        <f>C96-E96</f>
        <v>29029</v>
      </c>
      <c r="T96" s="49" t="n">
        <f>S96/$C96</f>
        <v>0.32145506893306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</row>
    <row r="97" ht="12.75">
      <c r="A97" s="9" t="n">
        <v>95</v>
      </c>
      <c r="B97" s="25"/>
      <c r="C97" s="47" t="n">
        <f>Overview!B97</f>
        <v>92422</v>
      </c>
      <c r="D97" s="49" t="n">
        <f>F97+H97+J97+L97+N97+P97+R97</f>
        <v>0.964023717296748</v>
      </c>
      <c r="E97" s="47" t="n">
        <f>'1A-PopNHRaceAlone'!E97</f>
        <v>84051</v>
      </c>
      <c r="F97" s="49" t="n">
        <f>E97/C97</f>
        <v>0.909426327064985</v>
      </c>
      <c r="G97" s="47" t="n">
        <v>1130</v>
      </c>
      <c r="H97" s="49" t="n">
        <f>G97/C97</f>
        <v>0.012226526151782</v>
      </c>
      <c r="I97" s="47" t="n">
        <v>390</v>
      </c>
      <c r="J97" s="49" t="n">
        <f>I97/C97</f>
        <v>0.00421977451256194</v>
      </c>
      <c r="K97" s="47" t="n">
        <v>471</v>
      </c>
      <c r="L97" s="49" t="n">
        <f>K97/C97</f>
        <v>0.00509618921901712</v>
      </c>
      <c r="M97" s="47" t="n">
        <v>22</v>
      </c>
      <c r="N97" s="49" t="n">
        <f>M97/C97</f>
        <v>0.000238038562247084</v>
      </c>
      <c r="O97" s="47" t="n">
        <v>277</v>
      </c>
      <c r="P97" s="49" t="n">
        <f>O97/C97</f>
        <v>0.00299712189738374</v>
      </c>
      <c r="Q97" s="47" t="n">
        <f>'1A-PopNHRaceAlone'!Q97</f>
        <v>2756</v>
      </c>
      <c r="R97" s="49" t="n">
        <f>Q97/C97</f>
        <v>0.0298197398887711</v>
      </c>
      <c r="S97" s="62" t="n">
        <f>C97-E97</f>
        <v>8371</v>
      </c>
      <c r="T97" s="49" t="n">
        <f>S97/$C97</f>
        <v>0.0905736729350155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</row>
    <row r="98" ht="12.75">
      <c r="A98" s="9" t="n">
        <v>96</v>
      </c>
      <c r="B98" s="25"/>
      <c r="C98" s="47" t="n">
        <f>Overview!B98</f>
        <v>93211</v>
      </c>
      <c r="D98" s="49" t="n">
        <f>F98+H98+J98+L98+N98+P98+R98</f>
        <v>0.953031294589695</v>
      </c>
      <c r="E98" s="47" t="n">
        <f>'1A-PopNHRaceAlone'!E98</f>
        <v>78513</v>
      </c>
      <c r="F98" s="49" t="n">
        <f>E98/C98</f>
        <v>0.842314748259326</v>
      </c>
      <c r="G98" s="47" t="n">
        <v>2061</v>
      </c>
      <c r="H98" s="49" t="n">
        <f>G98/C98</f>
        <v>0.0221111242235358</v>
      </c>
      <c r="I98" s="47" t="n">
        <v>336</v>
      </c>
      <c r="J98" s="49" t="n">
        <f>I98/C98</f>
        <v>0.00360472476424456</v>
      </c>
      <c r="K98" s="47" t="n">
        <v>1770</v>
      </c>
      <c r="L98" s="49" t="n">
        <f>K98/C98</f>
        <v>0.0189891750973598</v>
      </c>
      <c r="M98" s="47" t="n">
        <v>75</v>
      </c>
      <c r="N98" s="49" t="n">
        <f>M98/C98</f>
        <v>0.000804626063447447</v>
      </c>
      <c r="O98" s="47" t="n">
        <v>334</v>
      </c>
      <c r="P98" s="49" t="n">
        <f>O98/C98</f>
        <v>0.0035832680692193</v>
      </c>
      <c r="Q98" s="47" t="n">
        <f>'1A-PopNHRaceAlone'!Q98</f>
        <v>5744</v>
      </c>
      <c r="R98" s="49" t="n">
        <f>Q98/C98</f>
        <v>0.0616236281125618</v>
      </c>
      <c r="S98" s="62" t="n">
        <f>C98-E98</f>
        <v>14698</v>
      </c>
      <c r="T98" s="49" t="n">
        <f>S98/$C98</f>
        <v>0.157685251740674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</row>
    <row r="99" ht="12.75">
      <c r="A99" s="9" t="n">
        <v>97</v>
      </c>
      <c r="B99" s="25"/>
      <c r="C99" s="47" t="n">
        <f>Overview!B99</f>
        <v>92300</v>
      </c>
      <c r="D99" s="49" t="n">
        <f>F99+H99+J99+L99+N99+P99+R99</f>
        <v>0.964062838569881</v>
      </c>
      <c r="E99" s="47" t="n">
        <f>'1A-PopNHRaceAlone'!E99</f>
        <v>82641</v>
      </c>
      <c r="F99" s="49" t="n">
        <f>E99/C99</f>
        <v>0.895352112676056</v>
      </c>
      <c r="G99" s="47" t="n">
        <v>1471</v>
      </c>
      <c r="H99" s="49" t="n">
        <f>G99/C99</f>
        <v>0.0159371614301192</v>
      </c>
      <c r="I99" s="47" t="n">
        <v>327</v>
      </c>
      <c r="J99" s="49" t="n">
        <f>I99/C99</f>
        <v>0.00354279523293608</v>
      </c>
      <c r="K99" s="47" t="n">
        <v>500</v>
      </c>
      <c r="L99" s="49" t="n">
        <f>K99/C99</f>
        <v>0.00541711809317443</v>
      </c>
      <c r="M99" s="47" t="n">
        <v>9</v>
      </c>
      <c r="N99" s="49" t="n">
        <f>M99/C99</f>
        <v>9.75081256771398E-05</v>
      </c>
      <c r="O99" s="47" t="n">
        <v>271</v>
      </c>
      <c r="P99" s="49" t="n">
        <f>O99/C99</f>
        <v>0.00293607800650054</v>
      </c>
      <c r="Q99" s="47" t="n">
        <f>'1A-PopNHRaceAlone'!Q99</f>
        <v>3764</v>
      </c>
      <c r="R99" s="49" t="n">
        <f>Q99/C99</f>
        <v>0.0407800650054171</v>
      </c>
      <c r="S99" s="62" t="n">
        <f>C99-E99</f>
        <v>9659</v>
      </c>
      <c r="T99" s="49" t="n">
        <f>S99/$C99</f>
        <v>0.104647887323944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</row>
    <row r="100" ht="12.75">
      <c r="A100" s="9" t="n">
        <v>98</v>
      </c>
      <c r="B100" s="25"/>
      <c r="C100" s="47" t="n">
        <f>Overview!B100</f>
        <v>92049</v>
      </c>
      <c r="D100" s="49" t="n">
        <f>F100+H100+J100+L100+N100+P100+R100</f>
        <v>0.971949722430445</v>
      </c>
      <c r="E100" s="47" t="n">
        <f>'1A-PopNHRaceAlone'!E100</f>
        <v>85257</v>
      </c>
      <c r="F100" s="49" t="n">
        <f>E100/C100</f>
        <v>0.92621321252811</v>
      </c>
      <c r="G100" s="47" t="n">
        <v>321</v>
      </c>
      <c r="H100" s="49" t="n">
        <f>G100/C100</f>
        <v>0.00348727308281459</v>
      </c>
      <c r="I100" s="47" t="n">
        <v>279</v>
      </c>
      <c r="J100" s="49" t="n">
        <f>I100/C100</f>
        <v>0.00303099436169866</v>
      </c>
      <c r="K100" s="47" t="n">
        <v>291</v>
      </c>
      <c r="L100" s="49" t="n">
        <f>K100/C100</f>
        <v>0.00316135971058893</v>
      </c>
      <c r="M100" s="47" t="n">
        <v>22</v>
      </c>
      <c r="N100" s="49" t="n">
        <f>M100/C100</f>
        <v>0.000239003139632152</v>
      </c>
      <c r="O100" s="47" t="n">
        <v>213</v>
      </c>
      <c r="P100" s="49" t="n">
        <f>O100/C100</f>
        <v>0.0023139849428022</v>
      </c>
      <c r="Q100" s="47" t="n">
        <f>'1A-PopNHRaceAlone'!Q100</f>
        <v>3084</v>
      </c>
      <c r="R100" s="49" t="n">
        <f>Q100/C100</f>
        <v>0.0335038946647981</v>
      </c>
      <c r="S100" s="62" t="n">
        <f>C100-E100</f>
        <v>6792</v>
      </c>
      <c r="T100" s="49" t="n">
        <f>S100/$C100</f>
        <v>0.07378678747189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</row>
    <row r="101" ht="12.75">
      <c r="A101" s="9" t="n">
        <v>99</v>
      </c>
      <c r="B101" s="25"/>
      <c r="C101" s="47" t="n">
        <f>Overview!B101</f>
        <v>89584</v>
      </c>
      <c r="D101" s="49" t="n">
        <f>F101+H101+J101+L101+N101+P101+R101</f>
        <v>0.965473745311663</v>
      </c>
      <c r="E101" s="47" t="n">
        <f>'1A-PopNHRaceAlone'!E101</f>
        <v>83178</v>
      </c>
      <c r="F101" s="49" t="n">
        <f>E101/C101</f>
        <v>0.928491694945526</v>
      </c>
      <c r="G101" s="47" t="n">
        <v>381</v>
      </c>
      <c r="H101" s="49" t="n">
        <f>G101/C101</f>
        <v>0.00425299160564387</v>
      </c>
      <c r="I101" s="47" t="n">
        <v>482</v>
      </c>
      <c r="J101" s="49" t="n">
        <f>I101/C101</f>
        <v>0.00538042507590641</v>
      </c>
      <c r="K101" s="47" t="n">
        <v>330</v>
      </c>
      <c r="L101" s="49" t="n">
        <f>K101/C101</f>
        <v>0.00368369351669941</v>
      </c>
      <c r="M101" s="47" t="n">
        <v>22</v>
      </c>
      <c r="N101" s="49" t="n">
        <f>M101/C101</f>
        <v>0.000245579567779961</v>
      </c>
      <c r="O101" s="47" t="n">
        <v>218</v>
      </c>
      <c r="P101" s="49" t="n">
        <f>O101/C101</f>
        <v>0.00243347026254688</v>
      </c>
      <c r="Q101" s="47" t="n">
        <f>'1A-PopNHRaceAlone'!Q101</f>
        <v>1880</v>
      </c>
      <c r="R101" s="49" t="n">
        <f>Q101/C101</f>
        <v>0.0209858903375603</v>
      </c>
      <c r="S101" s="62" t="n">
        <f>C101-E101</f>
        <v>6406</v>
      </c>
      <c r="T101" s="49" t="n">
        <f>S101/$C101</f>
        <v>0.071508305054474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</row>
    <row r="102" ht="12.75">
      <c r="A102" s="9" t="n">
        <v>100</v>
      </c>
      <c r="B102" s="25"/>
      <c r="C102" s="47" t="n">
        <f>Overview!B102</f>
        <v>90713</v>
      </c>
      <c r="D102" s="49" t="n">
        <f>F102+H102+J102+L102+N102+P102+R102</f>
        <v>0.960865587071313</v>
      </c>
      <c r="E102" s="47" t="n">
        <f>'1A-PopNHRaceAlone'!E102</f>
        <v>82718</v>
      </c>
      <c r="F102" s="49" t="n">
        <f>E102/C102</f>
        <v>0.911864892573281</v>
      </c>
      <c r="G102" s="47" t="n">
        <v>1108</v>
      </c>
      <c r="H102" s="49" t="n">
        <f>G102/C102</f>
        <v>0.0122143463450663</v>
      </c>
      <c r="I102" s="47" t="n">
        <v>551</v>
      </c>
      <c r="J102" s="49" t="n">
        <f>I102/C102</f>
        <v>0.00607410183766384</v>
      </c>
      <c r="K102" s="47" t="n">
        <v>460</v>
      </c>
      <c r="L102" s="49" t="n">
        <f>K102/C102</f>
        <v>0.00507093801329468</v>
      </c>
      <c r="M102" s="47" t="n">
        <v>34</v>
      </c>
      <c r="N102" s="49" t="n">
        <f>M102/C102</f>
        <v>0.000374808461852215</v>
      </c>
      <c r="O102" s="47" t="n">
        <v>303</v>
      </c>
      <c r="P102" s="49" t="n">
        <f>O102/C102</f>
        <v>0.00334020482180062</v>
      </c>
      <c r="Q102" s="47" t="n">
        <f>'1A-PopNHRaceAlone'!Q102</f>
        <v>1989</v>
      </c>
      <c r="R102" s="49" t="n">
        <f>Q102/C102</f>
        <v>0.0219262950183546</v>
      </c>
      <c r="S102" s="62" t="n">
        <f>C102-E102</f>
        <v>7995</v>
      </c>
      <c r="T102" s="49" t="n">
        <f>S102/$C102</f>
        <v>0.0881351074267194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</row>
    <row r="103" ht="12.75">
      <c r="A103" s="9" t="n">
        <v>101</v>
      </c>
      <c r="B103" s="25"/>
      <c r="C103" s="47" t="n">
        <f>Overview!B103</f>
        <v>92604</v>
      </c>
      <c r="D103" s="49" t="n">
        <f>F103+H103+J103+L103+N103+P103+R103</f>
        <v>0.959191827566843</v>
      </c>
      <c r="E103" s="47" t="n">
        <f>'1A-PopNHRaceAlone'!E103</f>
        <v>81036</v>
      </c>
      <c r="F103" s="49" t="n">
        <f>E103/C103</f>
        <v>0.875080990022029</v>
      </c>
      <c r="G103" s="47" t="n">
        <v>1437</v>
      </c>
      <c r="H103" s="49" t="n">
        <f>G103/C103</f>
        <v>0.0155176882208112</v>
      </c>
      <c r="I103" s="47" t="n">
        <v>501</v>
      </c>
      <c r="J103" s="49" t="n">
        <f>I103/C103</f>
        <v>0.0054101334715563</v>
      </c>
      <c r="K103" s="47" t="n">
        <v>451</v>
      </c>
      <c r="L103" s="49" t="n">
        <f>K103/C103</f>
        <v>0.00487019999136106</v>
      </c>
      <c r="M103" s="47" t="n">
        <v>52</v>
      </c>
      <c r="N103" s="49" t="n">
        <f>M103/C103</f>
        <v>0.00056153081940305</v>
      </c>
      <c r="O103" s="47" t="n">
        <v>276</v>
      </c>
      <c r="P103" s="49" t="n">
        <f>O103/C103</f>
        <v>0.00298043281067772</v>
      </c>
      <c r="Q103" s="47" t="n">
        <f>'1A-PopNHRaceAlone'!Q103</f>
        <v>5072</v>
      </c>
      <c r="R103" s="49" t="n">
        <f>Q103/C103</f>
        <v>0.0547708522310051</v>
      </c>
      <c r="S103" s="62" t="n">
        <f>C103-E103</f>
        <v>11568</v>
      </c>
      <c r="T103" s="49" t="n">
        <f>S103/$C103</f>
        <v>0.124919009977971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</row>
    <row r="104" ht="12.75">
      <c r="A104" s="9" t="n">
        <v>102</v>
      </c>
      <c r="B104" s="25"/>
      <c r="C104" s="47" t="n">
        <f>Overview!B104</f>
        <v>91886</v>
      </c>
      <c r="D104" s="49" t="n">
        <f>F104+H104+J104+L104+N104+P104+R104</f>
        <v>0.958089371612651</v>
      </c>
      <c r="E104" s="47" t="n">
        <f>'1A-PopNHRaceAlone'!E104</f>
        <v>78502</v>
      </c>
      <c r="F104" s="49" t="n">
        <f>E104/C104</f>
        <v>0.854341248938903</v>
      </c>
      <c r="G104" s="47" t="n">
        <v>1156</v>
      </c>
      <c r="H104" s="49" t="n">
        <f>G104/C104</f>
        <v>0.0125808066517206</v>
      </c>
      <c r="I104" s="47" t="n">
        <v>953</v>
      </c>
      <c r="J104" s="49" t="n">
        <f>I104/C104</f>
        <v>0.0103715473521538</v>
      </c>
      <c r="K104" s="47" t="n">
        <v>392</v>
      </c>
      <c r="L104" s="49" t="n">
        <f>K104/C104</f>
        <v>0.00426615588881875</v>
      </c>
      <c r="M104" s="47" t="n">
        <v>35</v>
      </c>
      <c r="N104" s="49" t="n">
        <f>M104/C104</f>
        <v>0.000380906775787389</v>
      </c>
      <c r="O104" s="47" t="n">
        <v>285</v>
      </c>
      <c r="P104" s="49" t="n">
        <f>O104/C104</f>
        <v>0.00310166945998302</v>
      </c>
      <c r="Q104" s="47" t="n">
        <f>'1A-PopNHRaceAlone'!Q104</f>
        <v>6712</v>
      </c>
      <c r="R104" s="49" t="n">
        <f>Q104/C104</f>
        <v>0.0730470365452844</v>
      </c>
      <c r="S104" s="62" t="n">
        <f>C104-E104</f>
        <v>13384</v>
      </c>
      <c r="T104" s="49" t="n">
        <f>S104/$C104</f>
        <v>0.145658751061097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</row>
    <row r="105" ht="12.75">
      <c r="A105" s="9" t="n">
        <v>103</v>
      </c>
      <c r="B105" s="25"/>
      <c r="C105" s="47" t="n">
        <f>Overview!B105</f>
        <v>93426</v>
      </c>
      <c r="D105" s="49" t="n">
        <f>F105+H105+J105+L105+N105+P105+R105</f>
        <v>0.961809346434612</v>
      </c>
      <c r="E105" s="47" t="n">
        <f>'1A-PopNHRaceAlone'!E105</f>
        <v>83811</v>
      </c>
      <c r="F105" s="49" t="n">
        <f>E105/C105</f>
        <v>0.897084323421746</v>
      </c>
      <c r="G105" s="47" t="n">
        <v>553</v>
      </c>
      <c r="H105" s="49" t="n">
        <f>G105/C105</f>
        <v>0.00591912315629482</v>
      </c>
      <c r="I105" s="47" t="n">
        <v>1215</v>
      </c>
      <c r="J105" s="49" t="n">
        <f>I105/C105</f>
        <v>0.0130049450902318</v>
      </c>
      <c r="K105" s="47" t="n">
        <v>775</v>
      </c>
      <c r="L105" s="49" t="n">
        <f>K105/C105</f>
        <v>0.00829533534562113</v>
      </c>
      <c r="M105" s="47" t="n">
        <v>51</v>
      </c>
      <c r="N105" s="49" t="n">
        <f>M105/C105</f>
        <v>0.000545886584034423</v>
      </c>
      <c r="O105" s="47" t="n">
        <v>312</v>
      </c>
      <c r="P105" s="49" t="n">
        <f>O105/C105</f>
        <v>0.00333954145526941</v>
      </c>
      <c r="Q105" s="47" t="n">
        <f>'1A-PopNHRaceAlone'!Q105</f>
        <v>3141</v>
      </c>
      <c r="R105" s="49" t="n">
        <f>Q105/C105</f>
        <v>0.0336201913814142</v>
      </c>
      <c r="S105" s="62" t="n">
        <f>C105-E105</f>
        <v>9615</v>
      </c>
      <c r="T105" s="49" t="n">
        <f>S105/$C105</f>
        <v>0.102915676578254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</row>
    <row r="106" ht="12.75">
      <c r="A106" s="9" t="n">
        <v>104</v>
      </c>
      <c r="B106" s="25"/>
      <c r="C106" s="47" t="n">
        <f>Overview!B106</f>
        <v>89466</v>
      </c>
      <c r="D106" s="49" t="n">
        <f>F106+H106+J106+L106+N106+P106+R106</f>
        <v>0.961102541747703</v>
      </c>
      <c r="E106" s="47" t="n">
        <f>'1A-PopNHRaceAlone'!E106</f>
        <v>81664</v>
      </c>
      <c r="F106" s="49" t="n">
        <f>E106/C106</f>
        <v>0.912793686987235</v>
      </c>
      <c r="G106" s="47" t="n">
        <v>337</v>
      </c>
      <c r="H106" s="49" t="n">
        <f>G106/C106</f>
        <v>0.00376679408937473</v>
      </c>
      <c r="I106" s="47" t="n">
        <v>912</v>
      </c>
      <c r="J106" s="49" t="n">
        <f>I106/C106</f>
        <v>0.0101938166454295</v>
      </c>
      <c r="K106" s="47" t="n">
        <v>439</v>
      </c>
      <c r="L106" s="49" t="n">
        <f>K106/C106</f>
        <v>0.0049068920036662</v>
      </c>
      <c r="M106" s="47" t="n">
        <v>57</v>
      </c>
      <c r="N106" s="49" t="n">
        <f>M106/C106</f>
        <v>0.000637113540339347</v>
      </c>
      <c r="O106" s="47" t="n">
        <v>270</v>
      </c>
      <c r="P106" s="49" t="n">
        <f>O106/C106</f>
        <v>0.0030179062437127</v>
      </c>
      <c r="Q106" s="47" t="n">
        <f>'1A-PopNHRaceAlone'!Q106</f>
        <v>2307</v>
      </c>
      <c r="R106" s="49" t="n">
        <f>Q106/C106</f>
        <v>0.0257863322379451</v>
      </c>
      <c r="S106" s="62" t="n">
        <f>C106-E106</f>
        <v>7802</v>
      </c>
      <c r="T106" s="49" t="n">
        <f>S106/$C106</f>
        <v>0.0872063130127646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</row>
    <row r="107" ht="12.75">
      <c r="A107" s="9" t="n">
        <v>105</v>
      </c>
      <c r="B107" s="25"/>
      <c r="C107" s="47" t="n">
        <f>Overview!B107</f>
        <v>89541</v>
      </c>
      <c r="D107" s="49" t="n">
        <f>F107+H107+J107+L107+N107+P107+R107</f>
        <v>0.963525089065344</v>
      </c>
      <c r="E107" s="47" t="n">
        <f>'1A-PopNHRaceAlone'!E107</f>
        <v>82982</v>
      </c>
      <c r="F107" s="49" t="n">
        <f>E107/C107</f>
        <v>0.926748640287689</v>
      </c>
      <c r="G107" s="47" t="n">
        <v>318</v>
      </c>
      <c r="H107" s="49" t="n">
        <f>G107/C107</f>
        <v>0.00355144570643616</v>
      </c>
      <c r="I107" s="47" t="n">
        <v>484</v>
      </c>
      <c r="J107" s="49" t="n">
        <f>I107/C107</f>
        <v>0.00540534503746887</v>
      </c>
      <c r="K107" s="47" t="n">
        <v>339</v>
      </c>
      <c r="L107" s="49" t="n">
        <f>K107/C107</f>
        <v>0.00378597513988006</v>
      </c>
      <c r="M107" s="47" t="n">
        <v>37</v>
      </c>
      <c r="N107" s="49" t="n">
        <f>M107/C107</f>
        <v>0.000413218525591628</v>
      </c>
      <c r="O107" s="47" t="n">
        <v>216</v>
      </c>
      <c r="P107" s="49" t="n">
        <f>O107/C107</f>
        <v>0.00241230274399437</v>
      </c>
      <c r="Q107" s="47" t="n">
        <f>'1A-PopNHRaceAlone'!Q107</f>
        <v>1899</v>
      </c>
      <c r="R107" s="49" t="n">
        <f>Q107/C107</f>
        <v>0.0212081616242838</v>
      </c>
      <c r="S107" s="62" t="n">
        <f>C107-E107</f>
        <v>6559</v>
      </c>
      <c r="T107" s="49" t="n">
        <f>S107/$C107</f>
        <v>0.0732513597123106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</row>
    <row r="108" ht="12.75">
      <c r="A108" s="9" t="n">
        <v>106</v>
      </c>
      <c r="B108" s="25"/>
      <c r="C108" s="47" t="n">
        <f>Overview!B108</f>
        <v>90875</v>
      </c>
      <c r="D108" s="49" t="n">
        <f>F108+H108+J108+L108+N108+P108+R108</f>
        <v>0.961331499312242</v>
      </c>
      <c r="E108" s="47" t="n">
        <f>'1A-PopNHRaceAlone'!E108</f>
        <v>84203</v>
      </c>
      <c r="F108" s="49" t="n">
        <f>E108/C108</f>
        <v>0.926580467675378</v>
      </c>
      <c r="G108" s="47" t="n">
        <v>300</v>
      </c>
      <c r="H108" s="49" t="n">
        <f>G108/C108</f>
        <v>0.00330123796423659</v>
      </c>
      <c r="I108" s="47" t="n">
        <v>1026</v>
      </c>
      <c r="J108" s="49" t="n">
        <f>I108/C108</f>
        <v>0.0112902338376891</v>
      </c>
      <c r="K108" s="47" t="n">
        <v>325</v>
      </c>
      <c r="L108" s="49" t="n">
        <f>K108/C108</f>
        <v>0.00357634112792297</v>
      </c>
      <c r="M108" s="47" t="n">
        <v>36</v>
      </c>
      <c r="N108" s="49" t="n">
        <f>M108/C108</f>
        <v>0.000396148555708391</v>
      </c>
      <c r="O108" s="47" t="n">
        <v>253</v>
      </c>
      <c r="P108" s="49" t="n">
        <f>O108/C108</f>
        <v>0.00278404401650619</v>
      </c>
      <c r="Q108" s="47" t="n">
        <f>'1A-PopNHRaceAlone'!Q108</f>
        <v>1218</v>
      </c>
      <c r="R108" s="49" t="n">
        <f>Q108/C108</f>
        <v>0.0134030261348005</v>
      </c>
      <c r="S108" s="62" t="n">
        <f>C108-E108</f>
        <v>6672</v>
      </c>
      <c r="T108" s="49" t="n">
        <f>S108/$C108</f>
        <v>0.0734195323246217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</row>
    <row r="109" ht="12.75">
      <c r="A109" s="9" t="n">
        <v>107</v>
      </c>
      <c r="B109" s="25"/>
      <c r="C109" s="47" t="n">
        <f>Overview!B109</f>
        <v>92701</v>
      </c>
      <c r="D109" s="49" t="n">
        <f>F109+H109+J109+L109+N109+P109+R109</f>
        <v>0.944962837509843</v>
      </c>
      <c r="E109" s="47" t="n">
        <f>'1A-PopNHRaceAlone'!E109</f>
        <v>77224</v>
      </c>
      <c r="F109" s="49" t="n">
        <f>E109/C109</f>
        <v>0.833043872234388</v>
      </c>
      <c r="G109" s="47" t="n">
        <v>1225</v>
      </c>
      <c r="H109" s="49" t="n">
        <f>G109/C109</f>
        <v>0.013214528430114</v>
      </c>
      <c r="I109" s="47" t="n">
        <v>6574</v>
      </c>
      <c r="J109" s="49" t="n">
        <f>I109/C109</f>
        <v>0.0709161713465874</v>
      </c>
      <c r="K109" s="47" t="n">
        <v>525</v>
      </c>
      <c r="L109" s="49" t="n">
        <f>K109/C109</f>
        <v>0.00566336932719172</v>
      </c>
      <c r="M109" s="47" t="n">
        <v>79</v>
      </c>
      <c r="N109" s="49" t="n">
        <f>M109/C109</f>
        <v>0.000852202241615517</v>
      </c>
      <c r="O109" s="47" t="n">
        <v>328</v>
      </c>
      <c r="P109" s="49" t="n">
        <f>O109/C109</f>
        <v>0.00353825740822645</v>
      </c>
      <c r="Q109" s="47" t="n">
        <f>'1A-PopNHRaceAlone'!Q109</f>
        <v>1644</v>
      </c>
      <c r="R109" s="49" t="n">
        <f>Q109/C109</f>
        <v>0.0177344365217204</v>
      </c>
      <c r="S109" s="62" t="n">
        <f>C109-E109</f>
        <v>15477</v>
      </c>
      <c r="T109" s="49" t="n">
        <f>S109/$C109</f>
        <v>0.166956127765612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</row>
    <row r="110" ht="12.75">
      <c r="A110" s="9" t="n">
        <v>108</v>
      </c>
      <c r="B110" s="25"/>
      <c r="C110" s="47" t="n">
        <f>Overview!B110</f>
        <v>89366</v>
      </c>
      <c r="D110" s="49" t="n">
        <f>F110+H110+J110+L110+N110+P110+R110</f>
        <v>0.951413289170378</v>
      </c>
      <c r="E110" s="47" t="n">
        <f>'1A-PopNHRaceAlone'!E110</f>
        <v>76008</v>
      </c>
      <c r="F110" s="49" t="n">
        <f>E110/C110</f>
        <v>0.850524808092563</v>
      </c>
      <c r="G110" s="47" t="n">
        <v>2043</v>
      </c>
      <c r="H110" s="49" t="n">
        <f>G110/C110</f>
        <v>0.0228610433498198</v>
      </c>
      <c r="I110" s="47" t="n">
        <v>4909</v>
      </c>
      <c r="J110" s="49" t="n">
        <f>I110/C110</f>
        <v>0.0549314056800125</v>
      </c>
      <c r="K110" s="47" t="n">
        <v>331</v>
      </c>
      <c r="L110" s="49" t="n">
        <f>K110/C110</f>
        <v>0.00370386948056308</v>
      </c>
      <c r="M110" s="47" t="n">
        <v>32</v>
      </c>
      <c r="N110" s="49" t="n">
        <f>M110/C110</f>
        <v>0.00035807801624779</v>
      </c>
      <c r="O110" s="47" t="n">
        <v>191</v>
      </c>
      <c r="P110" s="49" t="n">
        <f>O110/C110</f>
        <v>0.002137278159479</v>
      </c>
      <c r="Q110" s="47" t="n">
        <f>'1A-PopNHRaceAlone'!Q110</f>
        <v>1510</v>
      </c>
      <c r="R110" s="49" t="n">
        <f>Q110/C110</f>
        <v>0.0168968063916926</v>
      </c>
      <c r="S110" s="62" t="n">
        <f>C110-E110</f>
        <v>13358</v>
      </c>
      <c r="T110" s="49" t="n">
        <f>S110/$C110</f>
        <v>0.149475191907437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</row>
    <row r="111" ht="12.75">
      <c r="A111" s="9" t="n">
        <v>109</v>
      </c>
      <c r="B111" s="25"/>
      <c r="C111" s="47" t="n">
        <f>Overview!B111</f>
        <v>89410</v>
      </c>
      <c r="D111" s="49" t="n">
        <f>F111+H111+J111+L111+N111+P111+R111</f>
        <v>0.952197740744883</v>
      </c>
      <c r="E111" s="47" t="n">
        <f>'1A-PopNHRaceAlone'!E111</f>
        <v>78151</v>
      </c>
      <c r="F111" s="49" t="n">
        <f>E111/C111</f>
        <v>0.874074488312269</v>
      </c>
      <c r="G111" s="47" t="n">
        <v>2033</v>
      </c>
      <c r="H111" s="49" t="n">
        <f>G111/C111</f>
        <v>0.0227379487753048</v>
      </c>
      <c r="I111" s="47" t="n">
        <v>2514</v>
      </c>
      <c r="J111" s="49" t="n">
        <f>I111/C111</f>
        <v>0.028117660216978</v>
      </c>
      <c r="K111" s="47" t="n">
        <v>490</v>
      </c>
      <c r="L111" s="49" t="n">
        <f>K111/C111</f>
        <v>0.00548037132311822</v>
      </c>
      <c r="M111" s="47" t="n">
        <v>42</v>
      </c>
      <c r="N111" s="49" t="n">
        <f>M111/C111</f>
        <v>0.000469746113410133</v>
      </c>
      <c r="O111" s="47" t="n">
        <v>258</v>
      </c>
      <c r="P111" s="49" t="n">
        <f>O111/C111</f>
        <v>0.00288558326809082</v>
      </c>
      <c r="Q111" s="47" t="n">
        <f>'1A-PopNHRaceAlone'!Q111</f>
        <v>1648</v>
      </c>
      <c r="R111" s="49" t="n">
        <f>Q111/C111</f>
        <v>0.0184319427357119</v>
      </c>
      <c r="S111" s="62" t="n">
        <f>C111-E111</f>
        <v>11259</v>
      </c>
      <c r="T111" s="49" t="n">
        <f>S111/$C111</f>
        <v>0.125925511687731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</row>
    <row r="112" ht="12.75">
      <c r="A112" s="9" t="n">
        <v>110</v>
      </c>
      <c r="B112" s="25"/>
      <c r="C112" s="47" t="n">
        <f>Overview!B112</f>
        <v>90788</v>
      </c>
      <c r="D112" s="49" t="n">
        <f>F112+H112+J112+L112+N112+P112+R112</f>
        <v>0.965215667268802</v>
      </c>
      <c r="E112" s="47" t="n">
        <f>'1A-PopNHRaceAlone'!E112</f>
        <v>83201</v>
      </c>
      <c r="F112" s="49" t="n">
        <f>E112/C112</f>
        <v>0.916431687007093</v>
      </c>
      <c r="G112" s="47" t="n">
        <v>479</v>
      </c>
      <c r="H112" s="49" t="n">
        <f>G112/C112</f>
        <v>0.00527602766885492</v>
      </c>
      <c r="I112" s="47" t="n">
        <v>942</v>
      </c>
      <c r="J112" s="49" t="n">
        <f>I112/C112</f>
        <v>0.0103758205930299</v>
      </c>
      <c r="K112" s="47" t="n">
        <v>1112</v>
      </c>
      <c r="L112" s="49" t="n">
        <f>K112/C112</f>
        <v>0.012248314755254</v>
      </c>
      <c r="M112" s="47" t="n">
        <v>44</v>
      </c>
      <c r="N112" s="49" t="n">
        <f>M112/C112</f>
        <v>0.000484645547869763</v>
      </c>
      <c r="O112" s="47" t="n">
        <v>307</v>
      </c>
      <c r="P112" s="49" t="n">
        <f>O112/C112</f>
        <v>0.00338150416354584</v>
      </c>
      <c r="Q112" s="47" t="n">
        <f>'1A-PopNHRaceAlone'!Q112</f>
        <v>1545</v>
      </c>
      <c r="R112" s="49" t="n">
        <f>Q112/C112</f>
        <v>0.0170176675331542</v>
      </c>
      <c r="S112" s="62" t="n">
        <f>C112-E112</f>
        <v>7587</v>
      </c>
      <c r="T112" s="49" t="n">
        <f>S112/$C112</f>
        <v>0.0835683129929066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</row>
    <row r="113" ht="12.6" customHeight="true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 ht="12.6" customHeight="true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 ht="12.6" customHeight="true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 ht="12.6" customHeight="true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 ht="12.6" customHeight="true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 ht="12.6" customHeight="true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 ht="12.6" customHeight="true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 ht="12.6" customHeight="true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 ht="12.6" customHeight="true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 ht="12.6" customHeight="true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 ht="12.6" customHeight="true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 ht="12.6" customHeight="true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 ht="12.6" customHeight="true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 ht="12.6" customHeight="true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 ht="12.6" customHeight="true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 ht="12.6" customHeight="true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 ht="12.6" customHeight="true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 ht="12.6" customHeight="true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 ht="12.6" customHeight="true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 ht="12.6" customHeight="true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 ht="12.6" customHeight="true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 ht="12.6" customHeight="true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 ht="12.6" customHeight="true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 ht="12.6" customHeight="true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 ht="12.6" customHeight="true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 ht="12.6" customHeight="true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 ht="12.6" customHeight="true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 ht="12.6" customHeight="true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 ht="12.6" customHeight="true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 ht="12.6" customHeight="true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 ht="12.6" customHeight="true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 ht="12.6" customHeight="true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 ht="12.6" customHeight="true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 ht="12.6" customHeight="true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 ht="12.6" customHeight="true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 ht="12.6" customHeight="true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 ht="12.6" customHeight="true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 ht="12.6" customHeight="true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 ht="12.6" customHeight="true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 ht="12.6" customHeight="true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 ht="12.6" customHeight="true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 ht="12.6" customHeight="true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 ht="12.6" customHeight="true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 ht="12.6" customHeight="true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 ht="12.6" customHeight="true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 ht="12.6" customHeight="true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 ht="12.6" customHeight="true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 ht="12.6" customHeight="true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 ht="12.6" customHeight="true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 ht="12.6" customHeight="true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 ht="12.6" customHeight="true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 ht="12.6" customHeight="true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 ht="12.6" customHeight="true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 ht="12.6" customHeight="true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 ht="12.6" customHeight="true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 ht="12.6" customHeight="true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 ht="12.6" customHeight="true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 ht="12.6" customHeight="true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 ht="12.6" customHeight="true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 ht="12.6" customHeight="true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 ht="12.6" customHeight="true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 ht="12.6" customHeight="true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 ht="12.6" customHeight="true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 ht="12.6" customHeight="true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 ht="12.6" customHeight="true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 ht="12.6" customHeight="true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 ht="12.6" customHeight="true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 ht="12.6" customHeight="true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 ht="12.6" customHeight="true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 ht="12.6" customHeight="true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 ht="12.6" customHeight="true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 ht="12.6" customHeight="true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 ht="12.6" customHeight="true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 ht="12.6" customHeight="true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 ht="12.6" customHeight="true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 ht="12.6" customHeight="true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 ht="12.6" customHeight="true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 ht="12.6" customHeight="true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 ht="12.6" customHeight="true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 ht="12.6" customHeight="true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 ht="12.6" customHeight="true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 ht="12.6" customHeight="true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 ht="12.6" customHeight="true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 ht="12.6" customHeight="true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 ht="12.6" customHeight="true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 ht="12.6" customHeight="true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 ht="12.6" customHeight="true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 ht="12.6" customHeight="true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50"/>
      <c r="T200" s="50"/>
    </row>
    <row r="201" ht="12.6" customHeight="true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50"/>
      <c r="T201" s="50"/>
    </row>
    <row r="202" ht="12.6" customHeight="true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50"/>
      <c r="T202" s="50"/>
    </row>
    <row r="203" ht="12.6" customHeight="true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50"/>
      <c r="T203" s="50"/>
    </row>
    <row r="204" ht="12.6" customHeight="true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50"/>
      <c r="T204" s="50"/>
    </row>
    <row r="205" ht="12.6" customHeight="true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50"/>
      <c r="T205" s="50"/>
    </row>
    <row r="206" ht="12.6" customHeight="true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50"/>
      <c r="T206" s="50"/>
    </row>
    <row r="207" ht="12.6" customHeight="true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50"/>
      <c r="T207" s="50"/>
    </row>
    <row r="208" ht="12.6" customHeight="true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50"/>
      <c r="T208" s="50"/>
    </row>
    <row r="209" ht="12.6" customHeight="true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50"/>
      <c r="T209" s="50"/>
    </row>
    <row r="210" ht="12.6" customHeight="true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50"/>
      <c r="T210" s="50"/>
    </row>
    <row r="211" ht="12.6" customHeight="true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50"/>
      <c r="T211" s="50"/>
    </row>
    <row r="212" ht="12.6" customHeight="true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50"/>
      <c r="T212" s="50"/>
    </row>
    <row r="213" ht="12.6" customHeight="true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50"/>
      <c r="T213" s="50"/>
    </row>
    <row r="214" ht="12.6" customHeight="true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50"/>
      <c r="T214" s="50"/>
    </row>
    <row r="215" ht="12.6" customHeight="true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50"/>
      <c r="T215" s="50"/>
    </row>
    <row r="216" ht="12.6" customHeight="true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50"/>
      <c r="T216" s="50"/>
    </row>
    <row r="217" ht="12.6" customHeight="true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50"/>
      <c r="T217" s="50"/>
    </row>
    <row r="218" ht="12.6" customHeight="true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50"/>
      <c r="T218" s="50"/>
    </row>
    <row r="219" ht="12.6" customHeight="true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50"/>
      <c r="T219" s="50"/>
    </row>
    <row r="220" ht="12.6" customHeight="true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50"/>
      <c r="T220" s="50"/>
    </row>
    <row r="221" ht="12.6" customHeight="true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50"/>
      <c r="T221" s="50"/>
    </row>
    <row r="222" ht="12.6" customHeight="true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50"/>
      <c r="T222" s="50"/>
    </row>
    <row r="223" ht="12.6" customHeight="true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50"/>
      <c r="T223" s="50"/>
    </row>
    <row r="224" ht="12.6" customHeight="true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50"/>
      <c r="T224" s="50"/>
    </row>
    <row r="225" ht="12.6" customHeight="true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50"/>
      <c r="T225" s="50"/>
    </row>
    <row r="226" ht="12.6" customHeight="true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50"/>
      <c r="T226" s="50"/>
    </row>
    <row r="227" ht="12.6" customHeight="true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50"/>
      <c r="T227" s="50"/>
    </row>
    <row r="228" ht="12.6" customHeight="true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50"/>
      <c r="T228" s="50"/>
    </row>
    <row r="229" ht="12.6" customHeight="true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50"/>
      <c r="T229" s="50"/>
    </row>
    <row r="230" ht="12.6" customHeight="true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50"/>
      <c r="T230" s="50"/>
    </row>
    <row r="231" ht="12.6" customHeight="true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50"/>
      <c r="T231" s="50"/>
    </row>
    <row r="232" ht="12.6" customHeight="true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50"/>
      <c r="T232" s="50"/>
    </row>
    <row r="233" ht="12.6" customHeight="true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50"/>
      <c r="T233" s="50"/>
    </row>
    <row r="234" ht="12.6" customHeight="true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50"/>
      <c r="T234" s="50"/>
    </row>
    <row r="235" ht="12.6" customHeight="true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50"/>
      <c r="T235" s="50"/>
    </row>
    <row r="236" ht="12.6" customHeight="true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50"/>
      <c r="T236" s="50"/>
    </row>
    <row r="237" ht="12.6" customHeight="true">
      <c r="C237" s="59" t="n">
        <f>Overview!C236</f>
      </c>
      <c r="D237" s="50" t="e">
        <f>F237+H237+J237+L237+N237+P237+R237</f>
        <v>#DIV/0!</v>
      </c>
      <c r="E237" s="59" t="n">
        <f>Overview!AH236</f>
      </c>
      <c r="F237" s="50" t="e">
        <f>E237/C237</f>
        <v>#DIV/0!</v>
      </c>
      <c r="G237" s="59" t="n">
        <f>Overview!AL236</f>
      </c>
      <c r="H237" s="50" t="e">
        <f>G237/C237</f>
        <v>#DIV/0!</v>
      </c>
      <c r="I237" s="59" t="n">
        <f>Overview!AO236</f>
      </c>
      <c r="J237" s="50" t="e">
        <f>I237/C237</f>
        <v>#DIV/0!</v>
      </c>
      <c r="K237" s="59" t="n">
        <f>Overview!AR236</f>
      </c>
      <c r="L237" s="50" t="e">
        <f>K237/C237</f>
        <v>#DIV/0!</v>
      </c>
      <c r="M237" s="59" t="n">
        <f>Overview!AU236</f>
      </c>
      <c r="N237" s="50" t="e">
        <f>M237/C237</f>
        <v>#DIV/0!</v>
      </c>
      <c r="O237" s="59" t="n">
        <f>Overview!AX236</f>
      </c>
      <c r="P237" s="50" t="e">
        <f>O237/C237</f>
        <v>#DIV/0!</v>
      </c>
      <c r="Q237" s="59" t="n">
        <f>Overview!AY236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 ht="12.6" customHeight="true">
      <c r="C238" s="59" t="n">
        <f>Overview!C237</f>
      </c>
      <c r="D238" s="50" t="e">
        <f>F238+H238+J238+L238+N238+P238+R238</f>
        <v>#DIV/0!</v>
      </c>
      <c r="E238" s="59" t="n">
        <f>Overview!AH237</f>
      </c>
      <c r="F238" s="50" t="e">
        <f>E238/C238</f>
        <v>#DIV/0!</v>
      </c>
      <c r="G238" s="59" t="n">
        <f>Overview!AL237</f>
      </c>
      <c r="H238" s="50" t="e">
        <f>G238/C238</f>
        <v>#DIV/0!</v>
      </c>
      <c r="I238" s="59" t="n">
        <f>Overview!AO237</f>
      </c>
      <c r="J238" s="50" t="e">
        <f>I238/C238</f>
        <v>#DIV/0!</v>
      </c>
      <c r="K238" s="59" t="n">
        <f>Overview!AR237</f>
      </c>
      <c r="L238" s="50" t="e">
        <f>K238/C238</f>
        <v>#DIV/0!</v>
      </c>
      <c r="M238" s="59" t="n">
        <f>Overview!AU237</f>
      </c>
      <c r="N238" s="50" t="e">
        <f>M238/C238</f>
        <v>#DIV/0!</v>
      </c>
      <c r="O238" s="59" t="n">
        <f>Overview!AX237</f>
      </c>
      <c r="P238" s="50" t="e">
        <f>O238/C238</f>
        <v>#DIV/0!</v>
      </c>
      <c r="Q238" s="59" t="n">
        <f>Overview!AY237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 ht="12.6" customHeight="true">
      <c r="C239" s="59" t="n">
        <f>Overview!C238</f>
      </c>
      <c r="D239" s="50" t="e">
        <f>F239+H239+J239+L239+N239+P239+R239</f>
        <v>#DIV/0!</v>
      </c>
      <c r="E239" s="59" t="n">
        <f>Overview!AH238</f>
      </c>
      <c r="F239" s="50" t="e">
        <f>E239/C239</f>
        <v>#DIV/0!</v>
      </c>
      <c r="G239" s="59" t="n">
        <f>Overview!AL238</f>
      </c>
      <c r="H239" s="50" t="e">
        <f>G239/C239</f>
        <v>#DIV/0!</v>
      </c>
      <c r="I239" s="59" t="n">
        <f>Overview!AO238</f>
      </c>
      <c r="J239" s="50" t="e">
        <f>I239/C239</f>
        <v>#DIV/0!</v>
      </c>
      <c r="K239" s="59" t="n">
        <f>Overview!AR238</f>
      </c>
      <c r="L239" s="50" t="e">
        <f>K239/C239</f>
        <v>#DIV/0!</v>
      </c>
      <c r="M239" s="59" t="n">
        <f>Overview!AU238</f>
      </c>
      <c r="N239" s="50" t="e">
        <f>M239/C239</f>
        <v>#DIV/0!</v>
      </c>
      <c r="O239" s="59" t="n">
        <f>Overview!AX238</f>
      </c>
      <c r="P239" s="50" t="e">
        <f>O239/C239</f>
        <v>#DIV/0!</v>
      </c>
      <c r="Q239" s="59" t="n">
        <f>Overview!AY238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 ht="12.6" customHeight="true">
      <c r="C240" s="59" t="n">
        <f>Overview!C239</f>
      </c>
      <c r="D240" s="50" t="e">
        <f>F240+H240+J240+L240+N240+P240+R240</f>
        <v>#DIV/0!</v>
      </c>
      <c r="E240" s="59" t="n">
        <f>Overview!AH239</f>
      </c>
      <c r="F240" s="50" t="e">
        <f>E240/C240</f>
        <v>#DIV/0!</v>
      </c>
      <c r="G240" s="59" t="n">
        <f>Overview!AL239</f>
      </c>
      <c r="H240" s="50" t="e">
        <f>G240/C240</f>
        <v>#DIV/0!</v>
      </c>
      <c r="I240" s="59" t="n">
        <f>Overview!AO239</f>
      </c>
      <c r="J240" s="50" t="e">
        <f>I240/C240</f>
        <v>#DIV/0!</v>
      </c>
      <c r="K240" s="59" t="n">
        <f>Overview!AR239</f>
      </c>
      <c r="L240" s="50" t="e">
        <f>K240/C240</f>
        <v>#DIV/0!</v>
      </c>
      <c r="M240" s="59" t="n">
        <f>Overview!AU239</f>
      </c>
      <c r="N240" s="50" t="e">
        <f>M240/C240</f>
        <v>#DIV/0!</v>
      </c>
      <c r="O240" s="59" t="n">
        <f>Overview!AX239</f>
      </c>
      <c r="P240" s="50" t="e">
        <f>O240/C240</f>
        <v>#DIV/0!</v>
      </c>
      <c r="Q240" s="59" t="n">
        <f>Overview!AY239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 ht="12.6" customHeight="true">
      <c r="C241" s="59" t="n">
        <f>Overview!C240</f>
      </c>
      <c r="D241" s="50" t="e">
        <f>F241+H241+J241+L241+N241+P241+R241</f>
        <v>#DIV/0!</v>
      </c>
      <c r="E241" s="59" t="n">
        <f>Overview!AH240</f>
      </c>
      <c r="F241" s="50" t="e">
        <f>E241/C241</f>
        <v>#DIV/0!</v>
      </c>
      <c r="G241" s="59" t="n">
        <f>Overview!AL240</f>
      </c>
      <c r="H241" s="50" t="e">
        <f>G241/C241</f>
        <v>#DIV/0!</v>
      </c>
      <c r="I241" s="59" t="n">
        <f>Overview!AO240</f>
      </c>
      <c r="J241" s="50" t="e">
        <f>I241/C241</f>
        <v>#DIV/0!</v>
      </c>
      <c r="K241" s="59" t="n">
        <f>Overview!AR240</f>
      </c>
      <c r="L241" s="50" t="e">
        <f>K241/C241</f>
        <v>#DIV/0!</v>
      </c>
      <c r="M241" s="59" t="n">
        <f>Overview!AU240</f>
      </c>
      <c r="N241" s="50" t="e">
        <f>M241/C241</f>
        <v>#DIV/0!</v>
      </c>
      <c r="O241" s="59" t="n">
        <f>Overview!AX240</f>
      </c>
      <c r="P241" s="50" t="e">
        <f>O241/C241</f>
        <v>#DIV/0!</v>
      </c>
      <c r="Q241" s="59" t="n">
        <f>Overview!AY240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 ht="12.6" customHeight="true">
      <c r="C242" s="59" t="n">
        <f>Overview!C241</f>
      </c>
      <c r="D242" s="50" t="e">
        <f>F242+H242+J242+L242+N242+P242+R242</f>
        <v>#DIV/0!</v>
      </c>
      <c r="E242" s="59" t="n">
        <f>Overview!AH241</f>
      </c>
      <c r="F242" s="50" t="e">
        <f>E242/C242</f>
        <v>#DIV/0!</v>
      </c>
      <c r="G242" s="59" t="n">
        <f>Overview!AL241</f>
      </c>
      <c r="H242" s="50" t="e">
        <f>G242/C242</f>
        <v>#DIV/0!</v>
      </c>
      <c r="I242" s="59" t="n">
        <f>Overview!AO241</f>
      </c>
      <c r="J242" s="50" t="e">
        <f>I242/C242</f>
        <v>#DIV/0!</v>
      </c>
      <c r="K242" s="59" t="n">
        <f>Overview!AR241</f>
      </c>
      <c r="L242" s="50" t="e">
        <f>K242/C242</f>
        <v>#DIV/0!</v>
      </c>
      <c r="M242" s="59" t="n">
        <f>Overview!AU241</f>
      </c>
      <c r="N242" s="50" t="e">
        <f>M242/C242</f>
        <v>#DIV/0!</v>
      </c>
      <c r="O242" s="59" t="n">
        <f>Overview!AX241</f>
      </c>
      <c r="P242" s="50" t="e">
        <f>O242/C242</f>
        <v>#DIV/0!</v>
      </c>
      <c r="Q242" s="59" t="n">
        <f>Overview!AY241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 ht="12.6" customHeight="true">
      <c r="C243" s="59" t="n">
        <f>Overview!C242</f>
      </c>
      <c r="D243" s="50" t="e">
        <f>F243+H243+J243+L243+N243+P243+R243</f>
        <v>#DIV/0!</v>
      </c>
      <c r="E243" s="59" t="n">
        <f>Overview!AH242</f>
      </c>
      <c r="F243" s="50" t="e">
        <f>E243/C243</f>
        <v>#DIV/0!</v>
      </c>
      <c r="G243" s="59" t="n">
        <f>Overview!AL242</f>
      </c>
      <c r="H243" s="50" t="e">
        <f>G243/C243</f>
        <v>#DIV/0!</v>
      </c>
      <c r="I243" s="59" t="n">
        <f>Overview!AO242</f>
      </c>
      <c r="J243" s="50" t="e">
        <f>I243/C243</f>
        <v>#DIV/0!</v>
      </c>
      <c r="K243" s="59" t="n">
        <f>Overview!AR242</f>
      </c>
      <c r="L243" s="50" t="e">
        <f>K243/C243</f>
        <v>#DIV/0!</v>
      </c>
      <c r="M243" s="59" t="n">
        <f>Overview!AU242</f>
      </c>
      <c r="N243" s="50" t="e">
        <f>M243/C243</f>
        <v>#DIV/0!</v>
      </c>
      <c r="O243" s="59" t="n">
        <f>Overview!AX242</f>
      </c>
      <c r="P243" s="50" t="e">
        <f>O243/C243</f>
        <v>#DIV/0!</v>
      </c>
      <c r="Q243" s="59" t="n">
        <f>Overview!AY242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 ht="12.6" customHeight="true">
      <c r="C244" s="59" t="n">
        <f>Overview!C243</f>
      </c>
      <c r="D244" s="50" t="e">
        <f>F244+H244+J244+L244+N244+P244+R244</f>
        <v>#DIV/0!</v>
      </c>
      <c r="E244" s="59" t="n">
        <f>Overview!AH243</f>
      </c>
      <c r="F244" s="50" t="e">
        <f>E244/C244</f>
        <v>#DIV/0!</v>
      </c>
      <c r="G244" s="59" t="n">
        <f>Overview!AL243</f>
      </c>
      <c r="H244" s="50" t="e">
        <f>G244/C244</f>
        <v>#DIV/0!</v>
      </c>
      <c r="I244" s="59" t="n">
        <f>Overview!AO243</f>
      </c>
      <c r="J244" s="50" t="e">
        <f>I244/C244</f>
        <v>#DIV/0!</v>
      </c>
      <c r="K244" s="59" t="n">
        <f>Overview!AR243</f>
      </c>
      <c r="L244" s="50" t="e">
        <f>K244/C244</f>
        <v>#DIV/0!</v>
      </c>
      <c r="M244" s="59" t="n">
        <f>Overview!AU243</f>
      </c>
      <c r="N244" s="50" t="e">
        <f>M244/C244</f>
        <v>#DIV/0!</v>
      </c>
      <c r="O244" s="59" t="n">
        <f>Overview!AX243</f>
      </c>
      <c r="P244" s="50" t="e">
        <f>O244/C244</f>
        <v>#DIV/0!</v>
      </c>
      <c r="Q244" s="59" t="n">
        <f>Overview!AY243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 ht="12.6" customHeight="true">
      <c r="C245" s="59" t="n">
        <f>Overview!C244</f>
      </c>
      <c r="D245" s="50" t="e">
        <f>F245+H245+J245+L245+N245+P245+R245</f>
        <v>#DIV/0!</v>
      </c>
      <c r="E245" s="59" t="n">
        <f>Overview!AH244</f>
      </c>
      <c r="F245" s="50" t="e">
        <f>E245/C245</f>
        <v>#DIV/0!</v>
      </c>
      <c r="G245" s="59" t="n">
        <f>Overview!AL244</f>
      </c>
      <c r="H245" s="50" t="e">
        <f>G245/C245</f>
        <v>#DIV/0!</v>
      </c>
      <c r="I245" s="59" t="n">
        <f>Overview!AO244</f>
      </c>
      <c r="J245" s="50" t="e">
        <f>I245/C245</f>
        <v>#DIV/0!</v>
      </c>
      <c r="K245" s="59" t="n">
        <f>Overview!AR244</f>
      </c>
      <c r="L245" s="50" t="e">
        <f>K245/C245</f>
        <v>#DIV/0!</v>
      </c>
      <c r="M245" s="59" t="n">
        <f>Overview!AU244</f>
      </c>
      <c r="N245" s="50" t="e">
        <f>M245/C245</f>
        <v>#DIV/0!</v>
      </c>
      <c r="O245" s="59" t="n">
        <f>Overview!AX244</f>
      </c>
      <c r="P245" s="50" t="e">
        <f>O245/C245</f>
        <v>#DIV/0!</v>
      </c>
      <c r="Q245" s="59" t="n">
        <f>Overview!AY244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 ht="12.6" customHeight="true">
      <c r="C246" s="59" t="n">
        <f>Overview!C245</f>
      </c>
      <c r="D246" s="50" t="e">
        <f>F246+H246+J246+L246+N246+P246+R246</f>
        <v>#DIV/0!</v>
      </c>
      <c r="E246" s="59" t="n">
        <f>Overview!AH245</f>
      </c>
      <c r="F246" s="50" t="e">
        <f>E246/C246</f>
        <v>#DIV/0!</v>
      </c>
      <c r="G246" s="59" t="n">
        <f>Overview!AL245</f>
      </c>
      <c r="H246" s="50" t="e">
        <f>G246/C246</f>
        <v>#DIV/0!</v>
      </c>
      <c r="I246" s="59" t="n">
        <f>Overview!AO245</f>
      </c>
      <c r="J246" s="50" t="e">
        <f>I246/C246</f>
        <v>#DIV/0!</v>
      </c>
      <c r="K246" s="59" t="n">
        <f>Overview!AR245</f>
      </c>
      <c r="L246" s="50" t="e">
        <f>K246/C246</f>
        <v>#DIV/0!</v>
      </c>
      <c r="M246" s="59" t="n">
        <f>Overview!AU245</f>
      </c>
      <c r="N246" s="50" t="e">
        <f>M246/C246</f>
        <v>#DIV/0!</v>
      </c>
      <c r="O246" s="59" t="n">
        <f>Overview!AX245</f>
      </c>
      <c r="P246" s="50" t="e">
        <f>O246/C246</f>
        <v>#DIV/0!</v>
      </c>
      <c r="Q246" s="59" t="n">
        <f>Overview!AY245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 ht="12.6" customHeight="true">
      <c r="C247" s="59" t="n">
        <f>Overview!C246</f>
      </c>
      <c r="D247" s="50" t="e">
        <f>F247+H247+J247+L247+N247+P247+R247</f>
        <v>#DIV/0!</v>
      </c>
      <c r="E247" s="59" t="n">
        <f>Overview!AH246</f>
      </c>
      <c r="F247" s="50" t="e">
        <f>E247/C247</f>
        <v>#DIV/0!</v>
      </c>
      <c r="G247" s="59" t="n">
        <f>Overview!AL246</f>
      </c>
      <c r="H247" s="50" t="e">
        <f>G247/C247</f>
        <v>#DIV/0!</v>
      </c>
      <c r="I247" s="59" t="n">
        <f>Overview!AO246</f>
      </c>
      <c r="J247" s="50" t="e">
        <f>I247/C247</f>
        <v>#DIV/0!</v>
      </c>
      <c r="K247" s="59" t="n">
        <f>Overview!AR246</f>
      </c>
      <c r="L247" s="50" t="e">
        <f>K247/C247</f>
        <v>#DIV/0!</v>
      </c>
      <c r="M247" s="59" t="n">
        <f>Overview!AU246</f>
      </c>
      <c r="N247" s="50" t="e">
        <f>M247/C247</f>
        <v>#DIV/0!</v>
      </c>
      <c r="O247" s="59" t="n">
        <f>Overview!AX246</f>
      </c>
      <c r="P247" s="50" t="e">
        <f>O247/C247</f>
        <v>#DIV/0!</v>
      </c>
      <c r="Q247" s="59" t="n">
        <f>Overview!AY246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 ht="12.6" customHeight="true">
      <c r="C248" s="59" t="n">
        <f>Overview!C247</f>
      </c>
      <c r="D248" s="50" t="e">
        <f>F248+H248+J248+L248+N248+P248+R248</f>
        <v>#DIV/0!</v>
      </c>
      <c r="E248" s="59" t="n">
        <f>Overview!AH247</f>
      </c>
      <c r="F248" s="50" t="e">
        <f>E248/C248</f>
        <v>#DIV/0!</v>
      </c>
      <c r="G248" s="59" t="n">
        <f>Overview!AL247</f>
      </c>
      <c r="H248" s="50" t="e">
        <f>G248/C248</f>
        <v>#DIV/0!</v>
      </c>
      <c r="I248" s="59" t="n">
        <f>Overview!AO247</f>
      </c>
      <c r="J248" s="50" t="e">
        <f>I248/C248</f>
        <v>#DIV/0!</v>
      </c>
      <c r="K248" s="59" t="n">
        <f>Overview!AR247</f>
      </c>
      <c r="L248" s="50" t="e">
        <f>K248/C248</f>
        <v>#DIV/0!</v>
      </c>
      <c r="M248" s="59" t="n">
        <f>Overview!AU247</f>
      </c>
      <c r="N248" s="50" t="e">
        <f>M248/C248</f>
        <v>#DIV/0!</v>
      </c>
      <c r="O248" s="59" t="n">
        <f>Overview!AX247</f>
      </c>
      <c r="P248" s="50" t="e">
        <f>O248/C248</f>
        <v>#DIV/0!</v>
      </c>
      <c r="Q248" s="59" t="n">
        <f>Overview!AY247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 ht="12.6" customHeight="true">
      <c r="C249" s="59" t="n">
        <f>Overview!C248</f>
      </c>
      <c r="D249" s="50" t="e">
        <f>F249+H249+J249+L249+N249+P249+R249</f>
        <v>#DIV/0!</v>
      </c>
      <c r="E249" s="59" t="n">
        <f>Overview!AH248</f>
      </c>
      <c r="F249" s="50" t="e">
        <f>E249/C249</f>
        <v>#DIV/0!</v>
      </c>
      <c r="G249" s="59" t="n">
        <f>Overview!AL248</f>
      </c>
      <c r="H249" s="50" t="e">
        <f>G249/C249</f>
        <v>#DIV/0!</v>
      </c>
      <c r="I249" s="59" t="n">
        <f>Overview!AO248</f>
      </c>
      <c r="J249" s="50" t="e">
        <f>I249/C249</f>
        <v>#DIV/0!</v>
      </c>
      <c r="K249" s="59" t="n">
        <f>Overview!AR248</f>
      </c>
      <c r="L249" s="50" t="e">
        <f>K249/C249</f>
        <v>#DIV/0!</v>
      </c>
      <c r="M249" s="59" t="n">
        <f>Overview!AU248</f>
      </c>
      <c r="N249" s="50" t="e">
        <f>M249/C249</f>
        <v>#DIV/0!</v>
      </c>
      <c r="O249" s="59" t="n">
        <f>Overview!AX248</f>
      </c>
      <c r="P249" s="50" t="e">
        <f>O249/C249</f>
        <v>#DIV/0!</v>
      </c>
      <c r="Q249" s="59" t="n">
        <f>Overview!AY248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 ht="12.6" customHeight="true">
      <c r="C250" s="59" t="n">
        <f>Overview!C249</f>
      </c>
      <c r="D250" s="50" t="e">
        <f>F250+H250+J250+L250+N250+P250+R250</f>
        <v>#DIV/0!</v>
      </c>
      <c r="E250" s="59" t="n">
        <f>Overview!AH249</f>
      </c>
      <c r="F250" s="50" t="e">
        <f>E250/C250</f>
        <v>#DIV/0!</v>
      </c>
      <c r="G250" s="59" t="n">
        <f>Overview!AL249</f>
      </c>
      <c r="H250" s="50" t="e">
        <f>G250/C250</f>
        <v>#DIV/0!</v>
      </c>
      <c r="I250" s="59" t="n">
        <f>Overview!AO249</f>
      </c>
      <c r="J250" s="50" t="e">
        <f>I250/C250</f>
        <v>#DIV/0!</v>
      </c>
      <c r="K250" s="59" t="n">
        <f>Overview!AR249</f>
      </c>
      <c r="L250" s="50" t="e">
        <f>K250/C250</f>
        <v>#DIV/0!</v>
      </c>
      <c r="M250" s="59" t="n">
        <f>Overview!AU249</f>
      </c>
      <c r="N250" s="50" t="e">
        <f>M250/C250</f>
        <v>#DIV/0!</v>
      </c>
      <c r="O250" s="59" t="n">
        <f>Overview!AX249</f>
      </c>
      <c r="P250" s="50" t="e">
        <f>O250/C250</f>
        <v>#DIV/0!</v>
      </c>
      <c r="Q250" s="59" t="n">
        <f>Overview!AY249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 ht="12.6" customHeight="true">
      <c r="C251" s="59" t="n">
        <f>Overview!C250</f>
      </c>
      <c r="D251" s="50" t="e">
        <f>F251+H251+J251+L251+N251+P251+R251</f>
        <v>#DIV/0!</v>
      </c>
      <c r="E251" s="59" t="n">
        <f>Overview!AH250</f>
      </c>
      <c r="F251" s="50" t="e">
        <f>E251/C251</f>
        <v>#DIV/0!</v>
      </c>
      <c r="G251" s="59" t="n">
        <f>Overview!AL250</f>
      </c>
      <c r="H251" s="50" t="e">
        <f>G251/C251</f>
        <v>#DIV/0!</v>
      </c>
      <c r="I251" s="59" t="n">
        <f>Overview!AO250</f>
      </c>
      <c r="J251" s="50" t="e">
        <f>I251/C251</f>
        <v>#DIV/0!</v>
      </c>
      <c r="K251" s="59" t="n">
        <f>Overview!AR250</f>
      </c>
      <c r="L251" s="50" t="e">
        <f>K251/C251</f>
        <v>#DIV/0!</v>
      </c>
      <c r="M251" s="59" t="n">
        <f>Overview!AU250</f>
      </c>
      <c r="N251" s="50" t="e">
        <f>M251/C251</f>
        <v>#DIV/0!</v>
      </c>
      <c r="O251" s="59" t="n">
        <f>Overview!AX250</f>
      </c>
      <c r="P251" s="50" t="e">
        <f>O251/C251</f>
        <v>#DIV/0!</v>
      </c>
      <c r="Q251" s="59" t="n">
        <f>Overview!AY250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 ht="12.6" customHeight="true">
      <c r="C252" s="59" t="n">
        <f>Overview!C251</f>
      </c>
      <c r="D252" s="50" t="e">
        <f>F252+H252+J252+L252+N252+P252+R252</f>
        <v>#DIV/0!</v>
      </c>
      <c r="E252" s="59" t="n">
        <f>Overview!AH251</f>
      </c>
      <c r="F252" s="50" t="e">
        <f>E252/C252</f>
        <v>#DIV/0!</v>
      </c>
      <c r="G252" s="59" t="n">
        <f>Overview!AL251</f>
      </c>
      <c r="H252" s="50" t="e">
        <f>G252/C252</f>
        <v>#DIV/0!</v>
      </c>
      <c r="I252" s="59" t="n">
        <f>Overview!AO251</f>
      </c>
      <c r="J252" s="50" t="e">
        <f>I252/C252</f>
        <v>#DIV/0!</v>
      </c>
      <c r="K252" s="59" t="n">
        <f>Overview!AR251</f>
      </c>
      <c r="L252" s="50" t="e">
        <f>K252/C252</f>
        <v>#DIV/0!</v>
      </c>
      <c r="M252" s="59" t="n">
        <f>Overview!AU251</f>
      </c>
      <c r="N252" s="50" t="e">
        <f>M252/C252</f>
        <v>#DIV/0!</v>
      </c>
      <c r="O252" s="59" t="n">
        <f>Overview!AX251</f>
      </c>
      <c r="P252" s="50" t="e">
        <f>O252/C252</f>
        <v>#DIV/0!</v>
      </c>
      <c r="Q252" s="59" t="n">
        <f>Overview!AY251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 ht="12.6" customHeight="true">
      <c r="C253" s="59" t="n">
        <f>Overview!C252</f>
      </c>
      <c r="D253" s="50" t="e">
        <f>F253+H253+J253+L253+N253+P253+R253</f>
        <v>#DIV/0!</v>
      </c>
      <c r="E253" s="59" t="n">
        <f>Overview!AH252</f>
      </c>
      <c r="F253" s="50" t="e">
        <f>E253/C253</f>
        <v>#DIV/0!</v>
      </c>
      <c r="G253" s="59" t="n">
        <f>Overview!AL252</f>
      </c>
      <c r="H253" s="50" t="e">
        <f>G253/C253</f>
        <v>#DIV/0!</v>
      </c>
      <c r="I253" s="59" t="n">
        <f>Overview!AO252</f>
      </c>
      <c r="J253" s="50" t="e">
        <f>I253/C253</f>
        <v>#DIV/0!</v>
      </c>
      <c r="K253" s="59" t="n">
        <f>Overview!AR252</f>
      </c>
      <c r="L253" s="50" t="e">
        <f>K253/C253</f>
        <v>#DIV/0!</v>
      </c>
      <c r="M253" s="59" t="n">
        <f>Overview!AU252</f>
      </c>
      <c r="N253" s="50" t="e">
        <f>M253/C253</f>
        <v>#DIV/0!</v>
      </c>
      <c r="O253" s="59" t="n">
        <f>Overview!AX252</f>
      </c>
      <c r="P253" s="50" t="e">
        <f>O253/C253</f>
        <v>#DIV/0!</v>
      </c>
      <c r="Q253" s="59" t="n">
        <f>Overview!AY252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 ht="12.6" customHeight="true">
      <c r="C254" s="59" t="n">
        <f>Overview!C253</f>
      </c>
      <c r="D254" s="50" t="e">
        <f>F254+H254+J254+L254+N254+P254+R254</f>
        <v>#DIV/0!</v>
      </c>
      <c r="E254" s="59" t="n">
        <f>Overview!AH253</f>
      </c>
      <c r="F254" s="50" t="e">
        <f>E254/C254</f>
        <v>#DIV/0!</v>
      </c>
      <c r="G254" s="59" t="n">
        <f>Overview!AL253</f>
      </c>
      <c r="H254" s="50" t="e">
        <f>G254/C254</f>
        <v>#DIV/0!</v>
      </c>
      <c r="I254" s="59" t="n">
        <f>Overview!AO253</f>
      </c>
      <c r="J254" s="50" t="e">
        <f>I254/C254</f>
        <v>#DIV/0!</v>
      </c>
      <c r="K254" s="59" t="n">
        <f>Overview!AR253</f>
      </c>
      <c r="L254" s="50" t="e">
        <f>K254/C254</f>
        <v>#DIV/0!</v>
      </c>
      <c r="M254" s="59" t="n">
        <f>Overview!AU253</f>
      </c>
      <c r="N254" s="50" t="e">
        <f>M254/C254</f>
        <v>#DIV/0!</v>
      </c>
      <c r="O254" s="59" t="n">
        <f>Overview!AX253</f>
      </c>
      <c r="P254" s="50" t="e">
        <f>O254/C254</f>
        <v>#DIV/0!</v>
      </c>
      <c r="Q254" s="59" t="n">
        <f>Overview!AY253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 ht="12.6" customHeight="true">
      <c r="C255" s="59" t="n">
        <f>Overview!C254</f>
      </c>
      <c r="D255" s="50" t="e">
        <f>F255+H255+J255+L255+N255+P255+R255</f>
        <v>#DIV/0!</v>
      </c>
      <c r="E255" s="59" t="n">
        <f>Overview!AH254</f>
      </c>
      <c r="F255" s="50" t="e">
        <f>E255/C255</f>
        <v>#DIV/0!</v>
      </c>
      <c r="G255" s="59" t="n">
        <f>Overview!AL254</f>
      </c>
      <c r="H255" s="50" t="e">
        <f>G255/C255</f>
        <v>#DIV/0!</v>
      </c>
      <c r="I255" s="59" t="n">
        <f>Overview!AO254</f>
      </c>
      <c r="J255" s="50" t="e">
        <f>I255/C255</f>
        <v>#DIV/0!</v>
      </c>
      <c r="K255" s="59" t="n">
        <f>Overview!AR254</f>
      </c>
      <c r="L255" s="50" t="e">
        <f>K255/C255</f>
        <v>#DIV/0!</v>
      </c>
      <c r="M255" s="59" t="n">
        <f>Overview!AU254</f>
      </c>
      <c r="N255" s="50" t="e">
        <f>M255/C255</f>
        <v>#DIV/0!</v>
      </c>
      <c r="O255" s="59" t="n">
        <f>Overview!AX254</f>
      </c>
      <c r="P255" s="50" t="e">
        <f>O255/C255</f>
        <v>#DIV/0!</v>
      </c>
      <c r="Q255" s="59" t="n">
        <f>Overview!AY254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 ht="12.6" customHeight="true">
      <c r="C256" s="59" t="n">
        <f>Overview!C255</f>
      </c>
      <c r="D256" s="50" t="e">
        <f>F256+H256+J256+L256+N256+P256+R256</f>
        <v>#DIV/0!</v>
      </c>
      <c r="E256" s="59" t="n">
        <f>Overview!AH255</f>
      </c>
      <c r="F256" s="50" t="e">
        <f>E256/C256</f>
        <v>#DIV/0!</v>
      </c>
      <c r="G256" s="59" t="n">
        <f>Overview!AL255</f>
      </c>
      <c r="H256" s="50" t="e">
        <f>G256/C256</f>
        <v>#DIV/0!</v>
      </c>
      <c r="I256" s="59" t="n">
        <f>Overview!AO255</f>
      </c>
      <c r="J256" s="50" t="e">
        <f>I256/C256</f>
        <v>#DIV/0!</v>
      </c>
      <c r="K256" s="59" t="n">
        <f>Overview!AR255</f>
      </c>
      <c r="L256" s="50" t="e">
        <f>K256/C256</f>
        <v>#DIV/0!</v>
      </c>
      <c r="M256" s="59" t="n">
        <f>Overview!AU255</f>
      </c>
      <c r="N256" s="50" t="e">
        <f>M256/C256</f>
        <v>#DIV/0!</v>
      </c>
      <c r="O256" s="59" t="n">
        <f>Overview!AX255</f>
      </c>
      <c r="P256" s="50" t="e">
        <f>O256/C256</f>
        <v>#DIV/0!</v>
      </c>
      <c r="Q256" s="59" t="n">
        <f>Overview!AY255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 ht="12.6" customHeight="true">
      <c r="C257" s="59" t="n">
        <f>Overview!C256</f>
      </c>
      <c r="D257" s="50" t="e">
        <f>F257+H257+J257+L257+N257+P257+R257</f>
        <v>#DIV/0!</v>
      </c>
      <c r="E257" s="59" t="n">
        <f>Overview!AH256</f>
      </c>
      <c r="F257" s="50" t="e">
        <f>E257/C257</f>
        <v>#DIV/0!</v>
      </c>
      <c r="G257" s="59" t="n">
        <f>Overview!AL256</f>
      </c>
      <c r="H257" s="50" t="e">
        <f>G257/C257</f>
        <v>#DIV/0!</v>
      </c>
      <c r="I257" s="59" t="n">
        <f>Overview!AO256</f>
      </c>
      <c r="J257" s="50" t="e">
        <f>I257/C257</f>
        <v>#DIV/0!</v>
      </c>
      <c r="K257" s="59" t="n">
        <f>Overview!AR256</f>
      </c>
      <c r="L257" s="50" t="e">
        <f>K257/C257</f>
        <v>#DIV/0!</v>
      </c>
      <c r="M257" s="59" t="n">
        <f>Overview!AU256</f>
      </c>
      <c r="N257" s="50" t="e">
        <f>M257/C257</f>
        <v>#DIV/0!</v>
      </c>
      <c r="O257" s="59" t="n">
        <f>Overview!AX256</f>
      </c>
      <c r="P257" s="50" t="e">
        <f>O257/C257</f>
        <v>#DIV/0!</v>
      </c>
      <c r="Q257" s="59" t="n">
        <f>Overview!AY256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 ht="12.6" customHeight="true">
      <c r="C258" s="59" t="n">
        <f>Overview!C257</f>
      </c>
      <c r="D258" s="50" t="e">
        <f>F258+H258+J258+L258+N258+P258+R258</f>
        <v>#DIV/0!</v>
      </c>
      <c r="E258" s="59" t="n">
        <f>Overview!AH257</f>
      </c>
      <c r="F258" s="50" t="e">
        <f>E258/C258</f>
        <v>#DIV/0!</v>
      </c>
      <c r="G258" s="59" t="n">
        <f>Overview!AL257</f>
      </c>
      <c r="H258" s="50" t="e">
        <f>G258/C258</f>
        <v>#DIV/0!</v>
      </c>
      <c r="I258" s="59" t="n">
        <f>Overview!AO257</f>
      </c>
      <c r="J258" s="50" t="e">
        <f>I258/C258</f>
        <v>#DIV/0!</v>
      </c>
      <c r="K258" s="59" t="n">
        <f>Overview!AR257</f>
      </c>
      <c r="L258" s="50" t="e">
        <f>K258/C258</f>
        <v>#DIV/0!</v>
      </c>
      <c r="M258" s="59" t="n">
        <f>Overview!AU257</f>
      </c>
      <c r="N258" s="50" t="e">
        <f>M258/C258</f>
        <v>#DIV/0!</v>
      </c>
      <c r="O258" s="59" t="n">
        <f>Overview!AX257</f>
      </c>
      <c r="P258" s="50" t="e">
        <f>O258/C258</f>
        <v>#DIV/0!</v>
      </c>
      <c r="Q258" s="59" t="n">
        <f>Overview!AY257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 ht="12.6" customHeight="true">
      <c r="C259" s="59" t="n">
        <f>Overview!C258</f>
      </c>
      <c r="D259" s="50" t="e">
        <f>F259+H259+J259+L259+N259+P259+R259</f>
        <v>#DIV/0!</v>
      </c>
      <c r="E259" s="59" t="n">
        <f>Overview!AH258</f>
      </c>
      <c r="F259" s="50" t="e">
        <f>E259/C259</f>
        <v>#DIV/0!</v>
      </c>
      <c r="G259" s="59" t="n">
        <f>Overview!AL258</f>
      </c>
      <c r="H259" s="50" t="e">
        <f>G259/C259</f>
        <v>#DIV/0!</v>
      </c>
      <c r="I259" s="59" t="n">
        <f>Overview!AO258</f>
      </c>
      <c r="J259" s="50" t="e">
        <f>I259/C259</f>
        <v>#DIV/0!</v>
      </c>
      <c r="K259" s="59" t="n">
        <f>Overview!AR258</f>
      </c>
      <c r="L259" s="50" t="e">
        <f>K259/C259</f>
        <v>#DIV/0!</v>
      </c>
      <c r="M259" s="59" t="n">
        <f>Overview!AU258</f>
      </c>
      <c r="N259" s="50" t="e">
        <f>M259/C259</f>
        <v>#DIV/0!</v>
      </c>
      <c r="O259" s="59" t="n">
        <f>Overview!AX258</f>
      </c>
      <c r="P259" s="50" t="e">
        <f>O259/C259</f>
        <v>#DIV/0!</v>
      </c>
      <c r="Q259" s="59" t="n">
        <f>Overview!AY258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 ht="12.6" customHeight="true">
      <c r="C260" s="59" t="n">
        <f>Overview!C259</f>
      </c>
      <c r="D260" s="50" t="e">
        <f>F260+H260+J260+L260+N260+P260+R260</f>
        <v>#DIV/0!</v>
      </c>
      <c r="E260" s="59" t="n">
        <f>Overview!AH259</f>
      </c>
      <c r="F260" s="50" t="e">
        <f>E260/C260</f>
        <v>#DIV/0!</v>
      </c>
      <c r="G260" s="59" t="n">
        <f>Overview!AL259</f>
      </c>
      <c r="H260" s="50" t="e">
        <f>G260/C260</f>
        <v>#DIV/0!</v>
      </c>
      <c r="I260" s="59" t="n">
        <f>Overview!AO259</f>
      </c>
      <c r="J260" s="50" t="e">
        <f>I260/C260</f>
        <v>#DIV/0!</v>
      </c>
      <c r="K260" s="59" t="n">
        <f>Overview!AR259</f>
      </c>
      <c r="L260" s="50" t="e">
        <f>K260/C260</f>
        <v>#DIV/0!</v>
      </c>
      <c r="M260" s="59" t="n">
        <f>Overview!AU259</f>
      </c>
      <c r="N260" s="50" t="e">
        <f>M260/C260</f>
        <v>#DIV/0!</v>
      </c>
      <c r="O260" s="59" t="n">
        <f>Overview!AX259</f>
      </c>
      <c r="P260" s="50" t="e">
        <f>O260/C260</f>
        <v>#DIV/0!</v>
      </c>
      <c r="Q260" s="59" t="n">
        <f>Overview!AY259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 ht="12.6" customHeight="true">
      <c r="C261" s="59" t="n">
        <f>Overview!C260</f>
      </c>
      <c r="D261" s="50" t="e">
        <f>F261+H261+J261+L261+N261+P261+R261</f>
        <v>#DIV/0!</v>
      </c>
      <c r="E261" s="59" t="n">
        <f>Overview!AH260</f>
      </c>
      <c r="F261" s="50" t="e">
        <f>E261/C261</f>
        <v>#DIV/0!</v>
      </c>
      <c r="G261" s="59" t="n">
        <f>Overview!AL260</f>
      </c>
      <c r="H261" s="50" t="e">
        <f>G261/C261</f>
        <v>#DIV/0!</v>
      </c>
      <c r="I261" s="59" t="n">
        <f>Overview!AO260</f>
      </c>
      <c r="J261" s="50" t="e">
        <f>I261/C261</f>
        <v>#DIV/0!</v>
      </c>
      <c r="K261" s="59" t="n">
        <f>Overview!AR260</f>
      </c>
      <c r="L261" s="50" t="e">
        <f>K261/C261</f>
        <v>#DIV/0!</v>
      </c>
      <c r="M261" s="59" t="n">
        <f>Overview!AU260</f>
      </c>
      <c r="N261" s="50" t="e">
        <f>M261/C261</f>
        <v>#DIV/0!</v>
      </c>
      <c r="O261" s="59" t="n">
        <f>Overview!AX260</f>
      </c>
      <c r="P261" s="50" t="e">
        <f>O261/C261</f>
        <v>#DIV/0!</v>
      </c>
      <c r="Q261" s="59" t="n">
        <f>Overview!AY260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 ht="12.6" customHeight="true">
      <c r="C262" s="59" t="n">
        <f>Overview!C261</f>
      </c>
      <c r="D262" s="50" t="e">
        <f>F262+H262+J262+L262+N262+P262+R262</f>
        <v>#DIV/0!</v>
      </c>
      <c r="E262" s="59" t="n">
        <f>Overview!AH261</f>
      </c>
      <c r="F262" s="50" t="e">
        <f>E262/C262</f>
        <v>#DIV/0!</v>
      </c>
      <c r="G262" s="59" t="n">
        <f>Overview!AL261</f>
      </c>
      <c r="H262" s="50" t="e">
        <f>G262/C262</f>
        <v>#DIV/0!</v>
      </c>
      <c r="I262" s="59" t="n">
        <f>Overview!AO261</f>
      </c>
      <c r="J262" s="50" t="e">
        <f>I262/C262</f>
        <v>#DIV/0!</v>
      </c>
      <c r="K262" s="59" t="n">
        <f>Overview!AR261</f>
      </c>
      <c r="L262" s="50" t="e">
        <f>K262/C262</f>
        <v>#DIV/0!</v>
      </c>
      <c r="M262" s="59" t="n">
        <f>Overview!AU261</f>
      </c>
      <c r="N262" s="50" t="e">
        <f>M262/C262</f>
        <v>#DIV/0!</v>
      </c>
      <c r="O262" s="59" t="n">
        <f>Overview!AX261</f>
      </c>
      <c r="P262" s="50" t="e">
        <f>O262/C262</f>
        <v>#DIV/0!</v>
      </c>
      <c r="Q262" s="59" t="n">
        <f>Overview!AY261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 ht="12.6" customHeight="true">
      <c r="C263" s="59" t="n">
        <f>Overview!C262</f>
      </c>
      <c r="D263" s="50" t="e">
        <f>F263+H263+J263+L263+N263+P263+R263</f>
        <v>#DIV/0!</v>
      </c>
      <c r="E263" s="59" t="n">
        <f>Overview!AH262</f>
      </c>
      <c r="F263" s="50" t="e">
        <f>E263/C263</f>
        <v>#DIV/0!</v>
      </c>
      <c r="G263" s="59" t="n">
        <f>Overview!AL262</f>
      </c>
      <c r="H263" s="50" t="e">
        <f>G263/C263</f>
        <v>#DIV/0!</v>
      </c>
      <c r="I263" s="59" t="n">
        <f>Overview!AO262</f>
      </c>
      <c r="J263" s="50" t="e">
        <f>I263/C263</f>
        <v>#DIV/0!</v>
      </c>
      <c r="K263" s="59" t="n">
        <f>Overview!AR262</f>
      </c>
      <c r="L263" s="50" t="e">
        <f>K263/C263</f>
        <v>#DIV/0!</v>
      </c>
      <c r="M263" s="59" t="n">
        <f>Overview!AU262</f>
      </c>
      <c r="N263" s="50" t="e">
        <f>M263/C263</f>
        <v>#DIV/0!</v>
      </c>
      <c r="O263" s="59" t="n">
        <f>Overview!AX262</f>
      </c>
      <c r="P263" s="50" t="e">
        <f>O263/C263</f>
        <v>#DIV/0!</v>
      </c>
      <c r="Q263" s="59" t="n">
        <f>Overview!AY262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 ht="12.6" customHeight="true">
      <c r="C264" s="59" t="n">
        <f>Overview!C263</f>
      </c>
      <c r="D264" s="50" t="e">
        <f>F264+H264+J264+L264+N264+P264+R264</f>
        <v>#DIV/0!</v>
      </c>
      <c r="E264" s="59" t="n">
        <f>Overview!AH263</f>
      </c>
      <c r="F264" s="50" t="e">
        <f>E264/C264</f>
        <v>#DIV/0!</v>
      </c>
      <c r="G264" s="59" t="n">
        <f>Overview!AL263</f>
      </c>
      <c r="H264" s="50" t="e">
        <f>G264/C264</f>
        <v>#DIV/0!</v>
      </c>
      <c r="I264" s="59" t="n">
        <f>Overview!AO263</f>
      </c>
      <c r="J264" s="50" t="e">
        <f>I264/C264</f>
        <v>#DIV/0!</v>
      </c>
      <c r="K264" s="59" t="n">
        <f>Overview!AR263</f>
      </c>
      <c r="L264" s="50" t="e">
        <f>K264/C264</f>
        <v>#DIV/0!</v>
      </c>
      <c r="M264" s="59" t="n">
        <f>Overview!AU263</f>
      </c>
      <c r="N264" s="50" t="e">
        <f>M264/C264</f>
        <v>#DIV/0!</v>
      </c>
      <c r="O264" s="59" t="n">
        <f>Overview!AX263</f>
      </c>
      <c r="P264" s="50" t="e">
        <f>O264/C264</f>
        <v>#DIV/0!</v>
      </c>
      <c r="Q264" s="59" t="n">
        <f>Overview!AY263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 ht="12.6" customHeight="true">
      <c r="C265" s="59" t="n">
        <f>Overview!C264</f>
      </c>
      <c r="D265" s="50" t="e">
        <f>F265+H265+J265+L265+N265+P265+R265</f>
        <v>#DIV/0!</v>
      </c>
      <c r="E265" s="59" t="n">
        <f>Overview!AH264</f>
      </c>
      <c r="F265" s="50" t="e">
        <f>E265/C265</f>
        <v>#DIV/0!</v>
      </c>
      <c r="G265" s="59" t="n">
        <f>Overview!AL264</f>
      </c>
      <c r="H265" s="50" t="e">
        <f>G265/C265</f>
        <v>#DIV/0!</v>
      </c>
      <c r="I265" s="59" t="n">
        <f>Overview!AO264</f>
      </c>
      <c r="J265" s="50" t="e">
        <f>I265/C265</f>
        <v>#DIV/0!</v>
      </c>
      <c r="K265" s="59" t="n">
        <f>Overview!AR264</f>
      </c>
      <c r="L265" s="50" t="e">
        <f>K265/C265</f>
        <v>#DIV/0!</v>
      </c>
      <c r="M265" s="59" t="n">
        <f>Overview!AU264</f>
      </c>
      <c r="N265" s="50" t="e">
        <f>M265/C265</f>
        <v>#DIV/0!</v>
      </c>
      <c r="O265" s="59" t="n">
        <f>Overview!AX264</f>
      </c>
      <c r="P265" s="50" t="e">
        <f>O265/C265</f>
        <v>#DIV/0!</v>
      </c>
      <c r="Q265" s="59" t="n">
        <f>Overview!AY264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 ht="12.6" customHeight="true">
      <c r="C266" s="59" t="n">
        <f>Overview!C265</f>
      </c>
      <c r="D266" s="50" t="e">
        <f>F266+H266+J266+L266+N266+P266+R266</f>
        <v>#DIV/0!</v>
      </c>
      <c r="E266" s="59" t="n">
        <f>Overview!AH265</f>
      </c>
      <c r="F266" s="50" t="e">
        <f>E266/C266</f>
        <v>#DIV/0!</v>
      </c>
      <c r="G266" s="59" t="n">
        <f>Overview!AL265</f>
      </c>
      <c r="H266" s="50" t="e">
        <f>G266/C266</f>
        <v>#DIV/0!</v>
      </c>
      <c r="I266" s="59" t="n">
        <f>Overview!AO265</f>
      </c>
      <c r="J266" s="50" t="e">
        <f>I266/C266</f>
        <v>#DIV/0!</v>
      </c>
      <c r="K266" s="59" t="n">
        <f>Overview!AR265</f>
      </c>
      <c r="L266" s="50" t="e">
        <f>K266/C266</f>
        <v>#DIV/0!</v>
      </c>
      <c r="M266" s="59" t="n">
        <f>Overview!AU265</f>
      </c>
      <c r="N266" s="50" t="e">
        <f>M266/C266</f>
        <v>#DIV/0!</v>
      </c>
      <c r="O266" s="59" t="n">
        <f>Overview!AX265</f>
      </c>
      <c r="P266" s="50" t="e">
        <f>O266/C266</f>
        <v>#DIV/0!</v>
      </c>
      <c r="Q266" s="59" t="n">
        <f>Overview!AY265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 ht="12.6" customHeight="true">
      <c r="C267" s="59" t="n">
        <f>Overview!C266</f>
      </c>
      <c r="D267" s="50" t="e">
        <f>F267+H267+J267+L267+N267+P267+R267</f>
        <v>#DIV/0!</v>
      </c>
      <c r="E267" s="59" t="n">
        <f>Overview!AH266</f>
      </c>
      <c r="F267" s="50" t="e">
        <f>E267/C267</f>
        <v>#DIV/0!</v>
      </c>
      <c r="G267" s="59" t="n">
        <f>Overview!AL266</f>
      </c>
      <c r="H267" s="50" t="e">
        <f>G267/C267</f>
        <v>#DIV/0!</v>
      </c>
      <c r="I267" s="59" t="n">
        <f>Overview!AO266</f>
      </c>
      <c r="J267" s="50" t="e">
        <f>I267/C267</f>
        <v>#DIV/0!</v>
      </c>
      <c r="K267" s="59" t="n">
        <f>Overview!AR266</f>
      </c>
      <c r="L267" s="50" t="e">
        <f>K267/C267</f>
        <v>#DIV/0!</v>
      </c>
      <c r="M267" s="59" t="n">
        <f>Overview!AU266</f>
      </c>
      <c r="N267" s="50" t="e">
        <f>M267/C267</f>
        <v>#DIV/0!</v>
      </c>
      <c r="O267" s="59" t="n">
        <f>Overview!AX266</f>
      </c>
      <c r="P267" s="50" t="e">
        <f>O267/C267</f>
        <v>#DIV/0!</v>
      </c>
      <c r="Q267" s="59" t="n">
        <f>Overview!AY266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 ht="12.6" customHeight="true">
      <c r="C268" s="59" t="n">
        <f>Overview!C267</f>
      </c>
      <c r="D268" s="50" t="e">
        <f>F268+H268+J268+L268+N268+P268+R268</f>
        <v>#DIV/0!</v>
      </c>
      <c r="E268" s="59" t="n">
        <f>Overview!AH267</f>
      </c>
      <c r="F268" s="50" t="e">
        <f>E268/C268</f>
        <v>#DIV/0!</v>
      </c>
      <c r="G268" s="59" t="n">
        <f>Overview!AL267</f>
      </c>
      <c r="H268" s="50" t="e">
        <f>G268/C268</f>
        <v>#DIV/0!</v>
      </c>
      <c r="I268" s="59" t="n">
        <f>Overview!AO267</f>
      </c>
      <c r="J268" s="50" t="e">
        <f>I268/C268</f>
        <v>#DIV/0!</v>
      </c>
      <c r="K268" s="59" t="n">
        <f>Overview!AR267</f>
      </c>
      <c r="L268" s="50" t="e">
        <f>K268/C268</f>
        <v>#DIV/0!</v>
      </c>
      <c r="M268" s="59" t="n">
        <f>Overview!AU267</f>
      </c>
      <c r="N268" s="50" t="e">
        <f>M268/C268</f>
        <v>#DIV/0!</v>
      </c>
      <c r="O268" s="59" t="n">
        <f>Overview!AX267</f>
      </c>
      <c r="P268" s="50" t="e">
        <f>O268/C268</f>
        <v>#DIV/0!</v>
      </c>
      <c r="Q268" s="59" t="n">
        <f>Overview!AY267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 ht="12.6" customHeight="true">
      <c r="C269" s="59" t="n">
        <f>Overview!C268</f>
      </c>
      <c r="D269" s="50" t="e">
        <f>F269+H269+J269+L269+N269+P269+R269</f>
        <v>#DIV/0!</v>
      </c>
      <c r="E269" s="59" t="n">
        <f>Overview!AH268</f>
      </c>
      <c r="F269" s="50" t="e">
        <f>E269/C269</f>
        <v>#DIV/0!</v>
      </c>
      <c r="G269" s="59" t="n">
        <f>Overview!AL268</f>
      </c>
      <c r="H269" s="50" t="e">
        <f>G269/C269</f>
        <v>#DIV/0!</v>
      </c>
      <c r="I269" s="59" t="n">
        <f>Overview!AO268</f>
      </c>
      <c r="J269" s="50" t="e">
        <f>I269/C269</f>
        <v>#DIV/0!</v>
      </c>
      <c r="K269" s="59" t="n">
        <f>Overview!AR268</f>
      </c>
      <c r="L269" s="50" t="e">
        <f>K269/C269</f>
        <v>#DIV/0!</v>
      </c>
      <c r="M269" s="59" t="n">
        <f>Overview!AU268</f>
      </c>
      <c r="N269" s="50" t="e">
        <f>M269/C269</f>
        <v>#DIV/0!</v>
      </c>
      <c r="O269" s="59" t="n">
        <f>Overview!AX268</f>
      </c>
      <c r="P269" s="50" t="e">
        <f>O269/C269</f>
        <v>#DIV/0!</v>
      </c>
      <c r="Q269" s="59" t="n">
        <f>Overview!AY268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 ht="12.6" customHeight="true">
      <c r="C270" s="59" t="n">
        <f>Overview!C269</f>
      </c>
      <c r="D270" s="50" t="e">
        <f>F270+H270+J270+L270+N270+P270+R270</f>
        <v>#DIV/0!</v>
      </c>
      <c r="E270" s="59" t="n">
        <f>Overview!AH269</f>
      </c>
      <c r="F270" s="50" t="e">
        <f>E270/C270</f>
        <v>#DIV/0!</v>
      </c>
      <c r="G270" s="59" t="n">
        <f>Overview!AL269</f>
      </c>
      <c r="H270" s="50" t="e">
        <f>G270/C270</f>
        <v>#DIV/0!</v>
      </c>
      <c r="I270" s="59" t="n">
        <f>Overview!AO269</f>
      </c>
      <c r="J270" s="50" t="e">
        <f>I270/C270</f>
        <v>#DIV/0!</v>
      </c>
      <c r="K270" s="59" t="n">
        <f>Overview!AR269</f>
      </c>
      <c r="L270" s="50" t="e">
        <f>K270/C270</f>
        <v>#DIV/0!</v>
      </c>
      <c r="M270" s="59" t="n">
        <f>Overview!AU269</f>
      </c>
      <c r="N270" s="50" t="e">
        <f>M270/C270</f>
        <v>#DIV/0!</v>
      </c>
      <c r="O270" s="59" t="n">
        <f>Overview!AX269</f>
      </c>
      <c r="P270" s="50" t="e">
        <f>O270/C270</f>
        <v>#DIV/0!</v>
      </c>
      <c r="Q270" s="59" t="n">
        <f>Overview!AY269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 ht="12.6" customHeight="true">
      <c r="C271" s="59" t="n">
        <f>Overview!C270</f>
      </c>
      <c r="D271" s="50" t="e">
        <f>F271+H271+J271+L271+N271+P271+R271</f>
        <v>#DIV/0!</v>
      </c>
      <c r="E271" s="59" t="n">
        <f>Overview!AH270</f>
      </c>
      <c r="F271" s="50" t="e">
        <f>E271/C271</f>
        <v>#DIV/0!</v>
      </c>
      <c r="G271" s="59" t="n">
        <f>Overview!AL270</f>
      </c>
      <c r="H271" s="50" t="e">
        <f>G271/C271</f>
        <v>#DIV/0!</v>
      </c>
      <c r="I271" s="59" t="n">
        <f>Overview!AO270</f>
      </c>
      <c r="J271" s="50" t="e">
        <f>I271/C271</f>
        <v>#DIV/0!</v>
      </c>
      <c r="K271" s="59" t="n">
        <f>Overview!AR270</f>
      </c>
      <c r="L271" s="50" t="e">
        <f>K271/C271</f>
        <v>#DIV/0!</v>
      </c>
      <c r="M271" s="59" t="n">
        <f>Overview!AU270</f>
      </c>
      <c r="N271" s="50" t="e">
        <f>M271/C271</f>
        <v>#DIV/0!</v>
      </c>
      <c r="O271" s="59" t="n">
        <f>Overview!AX270</f>
      </c>
      <c r="P271" s="50" t="e">
        <f>O271/C271</f>
        <v>#DIV/0!</v>
      </c>
      <c r="Q271" s="59" t="n">
        <f>Overview!AY270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 ht="12.6" customHeight="true">
      <c r="C272" s="59" t="n">
        <f>Overview!C271</f>
      </c>
      <c r="D272" s="50" t="e">
        <f>F272+H272+J272+L272+N272+P272+R272</f>
        <v>#DIV/0!</v>
      </c>
      <c r="E272" s="59" t="n">
        <f>Overview!AH271</f>
      </c>
      <c r="F272" s="50" t="e">
        <f>E272/C272</f>
        <v>#DIV/0!</v>
      </c>
      <c r="G272" s="59" t="n">
        <f>Overview!AL271</f>
      </c>
      <c r="H272" s="50" t="e">
        <f>G272/C272</f>
        <v>#DIV/0!</v>
      </c>
      <c r="I272" s="59" t="n">
        <f>Overview!AO271</f>
      </c>
      <c r="J272" s="50" t="e">
        <f>I272/C272</f>
        <v>#DIV/0!</v>
      </c>
      <c r="K272" s="59" t="n">
        <f>Overview!AR271</f>
      </c>
      <c r="L272" s="50" t="e">
        <f>K272/C272</f>
        <v>#DIV/0!</v>
      </c>
      <c r="M272" s="59" t="n">
        <f>Overview!AU271</f>
      </c>
      <c r="N272" s="50" t="e">
        <f>M272/C272</f>
        <v>#DIV/0!</v>
      </c>
      <c r="O272" s="59" t="n">
        <f>Overview!AX271</f>
      </c>
      <c r="P272" s="50" t="e">
        <f>O272/C272</f>
        <v>#DIV/0!</v>
      </c>
      <c r="Q272" s="59" t="n">
        <f>Overview!AY271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 ht="12.6" customHeight="true">
      <c r="C273" s="59" t="n">
        <f>Overview!C272</f>
      </c>
      <c r="D273" s="50" t="e">
        <f>F273+H273+J273+L273+N273+P273+R273</f>
        <v>#DIV/0!</v>
      </c>
      <c r="E273" s="59" t="n">
        <f>Overview!AH272</f>
      </c>
      <c r="F273" s="50" t="e">
        <f>E273/C273</f>
        <v>#DIV/0!</v>
      </c>
      <c r="G273" s="59" t="n">
        <f>Overview!AL272</f>
      </c>
      <c r="H273" s="50" t="e">
        <f>G273/C273</f>
        <v>#DIV/0!</v>
      </c>
      <c r="I273" s="59" t="n">
        <f>Overview!AO272</f>
      </c>
      <c r="J273" s="50" t="e">
        <f>I273/C273</f>
        <v>#DIV/0!</v>
      </c>
      <c r="K273" s="59" t="n">
        <f>Overview!AR272</f>
      </c>
      <c r="L273" s="50" t="e">
        <f>K273/C273</f>
        <v>#DIV/0!</v>
      </c>
      <c r="M273" s="59" t="n">
        <f>Overview!AU272</f>
      </c>
      <c r="N273" s="50" t="e">
        <f>M273/C273</f>
        <v>#DIV/0!</v>
      </c>
      <c r="O273" s="59" t="n">
        <f>Overview!AX272</f>
      </c>
      <c r="P273" s="50" t="e">
        <f>O273/C273</f>
        <v>#DIV/0!</v>
      </c>
      <c r="Q273" s="59" t="n">
        <f>Overview!AY272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 ht="12.6" customHeight="true">
      <c r="C274" s="59" t="n">
        <f>Overview!C273</f>
      </c>
      <c r="D274" s="50" t="e">
        <f>F274+H274+J274+L274+N274+P274+R274</f>
        <v>#DIV/0!</v>
      </c>
      <c r="E274" s="59" t="n">
        <f>Overview!AH273</f>
      </c>
      <c r="F274" s="50" t="e">
        <f>E274/C274</f>
        <v>#DIV/0!</v>
      </c>
      <c r="G274" s="59" t="n">
        <f>Overview!AL273</f>
      </c>
      <c r="H274" s="50" t="e">
        <f>G274/C274</f>
        <v>#DIV/0!</v>
      </c>
      <c r="I274" s="59" t="n">
        <f>Overview!AO273</f>
      </c>
      <c r="J274" s="50" t="e">
        <f>I274/C274</f>
        <v>#DIV/0!</v>
      </c>
      <c r="K274" s="59" t="n">
        <f>Overview!AR273</f>
      </c>
      <c r="L274" s="50" t="e">
        <f>K274/C274</f>
        <v>#DIV/0!</v>
      </c>
      <c r="M274" s="59" t="n">
        <f>Overview!AU273</f>
      </c>
      <c r="N274" s="50" t="e">
        <f>M274/C274</f>
        <v>#DIV/0!</v>
      </c>
      <c r="O274" s="59" t="n">
        <f>Overview!AX273</f>
      </c>
      <c r="P274" s="50" t="e">
        <f>O274/C274</f>
        <v>#DIV/0!</v>
      </c>
      <c r="Q274" s="59" t="n">
        <f>Overview!AY273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 ht="12.6" customHeight="true">
      <c r="C275" s="59" t="n">
        <f>Overview!C274</f>
      </c>
      <c r="D275" s="50" t="e">
        <f>F275+H275+J275+L275+N275+P275+R275</f>
        <v>#DIV/0!</v>
      </c>
      <c r="E275" s="59" t="n">
        <f>Overview!AH274</f>
      </c>
      <c r="F275" s="50" t="e">
        <f>E275/C275</f>
        <v>#DIV/0!</v>
      </c>
      <c r="G275" s="59" t="n">
        <f>Overview!AL274</f>
      </c>
      <c r="H275" s="50" t="e">
        <f>G275/C275</f>
        <v>#DIV/0!</v>
      </c>
      <c r="I275" s="59" t="n">
        <f>Overview!AO274</f>
      </c>
      <c r="J275" s="50" t="e">
        <f>I275/C275</f>
        <v>#DIV/0!</v>
      </c>
      <c r="K275" s="59" t="n">
        <f>Overview!AR274</f>
      </c>
      <c r="L275" s="50" t="e">
        <f>K275/C275</f>
        <v>#DIV/0!</v>
      </c>
      <c r="M275" s="59" t="n">
        <f>Overview!AU274</f>
      </c>
      <c r="N275" s="50" t="e">
        <f>M275/C275</f>
        <v>#DIV/0!</v>
      </c>
      <c r="O275" s="59" t="n">
        <f>Overview!AX274</f>
      </c>
      <c r="P275" s="50" t="e">
        <f>O275/C275</f>
        <v>#DIV/0!</v>
      </c>
      <c r="Q275" s="59" t="n">
        <f>Overview!AY274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 ht="12.6" customHeight="true">
      <c r="C276" s="59" t="n">
        <f>Overview!C275</f>
      </c>
      <c r="D276" s="50" t="e">
        <f>F276+H276+J276+L276+N276+P276+R276</f>
        <v>#DIV/0!</v>
      </c>
      <c r="E276" s="59" t="n">
        <f>Overview!AH275</f>
      </c>
      <c r="F276" s="50" t="e">
        <f>E276/C276</f>
        <v>#DIV/0!</v>
      </c>
      <c r="G276" s="59" t="n">
        <f>Overview!AL275</f>
      </c>
      <c r="H276" s="50" t="e">
        <f>G276/C276</f>
        <v>#DIV/0!</v>
      </c>
      <c r="I276" s="59" t="n">
        <f>Overview!AO275</f>
      </c>
      <c r="J276" s="50" t="e">
        <f>I276/C276</f>
        <v>#DIV/0!</v>
      </c>
      <c r="K276" s="59" t="n">
        <f>Overview!AR275</f>
      </c>
      <c r="L276" s="50" t="e">
        <f>K276/C276</f>
        <v>#DIV/0!</v>
      </c>
      <c r="M276" s="59" t="n">
        <f>Overview!AU275</f>
      </c>
      <c r="N276" s="50" t="e">
        <f>M276/C276</f>
        <v>#DIV/0!</v>
      </c>
      <c r="O276" s="59" t="n">
        <f>Overview!AX275</f>
      </c>
      <c r="P276" s="50" t="e">
        <f>O276/C276</f>
        <v>#DIV/0!</v>
      </c>
      <c r="Q276" s="59" t="n">
        <f>Overview!AY275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 ht="12.6" customHeight="true">
      <c r="C277" s="59" t="n">
        <f>Overview!C276</f>
      </c>
      <c r="D277" s="50" t="e">
        <f>F277+H277+J277+L277+N277+P277+R277</f>
        <v>#DIV/0!</v>
      </c>
      <c r="E277" s="59" t="n">
        <f>Overview!AH276</f>
      </c>
      <c r="F277" s="50" t="e">
        <f>E277/C277</f>
        <v>#DIV/0!</v>
      </c>
      <c r="G277" s="59" t="n">
        <f>Overview!AL276</f>
      </c>
      <c r="H277" s="50" t="e">
        <f>G277/C277</f>
        <v>#DIV/0!</v>
      </c>
      <c r="I277" s="59" t="n">
        <f>Overview!AO276</f>
      </c>
      <c r="J277" s="50" t="e">
        <f>I277/C277</f>
        <v>#DIV/0!</v>
      </c>
      <c r="K277" s="59" t="n">
        <f>Overview!AR276</f>
      </c>
      <c r="L277" s="50" t="e">
        <f>K277/C277</f>
        <v>#DIV/0!</v>
      </c>
      <c r="M277" s="59" t="n">
        <f>Overview!AU276</f>
      </c>
      <c r="N277" s="50" t="e">
        <f>M277/C277</f>
        <v>#DIV/0!</v>
      </c>
      <c r="O277" s="59" t="n">
        <f>Overview!AX276</f>
      </c>
      <c r="P277" s="50" t="e">
        <f>O277/C277</f>
        <v>#DIV/0!</v>
      </c>
      <c r="Q277" s="59" t="n">
        <f>Overview!AY276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 ht="12.6" customHeight="true">
      <c r="C278" s="59" t="n">
        <f>Overview!C277</f>
      </c>
      <c r="D278" s="50" t="e">
        <f>F278+H278+J278+L278+N278+P278+R278</f>
        <v>#DIV/0!</v>
      </c>
      <c r="E278" s="59" t="n">
        <f>Overview!AH277</f>
      </c>
      <c r="F278" s="50" t="e">
        <f>E278/C278</f>
        <v>#DIV/0!</v>
      </c>
      <c r="G278" s="59" t="n">
        <f>Overview!AL277</f>
      </c>
      <c r="H278" s="50" t="e">
        <f>G278/C278</f>
        <v>#DIV/0!</v>
      </c>
      <c r="I278" s="59" t="n">
        <f>Overview!AO277</f>
      </c>
      <c r="J278" s="50" t="e">
        <f>I278/C278</f>
        <v>#DIV/0!</v>
      </c>
      <c r="K278" s="59" t="n">
        <f>Overview!AR277</f>
      </c>
      <c r="L278" s="50" t="e">
        <f>K278/C278</f>
        <v>#DIV/0!</v>
      </c>
      <c r="M278" s="59" t="n">
        <f>Overview!AU277</f>
      </c>
      <c r="N278" s="50" t="e">
        <f>M278/C278</f>
        <v>#DIV/0!</v>
      </c>
      <c r="O278" s="59" t="n">
        <f>Overview!AX277</f>
      </c>
      <c r="P278" s="50" t="e">
        <f>O278/C278</f>
        <v>#DIV/0!</v>
      </c>
      <c r="Q278" s="59" t="n">
        <f>Overview!AY277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 ht="12.6" customHeight="true">
      <c r="C279" s="59" t="n">
        <f>Overview!C278</f>
      </c>
      <c r="D279" s="50" t="e">
        <f>F279+H279+J279+L279+N279+P279+R279</f>
        <v>#DIV/0!</v>
      </c>
      <c r="E279" s="59" t="n">
        <f>Overview!AH278</f>
      </c>
      <c r="F279" s="50" t="e">
        <f>E279/C279</f>
        <v>#DIV/0!</v>
      </c>
      <c r="G279" s="59" t="n">
        <f>Overview!AL278</f>
      </c>
      <c r="H279" s="50" t="e">
        <f>G279/C279</f>
        <v>#DIV/0!</v>
      </c>
      <c r="I279" s="59" t="n">
        <f>Overview!AO278</f>
      </c>
      <c r="J279" s="50" t="e">
        <f>I279/C279</f>
        <v>#DIV/0!</v>
      </c>
      <c r="K279" s="59" t="n">
        <f>Overview!AR278</f>
      </c>
      <c r="L279" s="50" t="e">
        <f>K279/C279</f>
        <v>#DIV/0!</v>
      </c>
      <c r="M279" s="59" t="n">
        <f>Overview!AU278</f>
      </c>
      <c r="N279" s="50" t="e">
        <f>M279/C279</f>
        <v>#DIV/0!</v>
      </c>
      <c r="O279" s="59" t="n">
        <f>Overview!AX278</f>
      </c>
      <c r="P279" s="50" t="e">
        <f>O279/C279</f>
        <v>#DIV/0!</v>
      </c>
      <c r="Q279" s="59" t="n">
        <f>Overview!AY278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 ht="12.6" customHeight="true">
      <c r="C280" s="59" t="n">
        <f>Overview!C279</f>
      </c>
      <c r="D280" s="50" t="e">
        <f>F280+H280+J280+L280+N280+P280+R280</f>
        <v>#DIV/0!</v>
      </c>
      <c r="E280" s="59" t="n">
        <f>Overview!AH279</f>
      </c>
      <c r="F280" s="50" t="e">
        <f>E280/C280</f>
        <v>#DIV/0!</v>
      </c>
      <c r="G280" s="59" t="n">
        <f>Overview!AL279</f>
      </c>
      <c r="H280" s="50" t="e">
        <f>G280/C280</f>
        <v>#DIV/0!</v>
      </c>
      <c r="I280" s="59" t="n">
        <f>Overview!AO279</f>
      </c>
      <c r="J280" s="50" t="e">
        <f>I280/C280</f>
        <v>#DIV/0!</v>
      </c>
      <c r="K280" s="59" t="n">
        <f>Overview!AR279</f>
      </c>
      <c r="L280" s="50" t="e">
        <f>K280/C280</f>
        <v>#DIV/0!</v>
      </c>
      <c r="M280" s="59" t="n">
        <f>Overview!AU279</f>
      </c>
      <c r="N280" s="50" t="e">
        <f>M280/C280</f>
        <v>#DIV/0!</v>
      </c>
      <c r="O280" s="59" t="n">
        <f>Overview!AX279</f>
      </c>
      <c r="P280" s="50" t="e">
        <f>O280/C280</f>
        <v>#DIV/0!</v>
      </c>
      <c r="Q280" s="59" t="n">
        <f>Overview!AY279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 ht="12.6" customHeight="true">
      <c r="C281" s="59" t="n">
        <f>Overview!C280</f>
      </c>
      <c r="D281" s="50" t="e">
        <f>F281+H281+J281+L281+N281+P281+R281</f>
        <v>#DIV/0!</v>
      </c>
      <c r="E281" s="59" t="n">
        <f>Overview!AH280</f>
      </c>
      <c r="F281" s="50" t="e">
        <f>E281/C281</f>
        <v>#DIV/0!</v>
      </c>
      <c r="G281" s="59" t="n">
        <f>Overview!AL280</f>
      </c>
      <c r="H281" s="50" t="e">
        <f>G281/C281</f>
        <v>#DIV/0!</v>
      </c>
      <c r="I281" s="59" t="n">
        <f>Overview!AO280</f>
      </c>
      <c r="J281" s="50" t="e">
        <f>I281/C281</f>
        <v>#DIV/0!</v>
      </c>
      <c r="K281" s="59" t="n">
        <f>Overview!AR280</f>
      </c>
      <c r="L281" s="50" t="e">
        <f>K281/C281</f>
        <v>#DIV/0!</v>
      </c>
      <c r="M281" s="59" t="n">
        <f>Overview!AU280</f>
      </c>
      <c r="N281" s="50" t="e">
        <f>M281/C281</f>
        <v>#DIV/0!</v>
      </c>
      <c r="O281" s="59" t="n">
        <f>Overview!AX280</f>
      </c>
      <c r="P281" s="50" t="e">
        <f>O281/C281</f>
        <v>#DIV/0!</v>
      </c>
      <c r="Q281" s="59" t="n">
        <f>Overview!AY280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 ht="12.6" customHeight="true">
      <c r="C282" s="59" t="n">
        <f>Overview!C281</f>
      </c>
      <c r="D282" s="50" t="e">
        <f>F282+H282+J282+L282+N282+P282+R282</f>
        <v>#DIV/0!</v>
      </c>
      <c r="E282" s="59" t="n">
        <f>Overview!AH281</f>
      </c>
      <c r="F282" s="50" t="e">
        <f>E282/C282</f>
        <v>#DIV/0!</v>
      </c>
      <c r="G282" s="59" t="n">
        <f>Overview!AL281</f>
      </c>
      <c r="H282" s="50" t="e">
        <f>G282/C282</f>
        <v>#DIV/0!</v>
      </c>
      <c r="I282" s="59" t="n">
        <f>Overview!AO281</f>
      </c>
      <c r="J282" s="50" t="e">
        <f>I282/C282</f>
        <v>#DIV/0!</v>
      </c>
      <c r="K282" s="59" t="n">
        <f>Overview!AR281</f>
      </c>
      <c r="L282" s="50" t="e">
        <f>K282/C282</f>
        <v>#DIV/0!</v>
      </c>
      <c r="M282" s="59" t="n">
        <f>Overview!AU281</f>
      </c>
      <c r="N282" s="50" t="e">
        <f>M282/C282</f>
        <v>#DIV/0!</v>
      </c>
      <c r="O282" s="59" t="n">
        <f>Overview!AX281</f>
      </c>
      <c r="P282" s="50" t="e">
        <f>O282/C282</f>
        <v>#DIV/0!</v>
      </c>
      <c r="Q282" s="59" t="n">
        <f>Overview!AY281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 ht="12.6" customHeight="true">
      <c r="C283" s="59" t="n">
        <f>Overview!C282</f>
      </c>
      <c r="D283" s="50" t="e">
        <f>F283+H283+J283+L283+N283+P283+R283</f>
        <v>#DIV/0!</v>
      </c>
      <c r="E283" s="59" t="n">
        <f>Overview!AH282</f>
      </c>
      <c r="F283" s="50" t="e">
        <f>E283/C283</f>
        <v>#DIV/0!</v>
      </c>
      <c r="G283" s="59" t="n">
        <f>Overview!AL282</f>
      </c>
      <c r="H283" s="50" t="e">
        <f>G283/C283</f>
        <v>#DIV/0!</v>
      </c>
      <c r="I283" s="59" t="n">
        <f>Overview!AO282</f>
      </c>
      <c r="J283" s="50" t="e">
        <f>I283/C283</f>
        <v>#DIV/0!</v>
      </c>
      <c r="K283" s="59" t="n">
        <f>Overview!AR282</f>
      </c>
      <c r="L283" s="50" t="e">
        <f>K283/C283</f>
        <v>#DIV/0!</v>
      </c>
      <c r="M283" s="59" t="n">
        <f>Overview!AU282</f>
      </c>
      <c r="N283" s="50" t="e">
        <f>M283/C283</f>
        <v>#DIV/0!</v>
      </c>
      <c r="O283" s="59" t="n">
        <f>Overview!AX282</f>
      </c>
      <c r="P283" s="50" t="e">
        <f>O283/C283</f>
        <v>#DIV/0!</v>
      </c>
      <c r="Q283" s="59" t="n">
        <f>Overview!AY282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 ht="12.6" customHeight="true">
      <c r="C284" s="59" t="n">
        <f>Overview!C283</f>
      </c>
      <c r="D284" s="50" t="e">
        <f>F284+H284+J284+L284+N284+P284+R284</f>
        <v>#DIV/0!</v>
      </c>
      <c r="E284" s="59" t="n">
        <f>Overview!AH283</f>
      </c>
      <c r="F284" s="50" t="e">
        <f>E284/C284</f>
        <v>#DIV/0!</v>
      </c>
      <c r="G284" s="59" t="n">
        <f>Overview!AL283</f>
      </c>
      <c r="H284" s="50" t="e">
        <f>G284/C284</f>
        <v>#DIV/0!</v>
      </c>
      <c r="I284" s="59" t="n">
        <f>Overview!AO283</f>
      </c>
      <c r="J284" s="50" t="e">
        <f>I284/C284</f>
        <v>#DIV/0!</v>
      </c>
      <c r="K284" s="59" t="n">
        <f>Overview!AR283</f>
      </c>
      <c r="L284" s="50" t="e">
        <f>K284/C284</f>
        <v>#DIV/0!</v>
      </c>
      <c r="M284" s="59" t="n">
        <f>Overview!AU283</f>
      </c>
      <c r="N284" s="50" t="e">
        <f>M284/C284</f>
        <v>#DIV/0!</v>
      </c>
      <c r="O284" s="59" t="n">
        <f>Overview!AX283</f>
      </c>
      <c r="P284" s="50" t="e">
        <f>O284/C284</f>
        <v>#DIV/0!</v>
      </c>
      <c r="Q284" s="59" t="n">
        <f>Overview!AY283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 ht="12.6" customHeight="true">
      <c r="C285" s="59" t="n">
        <f>Overview!C284</f>
      </c>
      <c r="D285" s="50" t="e">
        <f>F285+H285+J285+L285+N285+P285+R285</f>
        <v>#DIV/0!</v>
      </c>
      <c r="E285" s="59" t="n">
        <f>Overview!AH284</f>
      </c>
      <c r="F285" s="50" t="e">
        <f>E285/C285</f>
        <v>#DIV/0!</v>
      </c>
      <c r="G285" s="59" t="n">
        <f>Overview!AL284</f>
      </c>
      <c r="H285" s="50" t="e">
        <f>G285/C285</f>
        <v>#DIV/0!</v>
      </c>
      <c r="I285" s="59" t="n">
        <f>Overview!AO284</f>
      </c>
      <c r="J285" s="50" t="e">
        <f>I285/C285</f>
        <v>#DIV/0!</v>
      </c>
      <c r="K285" s="59" t="n">
        <f>Overview!AR284</f>
      </c>
      <c r="L285" s="50" t="e">
        <f>K285/C285</f>
        <v>#DIV/0!</v>
      </c>
      <c r="M285" s="59" t="n">
        <f>Overview!AU284</f>
      </c>
      <c r="N285" s="50" t="e">
        <f>M285/C285</f>
        <v>#DIV/0!</v>
      </c>
      <c r="O285" s="59" t="n">
        <f>Overview!AX284</f>
      </c>
      <c r="P285" s="50" t="e">
        <f>O285/C285</f>
        <v>#DIV/0!</v>
      </c>
      <c r="Q285" s="59" t="n">
        <f>Overview!AY284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 ht="12.6" customHeight="true">
      <c r="C286" s="59" t="n">
        <f>Overview!C285</f>
      </c>
      <c r="D286" s="50" t="e">
        <f>F286+H286+J286+L286+N286+P286+R286</f>
        <v>#DIV/0!</v>
      </c>
      <c r="E286" s="59" t="n">
        <f>Overview!AH285</f>
      </c>
      <c r="F286" s="50" t="e">
        <f>E286/C286</f>
        <v>#DIV/0!</v>
      </c>
      <c r="G286" s="59" t="n">
        <f>Overview!AL285</f>
      </c>
      <c r="H286" s="50" t="e">
        <f>G286/C286</f>
        <v>#DIV/0!</v>
      </c>
      <c r="I286" s="59" t="n">
        <f>Overview!AO285</f>
      </c>
      <c r="J286" s="50" t="e">
        <f>I286/C286</f>
        <v>#DIV/0!</v>
      </c>
      <c r="K286" s="59" t="n">
        <f>Overview!AR285</f>
      </c>
      <c r="L286" s="50" t="e">
        <f>K286/C286</f>
        <v>#DIV/0!</v>
      </c>
      <c r="M286" s="59" t="n">
        <f>Overview!AU285</f>
      </c>
      <c r="N286" s="50" t="e">
        <f>M286/C286</f>
        <v>#DIV/0!</v>
      </c>
      <c r="O286" s="59" t="n">
        <f>Overview!AX285</f>
      </c>
      <c r="P286" s="50" t="e">
        <f>O286/C286</f>
        <v>#DIV/0!</v>
      </c>
      <c r="Q286" s="59" t="n">
        <f>Overview!AY285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 ht="12.6" customHeight="true">
      <c r="C287" s="59" t="n">
        <f>Overview!C286</f>
      </c>
      <c r="D287" s="50" t="e">
        <f>F287+H287+J287+L287+N287+P287+R287</f>
        <v>#DIV/0!</v>
      </c>
      <c r="E287" s="59" t="n">
        <f>Overview!AH286</f>
      </c>
      <c r="F287" s="50" t="e">
        <f>E287/C287</f>
        <v>#DIV/0!</v>
      </c>
      <c r="G287" s="59" t="n">
        <f>Overview!AL286</f>
      </c>
      <c r="H287" s="50" t="e">
        <f>G287/C287</f>
        <v>#DIV/0!</v>
      </c>
      <c r="I287" s="59" t="n">
        <f>Overview!AO286</f>
      </c>
      <c r="J287" s="50" t="e">
        <f>I287/C287</f>
        <v>#DIV/0!</v>
      </c>
      <c r="K287" s="59" t="n">
        <f>Overview!AR286</f>
      </c>
      <c r="L287" s="50" t="e">
        <f>K287/C287</f>
        <v>#DIV/0!</v>
      </c>
      <c r="M287" s="59" t="n">
        <f>Overview!AU286</f>
      </c>
      <c r="N287" s="50" t="e">
        <f>M287/C287</f>
        <v>#DIV/0!</v>
      </c>
      <c r="O287" s="59" t="n">
        <f>Overview!AX286</f>
      </c>
      <c r="P287" s="50" t="e">
        <f>O287/C287</f>
        <v>#DIV/0!</v>
      </c>
      <c r="Q287" s="59" t="n">
        <f>Overview!AY286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 ht="12.6" customHeight="true">
      <c r="C288" s="59" t="n">
        <f>Overview!C287</f>
      </c>
      <c r="D288" s="50" t="e">
        <f>F288+H288+J288+L288+N288+P288+R288</f>
        <v>#DIV/0!</v>
      </c>
      <c r="E288" s="59" t="n">
        <f>Overview!AH287</f>
      </c>
      <c r="F288" s="50" t="e">
        <f>E288/C288</f>
        <v>#DIV/0!</v>
      </c>
      <c r="G288" s="59" t="n">
        <f>Overview!AL287</f>
      </c>
      <c r="H288" s="50" t="e">
        <f>G288/C288</f>
        <v>#DIV/0!</v>
      </c>
      <c r="I288" s="59" t="n">
        <f>Overview!AO287</f>
      </c>
      <c r="J288" s="50" t="e">
        <f>I288/C288</f>
        <v>#DIV/0!</v>
      </c>
      <c r="K288" s="59" t="n">
        <f>Overview!AR287</f>
      </c>
      <c r="L288" s="50" t="e">
        <f>K288/C288</f>
        <v>#DIV/0!</v>
      </c>
      <c r="M288" s="59" t="n">
        <f>Overview!AU287</f>
      </c>
      <c r="N288" s="50" t="e">
        <f>M288/C288</f>
        <v>#DIV/0!</v>
      </c>
      <c r="O288" s="59" t="n">
        <f>Overview!AX287</f>
      </c>
      <c r="P288" s="50" t="e">
        <f>O288/C288</f>
        <v>#DIV/0!</v>
      </c>
      <c r="Q288" s="59" t="n">
        <f>Overview!AY287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 ht="12.6" customHeight="true">
      <c r="C289" s="59" t="n">
        <f>Overview!C288</f>
      </c>
      <c r="D289" s="50" t="e">
        <f>F289+H289+J289+L289+N289+P289+R289</f>
        <v>#DIV/0!</v>
      </c>
      <c r="E289" s="59" t="n">
        <f>Overview!AH288</f>
      </c>
      <c r="F289" s="50" t="e">
        <f>E289/C289</f>
        <v>#DIV/0!</v>
      </c>
      <c r="G289" s="59" t="n">
        <f>Overview!AL288</f>
      </c>
      <c r="H289" s="50" t="e">
        <f>G289/C289</f>
        <v>#DIV/0!</v>
      </c>
      <c r="I289" s="59" t="n">
        <f>Overview!AO288</f>
      </c>
      <c r="J289" s="50" t="e">
        <f>I289/C289</f>
        <v>#DIV/0!</v>
      </c>
      <c r="K289" s="59" t="n">
        <f>Overview!AR288</f>
      </c>
      <c r="L289" s="50" t="e">
        <f>K289/C289</f>
        <v>#DIV/0!</v>
      </c>
      <c r="M289" s="59" t="n">
        <f>Overview!AU288</f>
      </c>
      <c r="N289" s="50" t="e">
        <f>M289/C289</f>
        <v>#DIV/0!</v>
      </c>
      <c r="O289" s="59" t="n">
        <f>Overview!AX288</f>
      </c>
      <c r="P289" s="50" t="e">
        <f>O289/C289</f>
        <v>#DIV/0!</v>
      </c>
      <c r="Q289" s="59" t="n">
        <f>Overview!AY288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 ht="12.6" customHeight="true">
      <c r="C290" s="59" t="n">
        <f>Overview!C289</f>
      </c>
      <c r="D290" s="50" t="e">
        <f>F290+H290+J290+L290+N290+P290+R290</f>
        <v>#DIV/0!</v>
      </c>
      <c r="E290" s="59" t="n">
        <f>Overview!AH289</f>
      </c>
      <c r="F290" s="50" t="e">
        <f>E290/C290</f>
        <v>#DIV/0!</v>
      </c>
      <c r="G290" s="59" t="n">
        <f>Overview!AL289</f>
      </c>
      <c r="H290" s="50" t="e">
        <f>G290/C290</f>
        <v>#DIV/0!</v>
      </c>
      <c r="I290" s="59" t="n">
        <f>Overview!AO289</f>
      </c>
      <c r="J290" s="50" t="e">
        <f>I290/C290</f>
        <v>#DIV/0!</v>
      </c>
      <c r="K290" s="59" t="n">
        <f>Overview!AR289</f>
      </c>
      <c r="L290" s="50" t="e">
        <f>K290/C290</f>
        <v>#DIV/0!</v>
      </c>
      <c r="M290" s="59" t="n">
        <f>Overview!AU289</f>
      </c>
      <c r="N290" s="50" t="e">
        <f>M290/C290</f>
        <v>#DIV/0!</v>
      </c>
      <c r="O290" s="59" t="n">
        <f>Overview!AX289</f>
      </c>
      <c r="P290" s="50" t="e">
        <f>O290/C290</f>
        <v>#DIV/0!</v>
      </c>
      <c r="Q290" s="59" t="n">
        <f>Overview!AY289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 ht="12.6" customHeight="true">
      <c r="C291" s="59" t="n">
        <f>Overview!C290</f>
      </c>
      <c r="D291" s="50" t="e">
        <f>F291+H291+J291+L291+N291+P291+R291</f>
        <v>#DIV/0!</v>
      </c>
      <c r="E291" s="59" t="n">
        <f>Overview!AH290</f>
      </c>
      <c r="F291" s="50" t="e">
        <f>E291/C291</f>
        <v>#DIV/0!</v>
      </c>
      <c r="G291" s="59" t="n">
        <f>Overview!AL290</f>
      </c>
      <c r="H291" s="50" t="e">
        <f>G291/C291</f>
        <v>#DIV/0!</v>
      </c>
      <c r="I291" s="59" t="n">
        <f>Overview!AO290</f>
      </c>
      <c r="J291" s="50" t="e">
        <f>I291/C291</f>
        <v>#DIV/0!</v>
      </c>
      <c r="K291" s="59" t="n">
        <f>Overview!AR290</f>
      </c>
      <c r="L291" s="50" t="e">
        <f>K291/C291</f>
        <v>#DIV/0!</v>
      </c>
      <c r="M291" s="59" t="n">
        <f>Overview!AU290</f>
      </c>
      <c r="N291" s="50" t="e">
        <f>M291/C291</f>
        <v>#DIV/0!</v>
      </c>
      <c r="O291" s="59" t="n">
        <f>Overview!AX290</f>
      </c>
      <c r="P291" s="50" t="e">
        <f>O291/C291</f>
        <v>#DIV/0!</v>
      </c>
      <c r="Q291" s="59" t="n">
        <f>Overview!AY290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 ht="12.6" customHeight="true">
      <c r="C292" s="59" t="n">
        <f>Overview!C291</f>
      </c>
      <c r="D292" s="50" t="e">
        <f>F292+H292+J292+L292+N292+P292+R292</f>
        <v>#DIV/0!</v>
      </c>
      <c r="E292" s="59" t="n">
        <f>Overview!AH291</f>
      </c>
      <c r="F292" s="50" t="e">
        <f>E292/C292</f>
        <v>#DIV/0!</v>
      </c>
      <c r="G292" s="59" t="n">
        <f>Overview!AL291</f>
      </c>
      <c r="H292" s="50" t="e">
        <f>G292/C292</f>
        <v>#DIV/0!</v>
      </c>
      <c r="I292" s="59" t="n">
        <f>Overview!AO291</f>
      </c>
      <c r="J292" s="50" t="e">
        <f>I292/C292</f>
        <v>#DIV/0!</v>
      </c>
      <c r="K292" s="59" t="n">
        <f>Overview!AR291</f>
      </c>
      <c r="L292" s="50" t="e">
        <f>K292/C292</f>
        <v>#DIV/0!</v>
      </c>
      <c r="M292" s="59" t="n">
        <f>Overview!AU291</f>
      </c>
      <c r="N292" s="50" t="e">
        <f>M292/C292</f>
        <v>#DIV/0!</v>
      </c>
      <c r="O292" s="59" t="n">
        <f>Overview!AX291</f>
      </c>
      <c r="P292" s="50" t="e">
        <f>O292/C292</f>
        <v>#DIV/0!</v>
      </c>
      <c r="Q292" s="59" t="n">
        <f>Overview!AY291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 ht="12.6" customHeight="true">
      <c r="C293" s="59" t="n">
        <f>Overview!C292</f>
      </c>
      <c r="D293" s="50" t="e">
        <f>F293+H293+J293+L293+N293+P293+R293</f>
        <v>#DIV/0!</v>
      </c>
      <c r="E293" s="59" t="n">
        <f>Overview!AH292</f>
      </c>
      <c r="F293" s="50" t="e">
        <f>E293/C293</f>
        <v>#DIV/0!</v>
      </c>
      <c r="G293" s="59" t="n">
        <f>Overview!AL292</f>
      </c>
      <c r="H293" s="50" t="e">
        <f>G293/C293</f>
        <v>#DIV/0!</v>
      </c>
      <c r="I293" s="59" t="n">
        <f>Overview!AO292</f>
      </c>
      <c r="J293" s="50" t="e">
        <f>I293/C293</f>
        <v>#DIV/0!</v>
      </c>
      <c r="K293" s="59" t="n">
        <f>Overview!AR292</f>
      </c>
      <c r="L293" s="50" t="e">
        <f>K293/C293</f>
        <v>#DIV/0!</v>
      </c>
      <c r="M293" s="59" t="n">
        <f>Overview!AU292</f>
      </c>
      <c r="N293" s="50" t="e">
        <f>M293/C293</f>
        <v>#DIV/0!</v>
      </c>
      <c r="O293" s="59" t="n">
        <f>Overview!AX292</f>
      </c>
      <c r="P293" s="50" t="e">
        <f>O293/C293</f>
        <v>#DIV/0!</v>
      </c>
      <c r="Q293" s="59" t="n">
        <f>Overview!AY292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 ht="12.6" customHeight="true">
      <c r="C294" s="59" t="n">
        <f>Overview!C293</f>
      </c>
      <c r="D294" s="50" t="e">
        <f>F294+H294+J294+L294+N294+P294+R294</f>
        <v>#DIV/0!</v>
      </c>
      <c r="E294" s="59" t="n">
        <f>Overview!AH293</f>
      </c>
      <c r="F294" s="50" t="e">
        <f>E294/C294</f>
        <v>#DIV/0!</v>
      </c>
      <c r="G294" s="59" t="n">
        <f>Overview!AL293</f>
      </c>
      <c r="H294" s="50" t="e">
        <f>G294/C294</f>
        <v>#DIV/0!</v>
      </c>
      <c r="I294" s="59" t="n">
        <f>Overview!AO293</f>
      </c>
      <c r="J294" s="50" t="e">
        <f>I294/C294</f>
        <v>#DIV/0!</v>
      </c>
      <c r="K294" s="59" t="n">
        <f>Overview!AR293</f>
      </c>
      <c r="L294" s="50" t="e">
        <f>K294/C294</f>
        <v>#DIV/0!</v>
      </c>
      <c r="M294" s="59" t="n">
        <f>Overview!AU293</f>
      </c>
      <c r="N294" s="50" t="e">
        <f>M294/C294</f>
        <v>#DIV/0!</v>
      </c>
      <c r="O294" s="59" t="n">
        <f>Overview!AX293</f>
      </c>
      <c r="P294" s="50" t="e">
        <f>O294/C294</f>
        <v>#DIV/0!</v>
      </c>
      <c r="Q294" s="59" t="n">
        <f>Overview!AY293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 ht="12.6" customHeight="true">
      <c r="C295" s="59" t="n">
        <f>Overview!C294</f>
      </c>
      <c r="D295" s="50" t="e">
        <f>F295+H295+J295+L295+N295+P295+R295</f>
        <v>#DIV/0!</v>
      </c>
      <c r="E295" s="59" t="n">
        <f>Overview!AH294</f>
      </c>
      <c r="F295" s="50" t="e">
        <f>E295/C295</f>
        <v>#DIV/0!</v>
      </c>
      <c r="G295" s="59" t="n">
        <f>Overview!AL294</f>
      </c>
      <c r="H295" s="50" t="e">
        <f>G295/C295</f>
        <v>#DIV/0!</v>
      </c>
      <c r="I295" s="59" t="n">
        <f>Overview!AO294</f>
      </c>
      <c r="J295" s="50" t="e">
        <f>I295/C295</f>
        <v>#DIV/0!</v>
      </c>
      <c r="K295" s="59" t="n">
        <f>Overview!AR294</f>
      </c>
      <c r="L295" s="50" t="e">
        <f>K295/C295</f>
        <v>#DIV/0!</v>
      </c>
      <c r="M295" s="59" t="n">
        <f>Overview!AU294</f>
      </c>
      <c r="N295" s="50" t="e">
        <f>M295/C295</f>
        <v>#DIV/0!</v>
      </c>
      <c r="O295" s="59" t="n">
        <f>Overview!AX294</f>
      </c>
      <c r="P295" s="50" t="e">
        <f>O295/C295</f>
        <v>#DIV/0!</v>
      </c>
      <c r="Q295" s="59" t="n">
        <f>Overview!AY294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 ht="12.6" customHeight="true">
      <c r="C296" s="59" t="n">
        <f>Overview!C295</f>
      </c>
      <c r="D296" s="50" t="e">
        <f>F296+H296+J296+L296+N296+P296+R296</f>
        <v>#DIV/0!</v>
      </c>
      <c r="E296" s="59" t="n">
        <f>Overview!AH295</f>
      </c>
      <c r="F296" s="50" t="e">
        <f>E296/C296</f>
        <v>#DIV/0!</v>
      </c>
      <c r="G296" s="59" t="n">
        <f>Overview!AL295</f>
      </c>
      <c r="H296" s="50" t="e">
        <f>G296/C296</f>
        <v>#DIV/0!</v>
      </c>
      <c r="I296" s="59" t="n">
        <f>Overview!AO295</f>
      </c>
      <c r="J296" s="50" t="e">
        <f>I296/C296</f>
        <v>#DIV/0!</v>
      </c>
      <c r="K296" s="59" t="n">
        <f>Overview!AR295</f>
      </c>
      <c r="L296" s="50" t="e">
        <f>K296/C296</f>
        <v>#DIV/0!</v>
      </c>
      <c r="M296" s="59" t="n">
        <f>Overview!AU295</f>
      </c>
      <c r="N296" s="50" t="e">
        <f>M296/C296</f>
        <v>#DIV/0!</v>
      </c>
      <c r="O296" s="59" t="n">
        <f>Overview!AX295</f>
      </c>
      <c r="P296" s="50" t="e">
        <f>O296/C296</f>
        <v>#DIV/0!</v>
      </c>
      <c r="Q296" s="59" t="n">
        <f>Overview!AY295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 ht="12.6" customHeight="true">
      <c r="C297" s="59" t="n">
        <f>Overview!C296</f>
      </c>
      <c r="D297" s="50" t="e">
        <f>F297+H297+J297+L297+N297+P297+R297</f>
        <v>#DIV/0!</v>
      </c>
      <c r="E297" s="59" t="n">
        <f>Overview!AH296</f>
      </c>
      <c r="F297" s="50" t="e">
        <f>E297/C297</f>
        <v>#DIV/0!</v>
      </c>
      <c r="G297" s="59" t="n">
        <f>Overview!AL296</f>
      </c>
      <c r="H297" s="50" t="e">
        <f>G297/C297</f>
        <v>#DIV/0!</v>
      </c>
      <c r="I297" s="59" t="n">
        <f>Overview!AO296</f>
      </c>
      <c r="J297" s="50" t="e">
        <f>I297/C297</f>
        <v>#DIV/0!</v>
      </c>
      <c r="K297" s="59" t="n">
        <f>Overview!AR296</f>
      </c>
      <c r="L297" s="50" t="e">
        <f>K297/C297</f>
        <v>#DIV/0!</v>
      </c>
      <c r="M297" s="59" t="n">
        <f>Overview!AU296</f>
      </c>
      <c r="N297" s="50" t="e">
        <f>M297/C297</f>
        <v>#DIV/0!</v>
      </c>
      <c r="O297" s="59" t="n">
        <f>Overview!AX296</f>
      </c>
      <c r="P297" s="50" t="e">
        <f>O297/C297</f>
        <v>#DIV/0!</v>
      </c>
      <c r="Q297" s="59" t="n">
        <f>Overview!AY296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 ht="12.6" customHeight="true">
      <c r="C298" s="59" t="n">
        <f>Overview!C297</f>
      </c>
      <c r="D298" s="50" t="e">
        <f>F298+H298+J298+L298+N298+P298+R298</f>
        <v>#DIV/0!</v>
      </c>
      <c r="E298" s="59" t="n">
        <f>Overview!AH297</f>
      </c>
      <c r="F298" s="50" t="e">
        <f>E298/C298</f>
        <v>#DIV/0!</v>
      </c>
      <c r="G298" s="59" t="n">
        <f>Overview!AL297</f>
      </c>
      <c r="H298" s="50" t="e">
        <f>G298/C298</f>
        <v>#DIV/0!</v>
      </c>
      <c r="I298" s="59" t="n">
        <f>Overview!AO297</f>
      </c>
      <c r="J298" s="50" t="e">
        <f>I298/C298</f>
        <v>#DIV/0!</v>
      </c>
      <c r="K298" s="59" t="n">
        <f>Overview!AR297</f>
      </c>
      <c r="L298" s="50" t="e">
        <f>K298/C298</f>
        <v>#DIV/0!</v>
      </c>
      <c r="M298" s="59" t="n">
        <f>Overview!AU297</f>
      </c>
      <c r="N298" s="50" t="e">
        <f>M298/C298</f>
        <v>#DIV/0!</v>
      </c>
      <c r="O298" s="59" t="n">
        <f>Overview!AX297</f>
      </c>
      <c r="P298" s="50" t="e">
        <f>O298/C298</f>
        <v>#DIV/0!</v>
      </c>
      <c r="Q298" s="59" t="n">
        <f>Overview!AY297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 ht="12.6" customHeight="true">
      <c r="C299" s="59" t="n">
        <f>Overview!C298</f>
      </c>
      <c r="D299" s="50" t="e">
        <f>F299+H299+J299+L299+N299+P299+R299</f>
        <v>#DIV/0!</v>
      </c>
      <c r="E299" s="59" t="n">
        <f>Overview!AH298</f>
      </c>
      <c r="F299" s="50" t="e">
        <f>E299/C299</f>
        <v>#DIV/0!</v>
      </c>
      <c r="G299" s="59" t="n">
        <f>Overview!AL298</f>
      </c>
      <c r="H299" s="50" t="e">
        <f>G299/C299</f>
        <v>#DIV/0!</v>
      </c>
      <c r="I299" s="59" t="n">
        <f>Overview!AO298</f>
      </c>
      <c r="J299" s="50" t="e">
        <f>I299/C299</f>
        <v>#DIV/0!</v>
      </c>
      <c r="K299" s="59" t="n">
        <f>Overview!AR298</f>
      </c>
      <c r="L299" s="50" t="e">
        <f>K299/C299</f>
        <v>#DIV/0!</v>
      </c>
      <c r="M299" s="59" t="n">
        <f>Overview!AU298</f>
      </c>
      <c r="N299" s="50" t="e">
        <f>M299/C299</f>
        <v>#DIV/0!</v>
      </c>
      <c r="O299" s="59" t="n">
        <f>Overview!AX298</f>
      </c>
      <c r="P299" s="50" t="e">
        <f>O299/C299</f>
        <v>#DIV/0!</v>
      </c>
      <c r="Q299" s="59" t="n">
        <f>Overview!AY298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 ht="12.6" customHeight="true">
      <c r="C300" s="59" t="n">
        <f>Overview!C299</f>
      </c>
      <c r="D300" s="50" t="e">
        <f>F300+H300+J300+L300+N300+P300+R300</f>
        <v>#DIV/0!</v>
      </c>
      <c r="E300" s="59" t="n">
        <f>Overview!AH299</f>
      </c>
      <c r="F300" s="50" t="e">
        <f>E300/C300</f>
        <v>#DIV/0!</v>
      </c>
      <c r="G300" s="59" t="n">
        <f>Overview!AL299</f>
      </c>
      <c r="H300" s="50" t="e">
        <f>G300/C300</f>
        <v>#DIV/0!</v>
      </c>
      <c r="I300" s="59" t="n">
        <f>Overview!AO299</f>
      </c>
      <c r="J300" s="50" t="e">
        <f>I300/C300</f>
        <v>#DIV/0!</v>
      </c>
      <c r="K300" s="59" t="n">
        <f>Overview!AR299</f>
      </c>
      <c r="L300" s="50" t="e">
        <f>K300/C300</f>
        <v>#DIV/0!</v>
      </c>
      <c r="M300" s="59" t="n">
        <f>Overview!AU299</f>
      </c>
      <c r="N300" s="50" t="e">
        <f>M300/C300</f>
        <v>#DIV/0!</v>
      </c>
      <c r="O300" s="59" t="n">
        <f>Overview!AX299</f>
      </c>
      <c r="P300" s="50" t="e">
        <f>O300/C300</f>
        <v>#DIV/0!</v>
      </c>
      <c r="Q300" s="59" t="n">
        <f>Overview!AY299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 ht="12.6" customHeight="true">
      <c r="C301" s="59" t="n">
        <f>Overview!C300</f>
      </c>
      <c r="D301" s="50" t="e">
        <f>F301+H301+J301+L301+N301+P301+R301</f>
        <v>#DIV/0!</v>
      </c>
      <c r="E301" s="59" t="n">
        <f>Overview!AH300</f>
      </c>
      <c r="F301" s="50" t="e">
        <f>E301/C301</f>
        <v>#DIV/0!</v>
      </c>
      <c r="G301" s="59" t="n">
        <f>Overview!AL300</f>
      </c>
      <c r="H301" s="50" t="e">
        <f>G301/C301</f>
        <v>#DIV/0!</v>
      </c>
      <c r="I301" s="59" t="n">
        <f>Overview!AO300</f>
      </c>
      <c r="J301" s="50" t="e">
        <f>I301/C301</f>
        <v>#DIV/0!</v>
      </c>
      <c r="K301" s="59" t="n">
        <f>Overview!AR300</f>
      </c>
      <c r="L301" s="50" t="e">
        <f>K301/C301</f>
        <v>#DIV/0!</v>
      </c>
      <c r="M301" s="59" t="n">
        <f>Overview!AU300</f>
      </c>
      <c r="N301" s="50" t="e">
        <f>M301/C301</f>
        <v>#DIV/0!</v>
      </c>
      <c r="O301" s="59" t="n">
        <f>Overview!AX300</f>
      </c>
      <c r="P301" s="50" t="e">
        <f>O301/C301</f>
        <v>#DIV/0!</v>
      </c>
      <c r="Q301" s="59" t="n">
        <f>Overview!AY300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 ht="12.6" customHeight="true">
      <c r="C302" s="59" t="n">
        <f>Overview!C301</f>
      </c>
      <c r="D302" s="50" t="e">
        <f>F302+H302+J302+L302+N302+P302+R302</f>
        <v>#DIV/0!</v>
      </c>
      <c r="E302" s="59" t="n">
        <f>Overview!AH301</f>
      </c>
      <c r="F302" s="50" t="e">
        <f>E302/C302</f>
        <v>#DIV/0!</v>
      </c>
      <c r="G302" s="59" t="n">
        <f>Overview!AL301</f>
      </c>
      <c r="H302" s="50" t="e">
        <f>G302/C302</f>
        <v>#DIV/0!</v>
      </c>
      <c r="I302" s="59" t="n">
        <f>Overview!AO301</f>
      </c>
      <c r="J302" s="50" t="e">
        <f>I302/C302</f>
        <v>#DIV/0!</v>
      </c>
      <c r="K302" s="59" t="n">
        <f>Overview!AR301</f>
      </c>
      <c r="L302" s="50" t="e">
        <f>K302/C302</f>
        <v>#DIV/0!</v>
      </c>
      <c r="M302" s="59" t="n">
        <f>Overview!AU301</f>
      </c>
      <c r="N302" s="50" t="e">
        <f>M302/C302</f>
        <v>#DIV/0!</v>
      </c>
      <c r="O302" s="59" t="n">
        <f>Overview!AX301</f>
      </c>
      <c r="P302" s="50" t="e">
        <f>O302/C302</f>
        <v>#DIV/0!</v>
      </c>
      <c r="Q302" s="59" t="n">
        <f>Overview!AY301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 ht="12.6" customHeight="true">
      <c r="C303" s="59" t="n">
        <f>Overview!C302</f>
      </c>
      <c r="D303" s="50" t="e">
        <f>F303+H303+J303+L303+N303+P303+R303</f>
        <v>#DIV/0!</v>
      </c>
      <c r="E303" s="59" t="n">
        <f>Overview!AH302</f>
      </c>
      <c r="F303" s="50" t="e">
        <f>E303/C303</f>
        <v>#DIV/0!</v>
      </c>
      <c r="G303" s="59" t="n">
        <f>Overview!AL302</f>
      </c>
      <c r="H303" s="50" t="e">
        <f>G303/C303</f>
        <v>#DIV/0!</v>
      </c>
      <c r="I303" s="59" t="n">
        <f>Overview!AO302</f>
      </c>
      <c r="J303" s="50" t="e">
        <f>I303/C303</f>
        <v>#DIV/0!</v>
      </c>
      <c r="K303" s="59" t="n">
        <f>Overview!AR302</f>
      </c>
      <c r="L303" s="50" t="e">
        <f>K303/C303</f>
        <v>#DIV/0!</v>
      </c>
      <c r="M303" s="59" t="n">
        <f>Overview!AU302</f>
      </c>
      <c r="N303" s="50" t="e">
        <f>M303/C303</f>
        <v>#DIV/0!</v>
      </c>
      <c r="O303" s="59" t="n">
        <f>Overview!AX302</f>
      </c>
      <c r="P303" s="50" t="e">
        <f>O303/C303</f>
        <v>#DIV/0!</v>
      </c>
      <c r="Q303" s="59" t="n">
        <f>Overview!AY302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 ht="12.6" customHeight="true">
      <c r="C304" s="59" t="n">
        <f>Overview!C303</f>
      </c>
      <c r="D304" s="50" t="e">
        <f>F304+H304+J304+L304+N304+P304+R304</f>
        <v>#DIV/0!</v>
      </c>
      <c r="E304" s="59" t="n">
        <f>Overview!AH303</f>
      </c>
      <c r="F304" s="50" t="e">
        <f>E304/C304</f>
        <v>#DIV/0!</v>
      </c>
      <c r="G304" s="59" t="n">
        <f>Overview!AL303</f>
      </c>
      <c r="H304" s="50" t="e">
        <f>G304/C304</f>
        <v>#DIV/0!</v>
      </c>
      <c r="I304" s="59" t="n">
        <f>Overview!AO303</f>
      </c>
      <c r="J304" s="50" t="e">
        <f>I304/C304</f>
        <v>#DIV/0!</v>
      </c>
      <c r="K304" s="59" t="n">
        <f>Overview!AR303</f>
      </c>
      <c r="L304" s="50" t="e">
        <f>K304/C304</f>
        <v>#DIV/0!</v>
      </c>
      <c r="M304" s="59" t="n">
        <f>Overview!AU303</f>
      </c>
      <c r="N304" s="50" t="e">
        <f>M304/C304</f>
        <v>#DIV/0!</v>
      </c>
      <c r="O304" s="59" t="n">
        <f>Overview!AX303</f>
      </c>
      <c r="P304" s="50" t="e">
        <f>O304/C304</f>
        <v>#DIV/0!</v>
      </c>
      <c r="Q304" s="59" t="n">
        <f>Overview!AY303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 ht="12.6" customHeight="true">
      <c r="C305" s="59" t="n">
        <f>Overview!C304</f>
      </c>
      <c r="D305" s="50" t="e">
        <f>F305+H305+J305+L305+N305+P305+R305</f>
        <v>#DIV/0!</v>
      </c>
      <c r="E305" s="59" t="n">
        <f>Overview!AH304</f>
      </c>
      <c r="F305" s="50" t="e">
        <f>E305/C305</f>
        <v>#DIV/0!</v>
      </c>
      <c r="G305" s="59" t="n">
        <f>Overview!AL304</f>
      </c>
      <c r="H305" s="50" t="e">
        <f>G305/C305</f>
        <v>#DIV/0!</v>
      </c>
      <c r="I305" s="59" t="n">
        <f>Overview!AO304</f>
      </c>
      <c r="J305" s="50" t="e">
        <f>I305/C305</f>
        <v>#DIV/0!</v>
      </c>
      <c r="K305" s="59" t="n">
        <f>Overview!AR304</f>
      </c>
      <c r="L305" s="50" t="e">
        <f>K305/C305</f>
        <v>#DIV/0!</v>
      </c>
      <c r="M305" s="59" t="n">
        <f>Overview!AU304</f>
      </c>
      <c r="N305" s="50" t="e">
        <f>M305/C305</f>
        <v>#DIV/0!</v>
      </c>
      <c r="O305" s="59" t="n">
        <f>Overview!AX304</f>
      </c>
      <c r="P305" s="50" t="e">
        <f>O305/C305</f>
        <v>#DIV/0!</v>
      </c>
      <c r="Q305" s="59" t="n">
        <f>Overview!AY304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 ht="12.6" customHeight="true">
      <c r="C306" s="59" t="n">
        <f>Overview!C305</f>
      </c>
      <c r="D306" s="50" t="e">
        <f>F306+H306+J306+L306+N306+P306+R306</f>
        <v>#DIV/0!</v>
      </c>
      <c r="E306" s="59" t="n">
        <f>Overview!AH305</f>
      </c>
      <c r="F306" s="50" t="e">
        <f>E306/C306</f>
        <v>#DIV/0!</v>
      </c>
      <c r="G306" s="59" t="n">
        <f>Overview!AL305</f>
      </c>
      <c r="H306" s="50" t="e">
        <f>G306/C306</f>
        <v>#DIV/0!</v>
      </c>
      <c r="I306" s="59" t="n">
        <f>Overview!AO305</f>
      </c>
      <c r="J306" s="50" t="e">
        <f>I306/C306</f>
        <v>#DIV/0!</v>
      </c>
      <c r="K306" s="59" t="n">
        <f>Overview!AR305</f>
      </c>
      <c r="L306" s="50" t="e">
        <f>K306/C306</f>
        <v>#DIV/0!</v>
      </c>
      <c r="M306" s="59" t="n">
        <f>Overview!AU305</f>
      </c>
      <c r="N306" s="50" t="e">
        <f>M306/C306</f>
        <v>#DIV/0!</v>
      </c>
      <c r="O306" s="59" t="n">
        <f>Overview!AX305</f>
      </c>
      <c r="P306" s="50" t="e">
        <f>O306/C306</f>
        <v>#DIV/0!</v>
      </c>
      <c r="Q306" s="59" t="n">
        <f>Overview!AY305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 ht="12.6" customHeight="true">
      <c r="C307" s="59" t="n">
        <f>Overview!C306</f>
      </c>
      <c r="D307" s="50" t="e">
        <f>F307+H307+J307+L307+N307+P307+R307</f>
        <v>#DIV/0!</v>
      </c>
      <c r="E307" s="59" t="n">
        <f>Overview!AH306</f>
      </c>
      <c r="F307" s="50" t="e">
        <f>E307/C307</f>
        <v>#DIV/0!</v>
      </c>
      <c r="G307" s="59" t="n">
        <f>Overview!AL306</f>
      </c>
      <c r="H307" s="50" t="e">
        <f>G307/C307</f>
        <v>#DIV/0!</v>
      </c>
      <c r="I307" s="59" t="n">
        <f>Overview!AO306</f>
      </c>
      <c r="J307" s="50" t="e">
        <f>I307/C307</f>
        <v>#DIV/0!</v>
      </c>
      <c r="K307" s="59" t="n">
        <f>Overview!AR306</f>
      </c>
      <c r="L307" s="50" t="e">
        <f>K307/C307</f>
        <v>#DIV/0!</v>
      </c>
      <c r="M307" s="59" t="n">
        <f>Overview!AU306</f>
      </c>
      <c r="N307" s="50" t="e">
        <f>M307/C307</f>
        <v>#DIV/0!</v>
      </c>
      <c r="O307" s="59" t="n">
        <f>Overview!AX306</f>
      </c>
      <c r="P307" s="50" t="e">
        <f>O307/C307</f>
        <v>#DIV/0!</v>
      </c>
      <c r="Q307" s="59" t="n">
        <f>Overview!AY306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 ht="12.6" customHeight="true">
      <c r="C308" s="59" t="n">
        <f>Overview!C307</f>
      </c>
      <c r="D308" s="50" t="e">
        <f>F308+H308+J308+L308+N308+P308+R308</f>
        <v>#DIV/0!</v>
      </c>
      <c r="E308" s="59" t="n">
        <f>Overview!AH307</f>
      </c>
      <c r="F308" s="50" t="e">
        <f>E308/C308</f>
        <v>#DIV/0!</v>
      </c>
      <c r="G308" s="59" t="n">
        <f>Overview!AL307</f>
      </c>
      <c r="H308" s="50" t="e">
        <f>G308/C308</f>
        <v>#DIV/0!</v>
      </c>
      <c r="I308" s="59" t="n">
        <f>Overview!AO307</f>
      </c>
      <c r="J308" s="50" t="e">
        <f>I308/C308</f>
        <v>#DIV/0!</v>
      </c>
      <c r="K308" s="59" t="n">
        <f>Overview!AR307</f>
      </c>
      <c r="L308" s="50" t="e">
        <f>K308/C308</f>
        <v>#DIV/0!</v>
      </c>
      <c r="M308" s="59" t="n">
        <f>Overview!AU307</f>
      </c>
      <c r="N308" s="50" t="e">
        <f>M308/C308</f>
        <v>#DIV/0!</v>
      </c>
      <c r="O308" s="59" t="n">
        <f>Overview!AX307</f>
      </c>
      <c r="P308" s="50" t="e">
        <f>O308/C308</f>
        <v>#DIV/0!</v>
      </c>
      <c r="Q308" s="59" t="n">
        <f>Overview!AY307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 ht="12.6" customHeight="true">
      <c r="C309" s="59" t="n">
        <f>Overview!C308</f>
      </c>
      <c r="D309" s="50" t="e">
        <f>F309+H309+J309+L309+N309+P309+R309</f>
        <v>#DIV/0!</v>
      </c>
      <c r="E309" s="59" t="n">
        <f>Overview!AH308</f>
      </c>
      <c r="F309" s="50" t="e">
        <f>E309/C309</f>
        <v>#DIV/0!</v>
      </c>
      <c r="G309" s="59" t="n">
        <f>Overview!AL308</f>
      </c>
      <c r="H309" s="50" t="e">
        <f>G309/C309</f>
        <v>#DIV/0!</v>
      </c>
      <c r="I309" s="59" t="n">
        <f>Overview!AO308</f>
      </c>
      <c r="J309" s="50" t="e">
        <f>I309/C309</f>
        <v>#DIV/0!</v>
      </c>
      <c r="K309" s="59" t="n">
        <f>Overview!AR308</f>
      </c>
      <c r="L309" s="50" t="e">
        <f>K309/C309</f>
        <v>#DIV/0!</v>
      </c>
      <c r="M309" s="59" t="n">
        <f>Overview!AU308</f>
      </c>
      <c r="N309" s="50" t="e">
        <f>M309/C309</f>
        <v>#DIV/0!</v>
      </c>
      <c r="O309" s="59" t="n">
        <f>Overview!AX308</f>
      </c>
      <c r="P309" s="50" t="e">
        <f>O309/C309</f>
        <v>#DIV/0!</v>
      </c>
      <c r="Q309" s="59" t="n">
        <f>Overview!AY308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 ht="12.6" customHeight="true">
      <c r="C310" s="59" t="n">
        <f>Overview!C309</f>
      </c>
      <c r="D310" s="50" t="e">
        <f>F310+H310+J310+L310+N310+P310+R310</f>
        <v>#DIV/0!</v>
      </c>
      <c r="E310" s="59" t="n">
        <f>Overview!AH309</f>
      </c>
      <c r="F310" s="50" t="e">
        <f>E310/C310</f>
        <v>#DIV/0!</v>
      </c>
      <c r="G310" s="59" t="n">
        <f>Overview!AL309</f>
      </c>
      <c r="H310" s="50" t="e">
        <f>G310/C310</f>
        <v>#DIV/0!</v>
      </c>
      <c r="I310" s="59" t="n">
        <f>Overview!AO309</f>
      </c>
      <c r="J310" s="50" t="e">
        <f>I310/C310</f>
        <v>#DIV/0!</v>
      </c>
      <c r="K310" s="59" t="n">
        <f>Overview!AR309</f>
      </c>
      <c r="L310" s="50" t="e">
        <f>K310/C310</f>
        <v>#DIV/0!</v>
      </c>
      <c r="M310" s="59" t="n">
        <f>Overview!AU309</f>
      </c>
      <c r="N310" s="50" t="e">
        <f>M310/C310</f>
        <v>#DIV/0!</v>
      </c>
      <c r="O310" s="59" t="n">
        <f>Overview!AX309</f>
      </c>
      <c r="P310" s="50" t="e">
        <f>O310/C310</f>
        <v>#DIV/0!</v>
      </c>
      <c r="Q310" s="59" t="n">
        <f>Overview!AY309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 ht="12.6" customHeight="true">
      <c r="C311" s="59" t="n">
        <f>Overview!C310</f>
      </c>
      <c r="D311" s="50" t="e">
        <f>F311+H311+J311+L311+N311+P311+R311</f>
        <v>#DIV/0!</v>
      </c>
      <c r="E311" s="59" t="n">
        <f>Overview!AH310</f>
      </c>
      <c r="F311" s="50" t="e">
        <f>E311/C311</f>
        <v>#DIV/0!</v>
      </c>
      <c r="G311" s="59" t="n">
        <f>Overview!AL310</f>
      </c>
      <c r="H311" s="50" t="e">
        <f>G311/C311</f>
        <v>#DIV/0!</v>
      </c>
      <c r="I311" s="59" t="n">
        <f>Overview!AO310</f>
      </c>
      <c r="J311" s="50" t="e">
        <f>I311/C311</f>
        <v>#DIV/0!</v>
      </c>
      <c r="K311" s="59" t="n">
        <f>Overview!AR310</f>
      </c>
      <c r="L311" s="50" t="e">
        <f>K311/C311</f>
        <v>#DIV/0!</v>
      </c>
      <c r="M311" s="59" t="n">
        <f>Overview!AU310</f>
      </c>
      <c r="N311" s="50" t="e">
        <f>M311/C311</f>
        <v>#DIV/0!</v>
      </c>
      <c r="O311" s="59" t="n">
        <f>Overview!AX310</f>
      </c>
      <c r="P311" s="50" t="e">
        <f>O311/C311</f>
        <v>#DIV/0!</v>
      </c>
      <c r="Q311" s="59" t="n">
        <f>Overview!AY310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 ht="12.6" customHeight="true">
      <c r="C312" s="59" t="n">
        <f>Overview!C311</f>
      </c>
      <c r="D312" s="50" t="e">
        <f>F312+H312+J312+L312+N312+P312+R312</f>
        <v>#DIV/0!</v>
      </c>
      <c r="E312" s="59" t="n">
        <f>Overview!AH311</f>
      </c>
      <c r="F312" s="50" t="e">
        <f>E312/C312</f>
        <v>#DIV/0!</v>
      </c>
      <c r="G312" s="59" t="n">
        <f>Overview!AL311</f>
      </c>
      <c r="H312" s="50" t="e">
        <f>G312/C312</f>
        <v>#DIV/0!</v>
      </c>
      <c r="I312" s="59" t="n">
        <f>Overview!AO311</f>
      </c>
      <c r="J312" s="50" t="e">
        <f>I312/C312</f>
        <v>#DIV/0!</v>
      </c>
      <c r="K312" s="59" t="n">
        <f>Overview!AR311</f>
      </c>
      <c r="L312" s="50" t="e">
        <f>K312/C312</f>
        <v>#DIV/0!</v>
      </c>
      <c r="M312" s="59" t="n">
        <f>Overview!AU311</f>
      </c>
      <c r="N312" s="50" t="e">
        <f>M312/C312</f>
        <v>#DIV/0!</v>
      </c>
      <c r="O312" s="59" t="n">
        <f>Overview!AX311</f>
      </c>
      <c r="P312" s="50" t="e">
        <f>O312/C312</f>
        <v>#DIV/0!</v>
      </c>
      <c r="Q312" s="59" t="n">
        <f>Overview!AY311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 ht="12.6" customHeight="true">
      <c r="C313" s="59" t="n">
        <f>Overview!C312</f>
      </c>
      <c r="D313" s="50" t="e">
        <f>F313+H313+J313+L313+N313+P313+R313</f>
        <v>#DIV/0!</v>
      </c>
      <c r="E313" s="59" t="n">
        <f>Overview!AH312</f>
      </c>
      <c r="F313" s="50" t="e">
        <f>E313/C313</f>
        <v>#DIV/0!</v>
      </c>
      <c r="G313" s="59" t="n">
        <f>Overview!AL312</f>
      </c>
      <c r="H313" s="50" t="e">
        <f>G313/C313</f>
        <v>#DIV/0!</v>
      </c>
      <c r="I313" s="59" t="n">
        <f>Overview!AO312</f>
      </c>
      <c r="J313" s="50" t="e">
        <f>I313/C313</f>
        <v>#DIV/0!</v>
      </c>
      <c r="K313" s="59" t="n">
        <f>Overview!AR312</f>
      </c>
      <c r="L313" s="50" t="e">
        <f>K313/C313</f>
        <v>#DIV/0!</v>
      </c>
      <c r="M313" s="59" t="n">
        <f>Overview!AU312</f>
      </c>
      <c r="N313" s="50" t="e">
        <f>M313/C313</f>
        <v>#DIV/0!</v>
      </c>
      <c r="O313" s="59" t="n">
        <f>Overview!AX312</f>
      </c>
      <c r="P313" s="50" t="e">
        <f>O313/C313</f>
        <v>#DIV/0!</v>
      </c>
      <c r="Q313" s="59" t="n">
        <f>Overview!AY312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 ht="12.6" customHeight="true">
      <c r="C314" s="59" t="n">
        <f>Overview!C313</f>
      </c>
      <c r="D314" s="50" t="e">
        <f>F314+H314+J314+L314+N314+P314+R314</f>
        <v>#DIV/0!</v>
      </c>
      <c r="E314" s="59" t="n">
        <f>Overview!AH313</f>
      </c>
      <c r="F314" s="50" t="e">
        <f>E314/C314</f>
        <v>#DIV/0!</v>
      </c>
      <c r="G314" s="59" t="n">
        <f>Overview!AL313</f>
      </c>
      <c r="H314" s="50" t="e">
        <f>G314/C314</f>
        <v>#DIV/0!</v>
      </c>
      <c r="I314" s="59" t="n">
        <f>Overview!AO313</f>
      </c>
      <c r="J314" s="50" t="e">
        <f>I314/C314</f>
        <v>#DIV/0!</v>
      </c>
      <c r="K314" s="59" t="n">
        <f>Overview!AR313</f>
      </c>
      <c r="L314" s="50" t="e">
        <f>K314/C314</f>
        <v>#DIV/0!</v>
      </c>
      <c r="M314" s="59" t="n">
        <f>Overview!AU313</f>
      </c>
      <c r="N314" s="50" t="e">
        <f>M314/C314</f>
        <v>#DIV/0!</v>
      </c>
      <c r="O314" s="59" t="n">
        <f>Overview!AX313</f>
      </c>
      <c r="P314" s="50" t="e">
        <f>O314/C314</f>
        <v>#DIV/0!</v>
      </c>
      <c r="Q314" s="59" t="n">
        <f>Overview!AY313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 ht="12.6" customHeight="true">
      <c r="C315" s="59" t="n">
        <f>Overview!C314</f>
      </c>
      <c r="D315" s="50" t="e">
        <f>F315+H315+J315+L315+N315+P315+R315</f>
        <v>#DIV/0!</v>
      </c>
      <c r="E315" s="59" t="n">
        <f>Overview!AH314</f>
      </c>
      <c r="F315" s="50" t="e">
        <f>E315/C315</f>
        <v>#DIV/0!</v>
      </c>
      <c r="G315" s="59" t="n">
        <f>Overview!AL314</f>
      </c>
      <c r="H315" s="50" t="e">
        <f>G315/C315</f>
        <v>#DIV/0!</v>
      </c>
      <c r="I315" s="59" t="n">
        <f>Overview!AO314</f>
      </c>
      <c r="J315" s="50" t="e">
        <f>I315/C315</f>
        <v>#DIV/0!</v>
      </c>
      <c r="K315" s="59" t="n">
        <f>Overview!AR314</f>
      </c>
      <c r="L315" s="50" t="e">
        <f>K315/C315</f>
        <v>#DIV/0!</v>
      </c>
      <c r="M315" s="59" t="n">
        <f>Overview!AU314</f>
      </c>
      <c r="N315" s="50" t="e">
        <f>M315/C315</f>
        <v>#DIV/0!</v>
      </c>
      <c r="O315" s="59" t="n">
        <f>Overview!AX314</f>
      </c>
      <c r="P315" s="50" t="e">
        <f>O315/C315</f>
        <v>#DIV/0!</v>
      </c>
      <c r="Q315" s="59" t="n">
        <f>Overview!AY314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 ht="12.6" customHeight="true">
      <c r="C316" s="59" t="n">
        <f>Overview!C315</f>
      </c>
      <c r="D316" s="50" t="e">
        <f>F316+H316+J316+L316+N316+P316+R316</f>
        <v>#DIV/0!</v>
      </c>
      <c r="E316" s="59" t="n">
        <f>Overview!AH315</f>
      </c>
      <c r="F316" s="50" t="e">
        <f>E316/C316</f>
        <v>#DIV/0!</v>
      </c>
      <c r="G316" s="59" t="n">
        <f>Overview!AL315</f>
      </c>
      <c r="H316" s="50" t="e">
        <f>G316/C316</f>
        <v>#DIV/0!</v>
      </c>
      <c r="I316" s="59" t="n">
        <f>Overview!AO315</f>
      </c>
      <c r="J316" s="50" t="e">
        <f>I316/C316</f>
        <v>#DIV/0!</v>
      </c>
      <c r="K316" s="59" t="n">
        <f>Overview!AR315</f>
      </c>
      <c r="L316" s="50" t="e">
        <f>K316/C316</f>
        <v>#DIV/0!</v>
      </c>
      <c r="M316" s="59" t="n">
        <f>Overview!AU315</f>
      </c>
      <c r="N316" s="50" t="e">
        <f>M316/C316</f>
        <v>#DIV/0!</v>
      </c>
      <c r="O316" s="59" t="n">
        <f>Overview!AX315</f>
      </c>
      <c r="P316" s="50" t="e">
        <f>O316/C316</f>
        <v>#DIV/0!</v>
      </c>
      <c r="Q316" s="59" t="n">
        <f>Overview!AY315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 ht="12.6" customHeight="true">
      <c r="C317" s="59" t="n">
        <f>Overview!C316</f>
      </c>
      <c r="D317" s="50" t="e">
        <f>F317+H317+J317+L317+N317+P317+R317</f>
        <v>#DIV/0!</v>
      </c>
      <c r="E317" s="59" t="n">
        <f>Overview!AH316</f>
      </c>
      <c r="F317" s="50" t="e">
        <f>E317/C317</f>
        <v>#DIV/0!</v>
      </c>
      <c r="G317" s="59" t="n">
        <f>Overview!AL316</f>
      </c>
      <c r="H317" s="50" t="e">
        <f>G317/C317</f>
        <v>#DIV/0!</v>
      </c>
      <c r="I317" s="59" t="n">
        <f>Overview!AO316</f>
      </c>
      <c r="J317" s="50" t="e">
        <f>I317/C317</f>
        <v>#DIV/0!</v>
      </c>
      <c r="K317" s="59" t="n">
        <f>Overview!AR316</f>
      </c>
      <c r="L317" s="50" t="e">
        <f>K317/C317</f>
        <v>#DIV/0!</v>
      </c>
      <c r="M317" s="59" t="n">
        <f>Overview!AU316</f>
      </c>
      <c r="N317" s="50" t="e">
        <f>M317/C317</f>
        <v>#DIV/0!</v>
      </c>
      <c r="O317" s="59" t="n">
        <f>Overview!AX316</f>
      </c>
      <c r="P317" s="50" t="e">
        <f>O317/C317</f>
        <v>#DIV/0!</v>
      </c>
      <c r="Q317" s="59" t="n">
        <f>Overview!AY316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 ht="12.6" customHeight="true">
      <c r="C318" s="59" t="n">
        <f>Overview!C317</f>
      </c>
      <c r="D318" s="50" t="e">
        <f>F318+H318+J318+L318+N318+P318+R318</f>
        <v>#DIV/0!</v>
      </c>
      <c r="E318" s="59" t="n">
        <f>Overview!AH317</f>
      </c>
      <c r="F318" s="50" t="e">
        <f>E318/C318</f>
        <v>#DIV/0!</v>
      </c>
      <c r="G318" s="59" t="n">
        <f>Overview!AL317</f>
      </c>
      <c r="H318" s="50" t="e">
        <f>G318/C318</f>
        <v>#DIV/0!</v>
      </c>
      <c r="I318" s="59" t="n">
        <f>Overview!AO317</f>
      </c>
      <c r="J318" s="50" t="e">
        <f>I318/C318</f>
        <v>#DIV/0!</v>
      </c>
      <c r="K318" s="59" t="n">
        <f>Overview!AR317</f>
      </c>
      <c r="L318" s="50" t="e">
        <f>K318/C318</f>
        <v>#DIV/0!</v>
      </c>
      <c r="M318" s="59" t="n">
        <f>Overview!AU317</f>
      </c>
      <c r="N318" s="50" t="e">
        <f>M318/C318</f>
        <v>#DIV/0!</v>
      </c>
      <c r="O318" s="59" t="n">
        <f>Overview!AX317</f>
      </c>
      <c r="P318" s="50" t="e">
        <f>O318/C318</f>
        <v>#DIV/0!</v>
      </c>
      <c r="Q318" s="59" t="n">
        <f>Overview!AY317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 ht="12.6" customHeight="true">
      <c r="C319" s="59" t="n">
        <f>Overview!C318</f>
      </c>
      <c r="D319" s="50" t="e">
        <f>F319+H319+J319+L319+N319+P319+R319</f>
        <v>#DIV/0!</v>
      </c>
      <c r="E319" s="59" t="n">
        <f>Overview!AH318</f>
      </c>
      <c r="F319" s="50" t="e">
        <f>E319/C319</f>
        <v>#DIV/0!</v>
      </c>
      <c r="G319" s="59" t="n">
        <f>Overview!AL318</f>
      </c>
      <c r="H319" s="50" t="e">
        <f>G319/C319</f>
        <v>#DIV/0!</v>
      </c>
      <c r="I319" s="59" t="n">
        <f>Overview!AO318</f>
      </c>
      <c r="J319" s="50" t="e">
        <f>I319/C319</f>
        <v>#DIV/0!</v>
      </c>
      <c r="K319" s="59" t="n">
        <f>Overview!AR318</f>
      </c>
      <c r="L319" s="50" t="e">
        <f>K319/C319</f>
        <v>#DIV/0!</v>
      </c>
      <c r="M319" s="59" t="n">
        <f>Overview!AU318</f>
      </c>
      <c r="N319" s="50" t="e">
        <f>M319/C319</f>
        <v>#DIV/0!</v>
      </c>
      <c r="O319" s="59" t="n">
        <f>Overview!AX318</f>
      </c>
      <c r="P319" s="50" t="e">
        <f>O319/C319</f>
        <v>#DIV/0!</v>
      </c>
      <c r="Q319" s="59" t="n">
        <f>Overview!AY318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 ht="12.6" customHeight="true">
      <c r="C320" s="59" t="n">
        <f>Overview!C319</f>
      </c>
      <c r="D320" s="50" t="e">
        <f>F320+H320+J320+L320+N320+P320+R320</f>
        <v>#DIV/0!</v>
      </c>
      <c r="E320" s="59" t="n">
        <f>Overview!AH319</f>
      </c>
      <c r="F320" s="50" t="e">
        <f>E320/C320</f>
        <v>#DIV/0!</v>
      </c>
      <c r="G320" s="59" t="n">
        <f>Overview!AL319</f>
      </c>
      <c r="H320" s="50" t="e">
        <f>G320/C320</f>
        <v>#DIV/0!</v>
      </c>
      <c r="I320" s="59" t="n">
        <f>Overview!AO319</f>
      </c>
      <c r="J320" s="50" t="e">
        <f>I320/C320</f>
        <v>#DIV/0!</v>
      </c>
      <c r="K320" s="59" t="n">
        <f>Overview!AR319</f>
      </c>
      <c r="L320" s="50" t="e">
        <f>K320/C320</f>
        <v>#DIV/0!</v>
      </c>
      <c r="M320" s="59" t="n">
        <f>Overview!AU319</f>
      </c>
      <c r="N320" s="50" t="e">
        <f>M320/C320</f>
        <v>#DIV/0!</v>
      </c>
      <c r="O320" s="59" t="n">
        <f>Overview!AX319</f>
      </c>
      <c r="P320" s="50" t="e">
        <f>O320/C320</f>
        <v>#DIV/0!</v>
      </c>
      <c r="Q320" s="59" t="n">
        <f>Overview!AY319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 ht="12.6" customHeight="true">
      <c r="C321" s="59" t="n">
        <f>Overview!C320</f>
      </c>
      <c r="D321" s="50" t="e">
        <f>F321+H321+J321+L321+N321+P321+R321</f>
        <v>#DIV/0!</v>
      </c>
      <c r="E321" s="59" t="n">
        <f>Overview!AH320</f>
      </c>
      <c r="F321" s="50" t="e">
        <f>E321/C321</f>
        <v>#DIV/0!</v>
      </c>
      <c r="G321" s="59" t="n">
        <f>Overview!AL320</f>
      </c>
      <c r="H321" s="50" t="e">
        <f>G321/C321</f>
        <v>#DIV/0!</v>
      </c>
      <c r="I321" s="59" t="n">
        <f>Overview!AO320</f>
      </c>
      <c r="J321" s="50" t="e">
        <f>I321/C321</f>
        <v>#DIV/0!</v>
      </c>
      <c r="K321" s="59" t="n">
        <f>Overview!AR320</f>
      </c>
      <c r="L321" s="50" t="e">
        <f>K321/C321</f>
        <v>#DIV/0!</v>
      </c>
      <c r="M321" s="59" t="n">
        <f>Overview!AU320</f>
      </c>
      <c r="N321" s="50" t="e">
        <f>M321/C321</f>
        <v>#DIV/0!</v>
      </c>
      <c r="O321" s="59" t="n">
        <f>Overview!AX320</f>
      </c>
      <c r="P321" s="50" t="e">
        <f>O321/C321</f>
        <v>#DIV/0!</v>
      </c>
      <c r="Q321" s="59" t="n">
        <f>Overview!AY320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 ht="12.6" customHeight="true">
      <c r="C322" s="59" t="n">
        <f>Overview!C321</f>
      </c>
      <c r="D322" s="50" t="e">
        <f>F322+H322+J322+L322+N322+P322+R322</f>
        <v>#DIV/0!</v>
      </c>
      <c r="E322" s="59" t="n">
        <f>Overview!AH321</f>
      </c>
      <c r="F322" s="50" t="e">
        <f>E322/C322</f>
        <v>#DIV/0!</v>
      </c>
      <c r="G322" s="59" t="n">
        <f>Overview!AL321</f>
      </c>
      <c r="H322" s="50" t="e">
        <f>G322/C322</f>
        <v>#DIV/0!</v>
      </c>
      <c r="I322" s="59" t="n">
        <f>Overview!AO321</f>
      </c>
      <c r="J322" s="50" t="e">
        <f>I322/C322</f>
        <v>#DIV/0!</v>
      </c>
      <c r="K322" s="59" t="n">
        <f>Overview!AR321</f>
      </c>
      <c r="L322" s="50" t="e">
        <f>K322/C322</f>
        <v>#DIV/0!</v>
      </c>
      <c r="M322" s="59" t="n">
        <f>Overview!AU321</f>
      </c>
      <c r="N322" s="50" t="e">
        <f>M322/C322</f>
        <v>#DIV/0!</v>
      </c>
      <c r="O322" s="59" t="n">
        <f>Overview!AX321</f>
      </c>
      <c r="P322" s="50" t="e">
        <f>O322/C322</f>
        <v>#DIV/0!</v>
      </c>
      <c r="Q322" s="59" t="n">
        <f>Overview!AY321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 ht="12.6" customHeight="true">
      <c r="C323" s="59" t="n">
        <f>Overview!C322</f>
      </c>
      <c r="D323" s="50" t="e">
        <f>F323+H323+J323+L323+N323+P323+R323</f>
        <v>#DIV/0!</v>
      </c>
      <c r="E323" s="59" t="n">
        <f>Overview!AH322</f>
      </c>
      <c r="F323" s="50" t="e">
        <f>E323/C323</f>
        <v>#DIV/0!</v>
      </c>
      <c r="G323" s="59" t="n">
        <f>Overview!AL322</f>
      </c>
      <c r="H323" s="50" t="e">
        <f>G323/C323</f>
        <v>#DIV/0!</v>
      </c>
      <c r="I323" s="59" t="n">
        <f>Overview!AO322</f>
      </c>
      <c r="J323" s="50" t="e">
        <f>I323/C323</f>
        <v>#DIV/0!</v>
      </c>
      <c r="K323" s="59" t="n">
        <f>Overview!AR322</f>
      </c>
      <c r="L323" s="50" t="e">
        <f>K323/C323</f>
        <v>#DIV/0!</v>
      </c>
      <c r="M323" s="59" t="n">
        <f>Overview!AU322</f>
      </c>
      <c r="N323" s="50" t="e">
        <f>M323/C323</f>
        <v>#DIV/0!</v>
      </c>
      <c r="O323" s="59" t="n">
        <f>Overview!AX322</f>
      </c>
      <c r="P323" s="50" t="e">
        <f>O323/C323</f>
        <v>#DIV/0!</v>
      </c>
      <c r="Q323" s="59" t="n">
        <f>Overview!AY322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 ht="12.6" customHeight="true">
      <c r="C324" s="59" t="n">
        <f>Overview!C323</f>
      </c>
      <c r="D324" s="50" t="e">
        <f>F324+H324+J324+L324+N324+P324+R324</f>
        <v>#DIV/0!</v>
      </c>
      <c r="E324" s="59" t="n">
        <f>Overview!AH323</f>
      </c>
      <c r="F324" s="50" t="e">
        <f>E324/C324</f>
        <v>#DIV/0!</v>
      </c>
      <c r="G324" s="59" t="n">
        <f>Overview!AL323</f>
      </c>
      <c r="H324" s="50" t="e">
        <f>G324/C324</f>
        <v>#DIV/0!</v>
      </c>
      <c r="I324" s="59" t="n">
        <f>Overview!AO323</f>
      </c>
      <c r="J324" s="50" t="e">
        <f>I324/C324</f>
        <v>#DIV/0!</v>
      </c>
      <c r="K324" s="59" t="n">
        <f>Overview!AR323</f>
      </c>
      <c r="L324" s="50" t="e">
        <f>K324/C324</f>
        <v>#DIV/0!</v>
      </c>
      <c r="M324" s="59" t="n">
        <f>Overview!AU323</f>
      </c>
      <c r="N324" s="50" t="e">
        <f>M324/C324</f>
        <v>#DIV/0!</v>
      </c>
      <c r="O324" s="59" t="n">
        <f>Overview!AX323</f>
      </c>
      <c r="P324" s="50" t="e">
        <f>O324/C324</f>
        <v>#DIV/0!</v>
      </c>
      <c r="Q324" s="59" t="n">
        <f>Overview!AY323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 ht="12.6" customHeight="true">
      <c r="C325" s="59" t="n">
        <f>Overview!C324</f>
      </c>
      <c r="D325" s="50" t="e">
        <f>F325+H325+J325+L325+N325+P325+R325</f>
        <v>#DIV/0!</v>
      </c>
      <c r="E325" s="59" t="n">
        <f>Overview!AH324</f>
      </c>
      <c r="F325" s="50" t="e">
        <f>E325/C325</f>
        <v>#DIV/0!</v>
      </c>
      <c r="G325" s="59" t="n">
        <f>Overview!AL324</f>
      </c>
      <c r="H325" s="50" t="e">
        <f>G325/C325</f>
        <v>#DIV/0!</v>
      </c>
      <c r="I325" s="59" t="n">
        <f>Overview!AO324</f>
      </c>
      <c r="J325" s="50" t="e">
        <f>I325/C325</f>
        <v>#DIV/0!</v>
      </c>
      <c r="K325" s="59" t="n">
        <f>Overview!AR324</f>
      </c>
      <c r="L325" s="50" t="e">
        <f>K325/C325</f>
        <v>#DIV/0!</v>
      </c>
      <c r="M325" s="59" t="n">
        <f>Overview!AU324</f>
      </c>
      <c r="N325" s="50" t="e">
        <f>M325/C325</f>
        <v>#DIV/0!</v>
      </c>
      <c r="O325" s="59" t="n">
        <f>Overview!AX324</f>
      </c>
      <c r="P325" s="50" t="e">
        <f>O325/C325</f>
        <v>#DIV/0!</v>
      </c>
      <c r="Q325" s="59" t="n">
        <f>Overview!AY324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 ht="12.6" customHeight="true">
      <c r="C326" s="59" t="n">
        <f>Overview!C325</f>
      </c>
      <c r="D326" s="50" t="e">
        <f>F326+H326+J326+L326+N326+P326+R326</f>
        <v>#DIV/0!</v>
      </c>
      <c r="E326" s="59" t="n">
        <f>Overview!AH325</f>
      </c>
      <c r="F326" s="50" t="e">
        <f>E326/C326</f>
        <v>#DIV/0!</v>
      </c>
      <c r="G326" s="59" t="n">
        <f>Overview!AL325</f>
      </c>
      <c r="H326" s="50" t="e">
        <f>G326/C326</f>
        <v>#DIV/0!</v>
      </c>
      <c r="I326" s="59" t="n">
        <f>Overview!AO325</f>
      </c>
      <c r="J326" s="50" t="e">
        <f>I326/C326</f>
        <v>#DIV/0!</v>
      </c>
      <c r="K326" s="59" t="n">
        <f>Overview!AR325</f>
      </c>
      <c r="L326" s="50" t="e">
        <f>K326/C326</f>
        <v>#DIV/0!</v>
      </c>
      <c r="M326" s="59" t="n">
        <f>Overview!AU325</f>
      </c>
      <c r="N326" s="50" t="e">
        <f>M326/C326</f>
        <v>#DIV/0!</v>
      </c>
      <c r="O326" s="59" t="n">
        <f>Overview!AX325</f>
      </c>
      <c r="P326" s="50" t="e">
        <f>O326/C326</f>
        <v>#DIV/0!</v>
      </c>
      <c r="Q326" s="59" t="n">
        <f>Overview!AY325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 ht="12.6" customHeight="true">
      <c r="C327" s="59" t="n">
        <f>Overview!C326</f>
      </c>
      <c r="D327" s="50" t="e">
        <f>F327+H327+J327+L327+N327+P327+R327</f>
        <v>#DIV/0!</v>
      </c>
      <c r="E327" s="59" t="n">
        <f>Overview!AH326</f>
      </c>
      <c r="F327" s="50" t="e">
        <f>E327/C327</f>
        <v>#DIV/0!</v>
      </c>
      <c r="G327" s="59" t="n">
        <f>Overview!AL326</f>
      </c>
      <c r="H327" s="50" t="e">
        <f>G327/C327</f>
        <v>#DIV/0!</v>
      </c>
      <c r="I327" s="59" t="n">
        <f>Overview!AO326</f>
      </c>
      <c r="J327" s="50" t="e">
        <f>I327/C327</f>
        <v>#DIV/0!</v>
      </c>
      <c r="K327" s="59" t="n">
        <f>Overview!AR326</f>
      </c>
      <c r="L327" s="50" t="e">
        <f>K327/C327</f>
        <v>#DIV/0!</v>
      </c>
      <c r="M327" s="59" t="n">
        <f>Overview!AU326</f>
      </c>
      <c r="N327" s="50" t="e">
        <f>M327/C327</f>
        <v>#DIV/0!</v>
      </c>
      <c r="O327" s="59" t="n">
        <f>Overview!AX326</f>
      </c>
      <c r="P327" s="50" t="e">
        <f>O327/C327</f>
        <v>#DIV/0!</v>
      </c>
      <c r="Q327" s="59" t="n">
        <f>Overview!AY326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 ht="12.6" customHeight="true">
      <c r="C328" s="59" t="n">
        <f>Overview!C327</f>
      </c>
      <c r="D328" s="50" t="e">
        <f>F328+H328+J328+L328+N328+P328+R328</f>
        <v>#DIV/0!</v>
      </c>
      <c r="E328" s="59" t="n">
        <f>Overview!AH327</f>
      </c>
      <c r="F328" s="50" t="e">
        <f>E328/C328</f>
        <v>#DIV/0!</v>
      </c>
      <c r="G328" s="59" t="n">
        <f>Overview!AL327</f>
      </c>
      <c r="H328" s="50" t="e">
        <f>G328/C328</f>
        <v>#DIV/0!</v>
      </c>
      <c r="I328" s="59" t="n">
        <f>Overview!AO327</f>
      </c>
      <c r="J328" s="50" t="e">
        <f>I328/C328</f>
        <v>#DIV/0!</v>
      </c>
      <c r="K328" s="59" t="n">
        <f>Overview!AR327</f>
      </c>
      <c r="L328" s="50" t="e">
        <f>K328/C328</f>
        <v>#DIV/0!</v>
      </c>
      <c r="M328" s="59" t="n">
        <f>Overview!AU327</f>
      </c>
      <c r="N328" s="50" t="e">
        <f>M328/C328</f>
        <v>#DIV/0!</v>
      </c>
      <c r="O328" s="59" t="n">
        <f>Overview!AX327</f>
      </c>
      <c r="P328" s="50" t="e">
        <f>O328/C328</f>
        <v>#DIV/0!</v>
      </c>
      <c r="Q328" s="59" t="n">
        <f>Overview!AY327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 ht="12.6" customHeight="true">
      <c r="C329" s="59" t="n">
        <f>Overview!C328</f>
      </c>
      <c r="D329" s="50" t="e">
        <f>F329+H329+J329+L329+N329+P329+R329</f>
        <v>#DIV/0!</v>
      </c>
      <c r="E329" s="59" t="n">
        <f>Overview!AH328</f>
      </c>
      <c r="F329" s="50" t="e">
        <f>E329/C329</f>
        <v>#DIV/0!</v>
      </c>
      <c r="G329" s="59" t="n">
        <f>Overview!AL328</f>
      </c>
      <c r="H329" s="50" t="e">
        <f>G329/C329</f>
        <v>#DIV/0!</v>
      </c>
      <c r="I329" s="59" t="n">
        <f>Overview!AO328</f>
      </c>
      <c r="J329" s="50" t="e">
        <f>I329/C329</f>
        <v>#DIV/0!</v>
      </c>
      <c r="K329" s="59" t="n">
        <f>Overview!AR328</f>
      </c>
      <c r="L329" s="50" t="e">
        <f>K329/C329</f>
        <v>#DIV/0!</v>
      </c>
      <c r="M329" s="59" t="n">
        <f>Overview!AU328</f>
      </c>
      <c r="N329" s="50" t="e">
        <f>M329/C329</f>
        <v>#DIV/0!</v>
      </c>
      <c r="O329" s="59" t="n">
        <f>Overview!AX328</f>
      </c>
      <c r="P329" s="50" t="e">
        <f>O329/C329</f>
        <v>#DIV/0!</v>
      </c>
      <c r="Q329" s="59" t="n">
        <f>Overview!AY328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 ht="12.6" customHeight="true">
      <c r="C330" s="59" t="n">
        <f>Overview!C329</f>
      </c>
      <c r="D330" s="50" t="e">
        <f>F330+H330+J330+L330+N330+P330+R330</f>
        <v>#DIV/0!</v>
      </c>
      <c r="E330" s="59" t="n">
        <f>Overview!AH329</f>
      </c>
      <c r="F330" s="50" t="e">
        <f>E330/C330</f>
        <v>#DIV/0!</v>
      </c>
      <c r="G330" s="59" t="n">
        <f>Overview!AL329</f>
      </c>
      <c r="H330" s="50" t="e">
        <f>G330/C330</f>
        <v>#DIV/0!</v>
      </c>
      <c r="I330" s="59" t="n">
        <f>Overview!AO329</f>
      </c>
      <c r="J330" s="50" t="e">
        <f>I330/C330</f>
        <v>#DIV/0!</v>
      </c>
      <c r="K330" s="59" t="n">
        <f>Overview!AR329</f>
      </c>
      <c r="L330" s="50" t="e">
        <f>K330/C330</f>
        <v>#DIV/0!</v>
      </c>
      <c r="M330" s="59" t="n">
        <f>Overview!AU329</f>
      </c>
      <c r="N330" s="50" t="e">
        <f>M330/C330</f>
        <v>#DIV/0!</v>
      </c>
      <c r="O330" s="59" t="n">
        <f>Overview!AX329</f>
      </c>
      <c r="P330" s="50" t="e">
        <f>O330/C330</f>
        <v>#DIV/0!</v>
      </c>
      <c r="Q330" s="59" t="n">
        <f>Overview!AY329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 ht="12.6" customHeight="true">
      <c r="C331" s="59" t="n">
        <f>Overview!C330</f>
      </c>
      <c r="D331" s="50" t="e">
        <f>F331+H331+J331+L331+N331+P331+R331</f>
        <v>#DIV/0!</v>
      </c>
      <c r="E331" s="59" t="n">
        <f>Overview!AH330</f>
      </c>
      <c r="F331" s="50" t="e">
        <f>E331/C331</f>
        <v>#DIV/0!</v>
      </c>
      <c r="G331" s="59" t="n">
        <f>Overview!AL330</f>
      </c>
      <c r="H331" s="50" t="e">
        <f>G331/C331</f>
        <v>#DIV/0!</v>
      </c>
      <c r="I331" s="59" t="n">
        <f>Overview!AO330</f>
      </c>
      <c r="J331" s="50" t="e">
        <f>I331/C331</f>
        <v>#DIV/0!</v>
      </c>
      <c r="K331" s="59" t="n">
        <f>Overview!AR330</f>
      </c>
      <c r="L331" s="50" t="e">
        <f>K331/C331</f>
        <v>#DIV/0!</v>
      </c>
      <c r="M331" s="59" t="n">
        <f>Overview!AU330</f>
      </c>
      <c r="N331" s="50" t="e">
        <f>M331/C331</f>
        <v>#DIV/0!</v>
      </c>
      <c r="O331" s="59" t="n">
        <f>Overview!AX330</f>
      </c>
      <c r="P331" s="50" t="e">
        <f>O331/C331</f>
        <v>#DIV/0!</v>
      </c>
      <c r="Q331" s="59" t="n">
        <f>Overview!AY330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 ht="12.6" customHeight="true">
      <c r="C332" s="59" t="n">
        <f>Overview!C331</f>
      </c>
      <c r="D332" s="50" t="e">
        <f>F332+H332+J332+L332+N332+P332+R332</f>
        <v>#DIV/0!</v>
      </c>
      <c r="E332" s="59" t="n">
        <f>Overview!AH331</f>
      </c>
      <c r="F332" s="50" t="e">
        <f>E332/C332</f>
        <v>#DIV/0!</v>
      </c>
      <c r="G332" s="59" t="n">
        <f>Overview!AL331</f>
      </c>
      <c r="H332" s="50" t="e">
        <f>G332/C332</f>
        <v>#DIV/0!</v>
      </c>
      <c r="I332" s="59" t="n">
        <f>Overview!AO331</f>
      </c>
      <c r="J332" s="50" t="e">
        <f>I332/C332</f>
        <v>#DIV/0!</v>
      </c>
      <c r="K332" s="59" t="n">
        <f>Overview!AR331</f>
      </c>
      <c r="L332" s="50" t="e">
        <f>K332/C332</f>
        <v>#DIV/0!</v>
      </c>
      <c r="M332" s="59" t="n">
        <f>Overview!AU331</f>
      </c>
      <c r="N332" s="50" t="e">
        <f>M332/C332</f>
        <v>#DIV/0!</v>
      </c>
      <c r="O332" s="59" t="n">
        <f>Overview!AX331</f>
      </c>
      <c r="P332" s="50" t="e">
        <f>O332/C332</f>
        <v>#DIV/0!</v>
      </c>
      <c r="Q332" s="59" t="n">
        <f>Overview!AY331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 ht="12.6" customHeight="true">
      <c r="C333" s="59" t="n">
        <f>Overview!C332</f>
      </c>
      <c r="D333" s="50" t="e">
        <f>F333+H333+J333+L333+N333+P333+R333</f>
        <v>#DIV/0!</v>
      </c>
      <c r="E333" s="59" t="n">
        <f>Overview!AH332</f>
      </c>
      <c r="F333" s="50" t="e">
        <f>E333/C333</f>
        <v>#DIV/0!</v>
      </c>
      <c r="G333" s="59" t="n">
        <f>Overview!AL332</f>
      </c>
      <c r="H333" s="50" t="e">
        <f>G333/C333</f>
        <v>#DIV/0!</v>
      </c>
      <c r="I333" s="59" t="n">
        <f>Overview!AO332</f>
      </c>
      <c r="J333" s="50" t="e">
        <f>I333/C333</f>
        <v>#DIV/0!</v>
      </c>
      <c r="K333" s="59" t="n">
        <f>Overview!AR332</f>
      </c>
      <c r="L333" s="50" t="e">
        <f>K333/C333</f>
        <v>#DIV/0!</v>
      </c>
      <c r="M333" s="59" t="n">
        <f>Overview!AU332</f>
      </c>
      <c r="N333" s="50" t="e">
        <f>M333/C333</f>
        <v>#DIV/0!</v>
      </c>
      <c r="O333" s="59" t="n">
        <f>Overview!AX332</f>
      </c>
      <c r="P333" s="50" t="e">
        <f>O333/C333</f>
        <v>#DIV/0!</v>
      </c>
      <c r="Q333" s="59" t="n">
        <f>Overview!AY332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 ht="12.6" customHeight="true">
      <c r="C334" s="59" t="n">
        <f>Overview!C333</f>
      </c>
      <c r="D334" s="50" t="e">
        <f>F334+H334+J334+L334+N334+P334+R334</f>
        <v>#DIV/0!</v>
      </c>
      <c r="E334" s="59" t="n">
        <f>Overview!AH333</f>
      </c>
      <c r="F334" s="50" t="e">
        <f>E334/C334</f>
        <v>#DIV/0!</v>
      </c>
      <c r="G334" s="59" t="n">
        <f>Overview!AL333</f>
      </c>
      <c r="H334" s="50" t="e">
        <f>G334/C334</f>
        <v>#DIV/0!</v>
      </c>
      <c r="I334" s="59" t="n">
        <f>Overview!AO333</f>
      </c>
      <c r="J334" s="50" t="e">
        <f>I334/C334</f>
        <v>#DIV/0!</v>
      </c>
      <c r="K334" s="59" t="n">
        <f>Overview!AR333</f>
      </c>
      <c r="L334" s="50" t="e">
        <f>K334/C334</f>
        <v>#DIV/0!</v>
      </c>
      <c r="M334" s="59" t="n">
        <f>Overview!AU333</f>
      </c>
      <c r="N334" s="50" t="e">
        <f>M334/C334</f>
        <v>#DIV/0!</v>
      </c>
      <c r="O334" s="59" t="n">
        <f>Overview!AX333</f>
      </c>
      <c r="P334" s="50" t="e">
        <f>O334/C334</f>
        <v>#DIV/0!</v>
      </c>
      <c r="Q334" s="59" t="n">
        <f>Overview!AY333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 ht="12.6" customHeight="true">
      <c r="C335" s="59" t="n">
        <f>Overview!C334</f>
      </c>
      <c r="D335" s="50" t="e">
        <f>F335+H335+J335+L335+N335+P335+R335</f>
        <v>#DIV/0!</v>
      </c>
      <c r="E335" s="59" t="n">
        <f>Overview!AH334</f>
      </c>
      <c r="F335" s="50" t="e">
        <f>E335/C335</f>
        <v>#DIV/0!</v>
      </c>
      <c r="G335" s="59" t="n">
        <f>Overview!AL334</f>
      </c>
      <c r="H335" s="50" t="e">
        <f>G335/C335</f>
        <v>#DIV/0!</v>
      </c>
      <c r="I335" s="59" t="n">
        <f>Overview!AO334</f>
      </c>
      <c r="J335" s="50" t="e">
        <f>I335/C335</f>
        <v>#DIV/0!</v>
      </c>
      <c r="K335" s="59" t="n">
        <f>Overview!AR334</f>
      </c>
      <c r="L335" s="50" t="e">
        <f>K335/C335</f>
        <v>#DIV/0!</v>
      </c>
      <c r="M335" s="59" t="n">
        <f>Overview!AU334</f>
      </c>
      <c r="N335" s="50" t="e">
        <f>M335/C335</f>
        <v>#DIV/0!</v>
      </c>
      <c r="O335" s="59" t="n">
        <f>Overview!AX334</f>
      </c>
      <c r="P335" s="50" t="e">
        <f>O335/C335</f>
        <v>#DIV/0!</v>
      </c>
      <c r="Q335" s="59" t="n">
        <f>Overview!AY334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 ht="12.6" customHeight="true">
      <c r="C336" s="59" t="n">
        <f>Overview!C335</f>
      </c>
      <c r="D336" s="50" t="e">
        <f>F336+H336+J336+L336+N336+P336+R336</f>
        <v>#DIV/0!</v>
      </c>
      <c r="E336" s="59" t="n">
        <f>Overview!AH335</f>
      </c>
      <c r="F336" s="50" t="e">
        <f>E336/C336</f>
        <v>#DIV/0!</v>
      </c>
      <c r="G336" s="59" t="n">
        <f>Overview!AL335</f>
      </c>
      <c r="H336" s="50" t="e">
        <f>G336/C336</f>
        <v>#DIV/0!</v>
      </c>
      <c r="I336" s="59" t="n">
        <f>Overview!AO335</f>
      </c>
      <c r="J336" s="50" t="e">
        <f>I336/C336</f>
        <v>#DIV/0!</v>
      </c>
      <c r="K336" s="59" t="n">
        <f>Overview!AR335</f>
      </c>
      <c r="L336" s="50" t="e">
        <f>K336/C336</f>
        <v>#DIV/0!</v>
      </c>
      <c r="M336" s="59" t="n">
        <f>Overview!AU335</f>
      </c>
      <c r="N336" s="50" t="e">
        <f>M336/C336</f>
        <v>#DIV/0!</v>
      </c>
      <c r="O336" s="59" t="n">
        <f>Overview!AX335</f>
      </c>
      <c r="P336" s="50" t="e">
        <f>O336/C336</f>
        <v>#DIV/0!</v>
      </c>
      <c r="Q336" s="59" t="n">
        <f>Overview!AY335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 ht="12.6" customHeight="true">
      <c r="C337" s="59" t="n">
        <f>Overview!C336</f>
      </c>
      <c r="D337" s="50" t="e">
        <f>F337+H337+J337+L337+N337+P337+R337</f>
        <v>#DIV/0!</v>
      </c>
      <c r="E337" s="59" t="n">
        <f>Overview!AH336</f>
      </c>
      <c r="F337" s="50" t="e">
        <f>E337/C337</f>
        <v>#DIV/0!</v>
      </c>
      <c r="G337" s="59" t="n">
        <f>Overview!AL336</f>
      </c>
      <c r="H337" s="50" t="e">
        <f>G337/C337</f>
        <v>#DIV/0!</v>
      </c>
      <c r="I337" s="59" t="n">
        <f>Overview!AO336</f>
      </c>
      <c r="J337" s="50" t="e">
        <f>I337/C337</f>
        <v>#DIV/0!</v>
      </c>
      <c r="K337" s="59" t="n">
        <f>Overview!AR336</f>
      </c>
      <c r="L337" s="50" t="e">
        <f>K337/C337</f>
        <v>#DIV/0!</v>
      </c>
      <c r="M337" s="59" t="n">
        <f>Overview!AU336</f>
      </c>
      <c r="N337" s="50" t="e">
        <f>M337/C337</f>
        <v>#DIV/0!</v>
      </c>
      <c r="O337" s="59" t="n">
        <f>Overview!AX336</f>
      </c>
      <c r="P337" s="50" t="e">
        <f>O337/C337</f>
        <v>#DIV/0!</v>
      </c>
      <c r="Q337" s="59" t="n">
        <f>Overview!AY336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 ht="12.6" customHeight="true">
      <c r="C338" s="59" t="n">
        <f>Overview!C337</f>
      </c>
      <c r="D338" s="50" t="e">
        <f>F338+H338+J338+L338+N338+P338+R338</f>
        <v>#DIV/0!</v>
      </c>
      <c r="E338" s="59" t="n">
        <f>Overview!AH337</f>
      </c>
      <c r="F338" s="50" t="e">
        <f>E338/C338</f>
        <v>#DIV/0!</v>
      </c>
      <c r="G338" s="59" t="n">
        <f>Overview!AL337</f>
      </c>
      <c r="H338" s="50" t="e">
        <f>G338/C338</f>
        <v>#DIV/0!</v>
      </c>
      <c r="I338" s="59" t="n">
        <f>Overview!AO337</f>
      </c>
      <c r="J338" s="50" t="e">
        <f>I338/C338</f>
        <v>#DIV/0!</v>
      </c>
      <c r="K338" s="59" t="n">
        <f>Overview!AR337</f>
      </c>
      <c r="L338" s="50" t="e">
        <f>K338/C338</f>
        <v>#DIV/0!</v>
      </c>
      <c r="M338" s="59" t="n">
        <f>Overview!AU337</f>
      </c>
      <c r="N338" s="50" t="e">
        <f>M338/C338</f>
        <v>#DIV/0!</v>
      </c>
      <c r="O338" s="59" t="n">
        <f>Overview!AX337</f>
      </c>
      <c r="P338" s="50" t="e">
        <f>O338/C338</f>
        <v>#DIV/0!</v>
      </c>
      <c r="Q338" s="59" t="n">
        <f>Overview!AY337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 ht="12.6" customHeight="true">
      <c r="C339" s="59" t="n">
        <f>Overview!C338</f>
      </c>
      <c r="D339" s="50" t="e">
        <f>F339+H339+J339+L339+N339+P339+R339</f>
        <v>#DIV/0!</v>
      </c>
      <c r="E339" s="59" t="n">
        <f>Overview!AH338</f>
      </c>
      <c r="F339" s="50" t="e">
        <f>E339/C339</f>
        <v>#DIV/0!</v>
      </c>
      <c r="G339" s="59" t="n">
        <f>Overview!AL338</f>
      </c>
      <c r="H339" s="50" t="e">
        <f>G339/C339</f>
        <v>#DIV/0!</v>
      </c>
      <c r="I339" s="59" t="n">
        <f>Overview!AO338</f>
      </c>
      <c r="J339" s="50" t="e">
        <f>I339/C339</f>
        <v>#DIV/0!</v>
      </c>
      <c r="K339" s="59" t="n">
        <f>Overview!AR338</f>
      </c>
      <c r="L339" s="50" t="e">
        <f>K339/C339</f>
        <v>#DIV/0!</v>
      </c>
      <c r="M339" s="59" t="n">
        <f>Overview!AU338</f>
      </c>
      <c r="N339" s="50" t="e">
        <f>M339/C339</f>
        <v>#DIV/0!</v>
      </c>
      <c r="O339" s="59" t="n">
        <f>Overview!AX338</f>
      </c>
      <c r="P339" s="50" t="e">
        <f>O339/C339</f>
        <v>#DIV/0!</v>
      </c>
      <c r="Q339" s="59" t="n">
        <f>Overview!AY338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 ht="12.6" customHeight="true">
      <c r="C340" s="59" t="n">
        <f>Overview!C339</f>
      </c>
      <c r="D340" s="50" t="e">
        <f>F340+H340+J340+L340+N340+P340+R340</f>
        <v>#DIV/0!</v>
      </c>
      <c r="E340" s="59" t="n">
        <f>Overview!AH339</f>
      </c>
      <c r="F340" s="50" t="e">
        <f>E340/C340</f>
        <v>#DIV/0!</v>
      </c>
      <c r="G340" s="59" t="n">
        <f>Overview!AL339</f>
      </c>
      <c r="H340" s="50" t="e">
        <f>G340/C340</f>
        <v>#DIV/0!</v>
      </c>
      <c r="I340" s="59" t="n">
        <f>Overview!AO339</f>
      </c>
      <c r="J340" s="50" t="e">
        <f>I340/C340</f>
        <v>#DIV/0!</v>
      </c>
      <c r="K340" s="59" t="n">
        <f>Overview!AR339</f>
      </c>
      <c r="L340" s="50" t="e">
        <f>K340/C340</f>
        <v>#DIV/0!</v>
      </c>
      <c r="M340" s="59" t="n">
        <f>Overview!AU339</f>
      </c>
      <c r="N340" s="50" t="e">
        <f>M340/C340</f>
        <v>#DIV/0!</v>
      </c>
      <c r="O340" s="59" t="n">
        <f>Overview!AX339</f>
      </c>
      <c r="P340" s="50" t="e">
        <f>O340/C340</f>
        <v>#DIV/0!</v>
      </c>
      <c r="Q340" s="59" t="n">
        <f>Overview!AY339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 ht="12.6" customHeight="true">
      <c r="C341" s="59" t="n">
        <f>Overview!C340</f>
      </c>
      <c r="D341" s="50" t="e">
        <f>F341+H341+J341+L341+N341+P341+R341</f>
        <v>#DIV/0!</v>
      </c>
      <c r="E341" s="59" t="n">
        <f>Overview!AH340</f>
      </c>
      <c r="F341" s="50" t="e">
        <f>E341/C341</f>
        <v>#DIV/0!</v>
      </c>
      <c r="G341" s="59" t="n">
        <f>Overview!AL340</f>
      </c>
      <c r="H341" s="50" t="e">
        <f>G341/C341</f>
        <v>#DIV/0!</v>
      </c>
      <c r="I341" s="59" t="n">
        <f>Overview!AO340</f>
      </c>
      <c r="J341" s="50" t="e">
        <f>I341/C341</f>
        <v>#DIV/0!</v>
      </c>
      <c r="K341" s="59" t="n">
        <f>Overview!AR340</f>
      </c>
      <c r="L341" s="50" t="e">
        <f>K341/C341</f>
        <v>#DIV/0!</v>
      </c>
      <c r="M341" s="59" t="n">
        <f>Overview!AU340</f>
      </c>
      <c r="N341" s="50" t="e">
        <f>M341/C341</f>
        <v>#DIV/0!</v>
      </c>
      <c r="O341" s="59" t="n">
        <f>Overview!AX340</f>
      </c>
      <c r="P341" s="50" t="e">
        <f>O341/C341</f>
        <v>#DIV/0!</v>
      </c>
      <c r="Q341" s="59" t="n">
        <f>Overview!AY340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 ht="12.6" customHeight="true">
      <c r="C342" s="59" t="n">
        <f>Overview!C341</f>
      </c>
      <c r="D342" s="50" t="e">
        <f>F342+H342+J342+L342+N342+P342+R342</f>
        <v>#DIV/0!</v>
      </c>
      <c r="E342" s="59" t="n">
        <f>Overview!AH341</f>
      </c>
      <c r="F342" s="50" t="e">
        <f>E342/C342</f>
        <v>#DIV/0!</v>
      </c>
      <c r="G342" s="59" t="n">
        <f>Overview!AL341</f>
      </c>
      <c r="H342" s="50" t="e">
        <f>G342/C342</f>
        <v>#DIV/0!</v>
      </c>
      <c r="I342" s="59" t="n">
        <f>Overview!AO341</f>
      </c>
      <c r="J342" s="50" t="e">
        <f>I342/C342</f>
        <v>#DIV/0!</v>
      </c>
      <c r="K342" s="59" t="n">
        <f>Overview!AR341</f>
      </c>
      <c r="L342" s="50" t="e">
        <f>K342/C342</f>
        <v>#DIV/0!</v>
      </c>
      <c r="M342" s="59" t="n">
        <f>Overview!AU341</f>
      </c>
      <c r="N342" s="50" t="e">
        <f>M342/C342</f>
        <v>#DIV/0!</v>
      </c>
      <c r="O342" s="59" t="n">
        <f>Overview!AX341</f>
      </c>
      <c r="P342" s="50" t="e">
        <f>O342/C342</f>
        <v>#DIV/0!</v>
      </c>
      <c r="Q342" s="59" t="n">
        <f>Overview!AY341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 ht="12.6" customHeight="true">
      <c r="C343" s="59" t="n">
        <f>Overview!C342</f>
      </c>
      <c r="D343" s="50" t="e">
        <f>F343+H343+J343+L343+N343+P343+R343</f>
        <v>#DIV/0!</v>
      </c>
      <c r="E343" s="59" t="n">
        <f>Overview!AH342</f>
      </c>
      <c r="F343" s="50" t="e">
        <f>E343/C343</f>
        <v>#DIV/0!</v>
      </c>
      <c r="G343" s="59" t="n">
        <f>Overview!AL342</f>
      </c>
      <c r="H343" s="50" t="e">
        <f>G343/C343</f>
        <v>#DIV/0!</v>
      </c>
      <c r="I343" s="59" t="n">
        <f>Overview!AO342</f>
      </c>
      <c r="J343" s="50" t="e">
        <f>I343/C343</f>
        <v>#DIV/0!</v>
      </c>
      <c r="K343" s="59" t="n">
        <f>Overview!AR342</f>
      </c>
      <c r="L343" s="50" t="e">
        <f>K343/C343</f>
        <v>#DIV/0!</v>
      </c>
      <c r="M343" s="59" t="n">
        <f>Overview!AU342</f>
      </c>
      <c r="N343" s="50" t="e">
        <f>M343/C343</f>
        <v>#DIV/0!</v>
      </c>
      <c r="O343" s="59" t="n">
        <f>Overview!AX342</f>
      </c>
      <c r="P343" s="50" t="e">
        <f>O343/C343</f>
        <v>#DIV/0!</v>
      </c>
      <c r="Q343" s="59" t="n">
        <f>Overview!AY342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 ht="12.6" customHeight="true">
      <c r="C344" s="59" t="n">
        <f>Overview!C343</f>
      </c>
      <c r="D344" s="50" t="e">
        <f>F344+H344+J344+L344+N344+P344+R344</f>
        <v>#DIV/0!</v>
      </c>
      <c r="E344" s="59" t="n">
        <f>Overview!AH343</f>
      </c>
      <c r="F344" s="50" t="e">
        <f>E344/C344</f>
        <v>#DIV/0!</v>
      </c>
      <c r="G344" s="59" t="n">
        <f>Overview!AL343</f>
      </c>
      <c r="H344" s="50" t="e">
        <f>G344/C344</f>
        <v>#DIV/0!</v>
      </c>
      <c r="I344" s="59" t="n">
        <f>Overview!AO343</f>
      </c>
      <c r="J344" s="50" t="e">
        <f>I344/C344</f>
        <v>#DIV/0!</v>
      </c>
      <c r="K344" s="59" t="n">
        <f>Overview!AR343</f>
      </c>
      <c r="L344" s="50" t="e">
        <f>K344/C344</f>
        <v>#DIV/0!</v>
      </c>
      <c r="M344" s="59" t="n">
        <f>Overview!AU343</f>
      </c>
      <c r="N344" s="50" t="e">
        <f>M344/C344</f>
        <v>#DIV/0!</v>
      </c>
      <c r="O344" s="59" t="n">
        <f>Overview!AX343</f>
      </c>
      <c r="P344" s="50" t="e">
        <f>O344/C344</f>
        <v>#DIV/0!</v>
      </c>
      <c r="Q344" s="59" t="n">
        <f>Overview!AY343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 ht="12.6" customHeight="true">
      <c r="C345" s="59" t="n">
        <f>Overview!C344</f>
      </c>
      <c r="D345" s="50" t="e">
        <f>F345+H345+J345+L345+N345+P345+R345</f>
        <v>#DIV/0!</v>
      </c>
      <c r="E345" s="59" t="n">
        <f>Overview!AH344</f>
      </c>
      <c r="F345" s="50" t="e">
        <f>E345/C345</f>
        <v>#DIV/0!</v>
      </c>
      <c r="G345" s="59" t="n">
        <f>Overview!AL344</f>
      </c>
      <c r="H345" s="50" t="e">
        <f>G345/C345</f>
        <v>#DIV/0!</v>
      </c>
      <c r="I345" s="59" t="n">
        <f>Overview!AO344</f>
      </c>
      <c r="J345" s="50" t="e">
        <f>I345/C345</f>
        <v>#DIV/0!</v>
      </c>
      <c r="K345" s="59" t="n">
        <f>Overview!AR344</f>
      </c>
      <c r="L345" s="50" t="e">
        <f>K345/C345</f>
        <v>#DIV/0!</v>
      </c>
      <c r="M345" s="59" t="n">
        <f>Overview!AU344</f>
      </c>
      <c r="N345" s="50" t="e">
        <f>M345/C345</f>
        <v>#DIV/0!</v>
      </c>
      <c r="O345" s="59" t="n">
        <f>Overview!AX344</f>
      </c>
      <c r="P345" s="50" t="e">
        <f>O345/C345</f>
        <v>#DIV/0!</v>
      </c>
      <c r="Q345" s="59" t="n">
        <f>Overview!AY344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 ht="12.6" customHeight="true">
      <c r="C346" s="59" t="n">
        <f>Overview!C345</f>
      </c>
      <c r="D346" s="50" t="e">
        <f>F346+H346+J346+L346+N346+P346+R346</f>
        <v>#DIV/0!</v>
      </c>
      <c r="E346" s="59" t="n">
        <f>Overview!AH345</f>
      </c>
      <c r="F346" s="50" t="e">
        <f>E346/C346</f>
        <v>#DIV/0!</v>
      </c>
      <c r="G346" s="59" t="n">
        <f>Overview!AL345</f>
      </c>
      <c r="H346" s="50" t="e">
        <f>G346/C346</f>
        <v>#DIV/0!</v>
      </c>
      <c r="I346" s="59" t="n">
        <f>Overview!AO345</f>
      </c>
      <c r="J346" s="50" t="e">
        <f>I346/C346</f>
        <v>#DIV/0!</v>
      </c>
      <c r="K346" s="59" t="n">
        <f>Overview!AR345</f>
      </c>
      <c r="L346" s="50" t="e">
        <f>K346/C346</f>
        <v>#DIV/0!</v>
      </c>
      <c r="M346" s="59" t="n">
        <f>Overview!AU345</f>
      </c>
      <c r="N346" s="50" t="e">
        <f>M346/C346</f>
        <v>#DIV/0!</v>
      </c>
      <c r="O346" s="59" t="n">
        <f>Overview!AX345</f>
      </c>
      <c r="P346" s="50" t="e">
        <f>O346/C346</f>
        <v>#DIV/0!</v>
      </c>
      <c r="Q346" s="59" t="n">
        <f>Overview!AY345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 ht="12.6" customHeight="true">
      <c r="C347" s="59" t="n">
        <f>Overview!C346</f>
      </c>
      <c r="D347" s="50" t="e">
        <f>F347+H347+J347+L347+N347+P347+R347</f>
        <v>#DIV/0!</v>
      </c>
      <c r="E347" s="59" t="n">
        <f>Overview!AH346</f>
      </c>
      <c r="F347" s="50" t="e">
        <f>E347/C347</f>
        <v>#DIV/0!</v>
      </c>
      <c r="G347" s="59" t="n">
        <f>Overview!AL346</f>
      </c>
      <c r="H347" s="50" t="e">
        <f>G347/C347</f>
        <v>#DIV/0!</v>
      </c>
      <c r="I347" s="59" t="n">
        <f>Overview!AO346</f>
      </c>
      <c r="J347" s="50" t="e">
        <f>I347/C347</f>
        <v>#DIV/0!</v>
      </c>
      <c r="K347" s="59" t="n">
        <f>Overview!AR346</f>
      </c>
      <c r="L347" s="50" t="e">
        <f>K347/C347</f>
        <v>#DIV/0!</v>
      </c>
      <c r="M347" s="59" t="n">
        <f>Overview!AU346</f>
      </c>
      <c r="N347" s="50" t="e">
        <f>M347/C347</f>
        <v>#DIV/0!</v>
      </c>
      <c r="O347" s="59" t="n">
        <f>Overview!AX346</f>
      </c>
      <c r="P347" s="50" t="e">
        <f>O347/C347</f>
        <v>#DIV/0!</v>
      </c>
      <c r="Q347" s="59" t="n">
        <f>Overview!AY346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 ht="12.6" customHeight="true">
      <c r="C348" s="59" t="n">
        <f>Overview!C347</f>
      </c>
      <c r="D348" s="50" t="e">
        <f>F348+H348+J348+L348+N348+P348+R348</f>
        <v>#DIV/0!</v>
      </c>
      <c r="E348" s="59" t="n">
        <f>Overview!AH347</f>
      </c>
      <c r="F348" s="50" t="e">
        <f>E348/C348</f>
        <v>#DIV/0!</v>
      </c>
      <c r="G348" s="59" t="n">
        <f>Overview!AL347</f>
      </c>
      <c r="H348" s="50" t="e">
        <f>G348/C348</f>
        <v>#DIV/0!</v>
      </c>
      <c r="I348" s="59" t="n">
        <f>Overview!AO347</f>
      </c>
      <c r="J348" s="50" t="e">
        <f>I348/C348</f>
        <v>#DIV/0!</v>
      </c>
      <c r="K348" s="59" t="n">
        <f>Overview!AR347</f>
      </c>
      <c r="L348" s="50" t="e">
        <f>K348/C348</f>
        <v>#DIV/0!</v>
      </c>
      <c r="M348" s="59" t="n">
        <f>Overview!AU347</f>
      </c>
      <c r="N348" s="50" t="e">
        <f>M348/C348</f>
        <v>#DIV/0!</v>
      </c>
      <c r="O348" s="59" t="n">
        <f>Overview!AX347</f>
      </c>
      <c r="P348" s="50" t="e">
        <f>O348/C348</f>
        <v>#DIV/0!</v>
      </c>
      <c r="Q348" s="59" t="n">
        <f>Overview!AY347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 ht="12.6" customHeight="true">
      <c r="C349" s="59" t="n">
        <f>Overview!C348</f>
      </c>
      <c r="D349" s="50" t="e">
        <f>F349+H349+J349+L349+N349+P349+R349</f>
        <v>#DIV/0!</v>
      </c>
      <c r="E349" s="59" t="n">
        <f>Overview!AH348</f>
      </c>
      <c r="F349" s="50" t="e">
        <f>E349/C349</f>
        <v>#DIV/0!</v>
      </c>
      <c r="G349" s="59" t="n">
        <f>Overview!AL348</f>
      </c>
      <c r="H349" s="50" t="e">
        <f>G349/C349</f>
        <v>#DIV/0!</v>
      </c>
      <c r="I349" s="59" t="n">
        <f>Overview!AO348</f>
      </c>
      <c r="J349" s="50" t="e">
        <f>I349/C349</f>
        <v>#DIV/0!</v>
      </c>
      <c r="K349" s="59" t="n">
        <f>Overview!AR348</f>
      </c>
      <c r="L349" s="50" t="e">
        <f>K349/C349</f>
        <v>#DIV/0!</v>
      </c>
      <c r="M349" s="59" t="n">
        <f>Overview!AU348</f>
      </c>
      <c r="N349" s="50" t="e">
        <f>M349/C349</f>
        <v>#DIV/0!</v>
      </c>
      <c r="O349" s="59" t="n">
        <f>Overview!AX348</f>
      </c>
      <c r="P349" s="50" t="e">
        <f>O349/C349</f>
        <v>#DIV/0!</v>
      </c>
      <c r="Q349" s="59" t="n">
        <f>Overview!AY348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 ht="12.6" customHeight="true">
      <c r="C350" s="59" t="n">
        <f>Overview!C349</f>
      </c>
      <c r="D350" s="50" t="e">
        <f>F350+H350+J350+L350+N350+P350+R350</f>
        <v>#DIV/0!</v>
      </c>
      <c r="E350" s="59" t="n">
        <f>Overview!AH349</f>
      </c>
      <c r="F350" s="50" t="e">
        <f>E350/C350</f>
        <v>#DIV/0!</v>
      </c>
      <c r="G350" s="59" t="n">
        <f>Overview!AL349</f>
      </c>
      <c r="H350" s="50" t="e">
        <f>G350/C350</f>
        <v>#DIV/0!</v>
      </c>
      <c r="I350" s="59" t="n">
        <f>Overview!AO349</f>
      </c>
      <c r="J350" s="50" t="e">
        <f>I350/C350</f>
        <v>#DIV/0!</v>
      </c>
      <c r="K350" s="59" t="n">
        <f>Overview!AR349</f>
      </c>
      <c r="L350" s="50" t="e">
        <f>K350/C350</f>
        <v>#DIV/0!</v>
      </c>
      <c r="M350" s="59" t="n">
        <f>Overview!AU349</f>
      </c>
      <c r="N350" s="50" t="e">
        <f>M350/C350</f>
        <v>#DIV/0!</v>
      </c>
      <c r="O350" s="59" t="n">
        <f>Overview!AX349</f>
      </c>
      <c r="P350" s="50" t="e">
        <f>O350/C350</f>
        <v>#DIV/0!</v>
      </c>
      <c r="Q350" s="59" t="n">
        <f>Overview!AY349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 ht="12.6" customHeight="true">
      <c r="C351" s="59" t="n">
        <f>Overview!C350</f>
      </c>
      <c r="D351" s="50" t="e">
        <f>F351+H351+J351+L351+N351+P351+R351</f>
        <v>#DIV/0!</v>
      </c>
      <c r="E351" s="59" t="n">
        <f>Overview!AH350</f>
      </c>
      <c r="F351" s="50" t="e">
        <f>E351/C351</f>
        <v>#DIV/0!</v>
      </c>
      <c r="G351" s="59" t="n">
        <f>Overview!AL350</f>
      </c>
      <c r="H351" s="50" t="e">
        <f>G351/C351</f>
        <v>#DIV/0!</v>
      </c>
      <c r="I351" s="59" t="n">
        <f>Overview!AO350</f>
      </c>
      <c r="J351" s="50" t="e">
        <f>I351/C351</f>
        <v>#DIV/0!</v>
      </c>
      <c r="K351" s="59" t="n">
        <f>Overview!AR350</f>
      </c>
      <c r="L351" s="50" t="e">
        <f>K351/C351</f>
        <v>#DIV/0!</v>
      </c>
      <c r="M351" s="59" t="n">
        <f>Overview!AU350</f>
      </c>
      <c r="N351" s="50" t="e">
        <f>M351/C351</f>
        <v>#DIV/0!</v>
      </c>
      <c r="O351" s="59" t="n">
        <f>Overview!AX350</f>
      </c>
      <c r="P351" s="50" t="e">
        <f>O351/C351</f>
        <v>#DIV/0!</v>
      </c>
      <c r="Q351" s="59" t="n">
        <f>Overview!AY350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 ht="12.6" customHeight="true">
      <c r="C352" s="59" t="n">
        <f>Overview!C351</f>
      </c>
      <c r="D352" s="50" t="e">
        <f>F352+H352+J352+L352+N352+P352+R352</f>
        <v>#DIV/0!</v>
      </c>
      <c r="E352" s="59" t="n">
        <f>Overview!AH351</f>
      </c>
      <c r="F352" s="50" t="e">
        <f>E352/C352</f>
        <v>#DIV/0!</v>
      </c>
      <c r="G352" s="59" t="n">
        <f>Overview!AL351</f>
      </c>
      <c r="H352" s="50" t="e">
        <f>G352/C352</f>
        <v>#DIV/0!</v>
      </c>
      <c r="I352" s="59" t="n">
        <f>Overview!AO351</f>
      </c>
      <c r="J352" s="50" t="e">
        <f>I352/C352</f>
        <v>#DIV/0!</v>
      </c>
      <c r="K352" s="59" t="n">
        <f>Overview!AR351</f>
      </c>
      <c r="L352" s="50" t="e">
        <f>K352/C352</f>
        <v>#DIV/0!</v>
      </c>
      <c r="M352" s="59" t="n">
        <f>Overview!AU351</f>
      </c>
      <c r="N352" s="50" t="e">
        <f>M352/C352</f>
        <v>#DIV/0!</v>
      </c>
      <c r="O352" s="59" t="n">
        <f>Overview!AX351</f>
      </c>
      <c r="P352" s="50" t="e">
        <f>O352/C352</f>
        <v>#DIV/0!</v>
      </c>
      <c r="Q352" s="59" t="n">
        <f>Overview!AY351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 ht="12.6" customHeight="true">
      <c r="C353" s="59" t="n">
        <f>Overview!C352</f>
      </c>
      <c r="D353" s="50" t="e">
        <f>F353+H353+J353+L353+N353+P353+R353</f>
        <v>#DIV/0!</v>
      </c>
      <c r="E353" s="59" t="n">
        <f>Overview!AH352</f>
      </c>
      <c r="F353" s="50" t="e">
        <f>E353/C353</f>
        <v>#DIV/0!</v>
      </c>
      <c r="G353" s="59" t="n">
        <f>Overview!AL352</f>
      </c>
      <c r="H353" s="50" t="e">
        <f>G353/C353</f>
        <v>#DIV/0!</v>
      </c>
      <c r="I353" s="59" t="n">
        <f>Overview!AO352</f>
      </c>
      <c r="J353" s="50" t="e">
        <f>I353/C353</f>
        <v>#DIV/0!</v>
      </c>
      <c r="K353" s="59" t="n">
        <f>Overview!AR352</f>
      </c>
      <c r="L353" s="50" t="e">
        <f>K353/C353</f>
        <v>#DIV/0!</v>
      </c>
      <c r="M353" s="59" t="n">
        <f>Overview!AU352</f>
      </c>
      <c r="N353" s="50" t="e">
        <f>M353/C353</f>
        <v>#DIV/0!</v>
      </c>
      <c r="O353" s="59" t="n">
        <f>Overview!AX352</f>
      </c>
      <c r="P353" s="50" t="e">
        <f>O353/C353</f>
        <v>#DIV/0!</v>
      </c>
      <c r="Q353" s="59" t="n">
        <f>Overview!AY352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 ht="12.6" customHeight="true">
      <c r="C354" s="59" t="n">
        <f>Overview!C353</f>
      </c>
      <c r="D354" s="50" t="e">
        <f>F354+H354+J354+L354+N354+P354+R354</f>
        <v>#DIV/0!</v>
      </c>
      <c r="E354" s="59" t="n">
        <f>Overview!AH353</f>
      </c>
      <c r="F354" s="50" t="e">
        <f>E354/C354</f>
        <v>#DIV/0!</v>
      </c>
      <c r="G354" s="59" t="n">
        <f>Overview!AL353</f>
      </c>
      <c r="H354" s="50" t="e">
        <f>G354/C354</f>
        <v>#DIV/0!</v>
      </c>
      <c r="I354" s="59" t="n">
        <f>Overview!AO353</f>
      </c>
      <c r="J354" s="50" t="e">
        <f>I354/C354</f>
        <v>#DIV/0!</v>
      </c>
      <c r="K354" s="59" t="n">
        <f>Overview!AR353</f>
      </c>
      <c r="L354" s="50" t="e">
        <f>K354/C354</f>
        <v>#DIV/0!</v>
      </c>
      <c r="M354" s="59" t="n">
        <f>Overview!AU353</f>
      </c>
      <c r="N354" s="50" t="e">
        <f>M354/C354</f>
        <v>#DIV/0!</v>
      </c>
      <c r="O354" s="59" t="n">
        <f>Overview!AX353</f>
      </c>
      <c r="P354" s="50" t="e">
        <f>O354/C354</f>
        <v>#DIV/0!</v>
      </c>
      <c r="Q354" s="59" t="n">
        <f>Overview!AY353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 ht="12.6" customHeight="true">
      <c r="C355" s="59" t="n">
        <f>Overview!C354</f>
      </c>
      <c r="D355" s="50" t="e">
        <f>F355+H355+J355+L355+N355+P355+R355</f>
        <v>#DIV/0!</v>
      </c>
      <c r="E355" s="59" t="n">
        <f>Overview!AH354</f>
      </c>
      <c r="F355" s="50" t="e">
        <f>E355/C355</f>
        <v>#DIV/0!</v>
      </c>
      <c r="G355" s="59" t="n">
        <f>Overview!AL354</f>
      </c>
      <c r="H355" s="50" t="e">
        <f>G355/C355</f>
        <v>#DIV/0!</v>
      </c>
      <c r="I355" s="59" t="n">
        <f>Overview!AO354</f>
      </c>
      <c r="J355" s="50" t="e">
        <f>I355/C355</f>
        <v>#DIV/0!</v>
      </c>
      <c r="K355" s="59" t="n">
        <f>Overview!AR354</f>
      </c>
      <c r="L355" s="50" t="e">
        <f>K355/C355</f>
        <v>#DIV/0!</v>
      </c>
      <c r="M355" s="59" t="n">
        <f>Overview!AU354</f>
      </c>
      <c r="N355" s="50" t="e">
        <f>M355/C355</f>
        <v>#DIV/0!</v>
      </c>
      <c r="O355" s="59" t="n">
        <f>Overview!AX354</f>
      </c>
      <c r="P355" s="50" t="e">
        <f>O355/C355</f>
        <v>#DIV/0!</v>
      </c>
      <c r="Q355" s="59" t="n">
        <f>Overview!AY354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 ht="12.6" customHeight="true">
      <c r="C356" s="59" t="n">
        <f>Overview!C355</f>
      </c>
      <c r="D356" s="50" t="e">
        <f>F356+H356+J356+L356+N356+P356+R356</f>
        <v>#DIV/0!</v>
      </c>
      <c r="E356" s="59" t="n">
        <f>Overview!AH355</f>
      </c>
      <c r="F356" s="50" t="e">
        <f>E356/C356</f>
        <v>#DIV/0!</v>
      </c>
      <c r="G356" s="59" t="n">
        <f>Overview!AL355</f>
      </c>
      <c r="H356" s="50" t="e">
        <f>G356/C356</f>
        <v>#DIV/0!</v>
      </c>
      <c r="I356" s="59" t="n">
        <f>Overview!AO355</f>
      </c>
      <c r="J356" s="50" t="e">
        <f>I356/C356</f>
        <v>#DIV/0!</v>
      </c>
      <c r="K356" s="59" t="n">
        <f>Overview!AR355</f>
      </c>
      <c r="L356" s="50" t="e">
        <f>K356/C356</f>
        <v>#DIV/0!</v>
      </c>
      <c r="M356" s="59" t="n">
        <f>Overview!AU355</f>
      </c>
      <c r="N356" s="50" t="e">
        <f>M356/C356</f>
        <v>#DIV/0!</v>
      </c>
      <c r="O356" s="59" t="n">
        <f>Overview!AX355</f>
      </c>
      <c r="P356" s="50" t="e">
        <f>O356/C356</f>
        <v>#DIV/0!</v>
      </c>
      <c r="Q356" s="59" t="n">
        <f>Overview!AY355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 ht="12.6" customHeight="true">
      <c r="C357" s="59" t="n">
        <f>Overview!C356</f>
      </c>
      <c r="D357" s="50" t="e">
        <f>F357+H357+J357+L357+N357+P357+R357</f>
        <v>#DIV/0!</v>
      </c>
      <c r="E357" s="59" t="n">
        <f>Overview!AH356</f>
      </c>
      <c r="F357" s="50" t="e">
        <f>E357/C357</f>
        <v>#DIV/0!</v>
      </c>
      <c r="G357" s="59" t="n">
        <f>Overview!AL356</f>
      </c>
      <c r="H357" s="50" t="e">
        <f>G357/C357</f>
        <v>#DIV/0!</v>
      </c>
      <c r="I357" s="59" t="n">
        <f>Overview!AO356</f>
      </c>
      <c r="J357" s="50" t="e">
        <f>I357/C357</f>
        <v>#DIV/0!</v>
      </c>
      <c r="K357" s="59" t="n">
        <f>Overview!AR356</f>
      </c>
      <c r="L357" s="50" t="e">
        <f>K357/C357</f>
        <v>#DIV/0!</v>
      </c>
      <c r="M357" s="59" t="n">
        <f>Overview!AU356</f>
      </c>
      <c r="N357" s="50" t="e">
        <f>M357/C357</f>
        <v>#DIV/0!</v>
      </c>
      <c r="O357" s="59" t="n">
        <f>Overview!AX356</f>
      </c>
      <c r="P357" s="50" t="e">
        <f>O357/C357</f>
        <v>#DIV/0!</v>
      </c>
      <c r="Q357" s="59" t="n">
        <f>Overview!AY356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 ht="12.6" customHeight="true">
      <c r="C358" s="59" t="n">
        <f>Overview!C357</f>
      </c>
      <c r="D358" s="50" t="e">
        <f>F358+H358+J358+L358+N358+P358+R358</f>
        <v>#DIV/0!</v>
      </c>
      <c r="E358" s="59" t="n">
        <f>Overview!AH357</f>
      </c>
      <c r="F358" s="50" t="e">
        <f>E358/C358</f>
        <v>#DIV/0!</v>
      </c>
      <c r="G358" s="59" t="n">
        <f>Overview!AL357</f>
      </c>
      <c r="H358" s="50" t="e">
        <f>G358/C358</f>
        <v>#DIV/0!</v>
      </c>
      <c r="I358" s="59" t="n">
        <f>Overview!AO357</f>
      </c>
      <c r="J358" s="50" t="e">
        <f>I358/C358</f>
        <v>#DIV/0!</v>
      </c>
      <c r="K358" s="59" t="n">
        <f>Overview!AR357</f>
      </c>
      <c r="L358" s="50" t="e">
        <f>K358/C358</f>
        <v>#DIV/0!</v>
      </c>
      <c r="M358" s="59" t="n">
        <f>Overview!AU357</f>
      </c>
      <c r="N358" s="50" t="e">
        <f>M358/C358</f>
        <v>#DIV/0!</v>
      </c>
      <c r="O358" s="59" t="n">
        <f>Overview!AX357</f>
      </c>
      <c r="P358" s="50" t="e">
        <f>O358/C358</f>
        <v>#DIV/0!</v>
      </c>
      <c r="Q358" s="59" t="n">
        <f>Overview!AY357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 ht="12.6" customHeight="true">
      <c r="C359" s="59" t="n">
        <f>Overview!C358</f>
      </c>
      <c r="D359" s="50" t="e">
        <f>F359+H359+J359+L359+N359+P359+R359</f>
        <v>#DIV/0!</v>
      </c>
      <c r="E359" s="59" t="n">
        <f>Overview!AH358</f>
      </c>
      <c r="F359" s="50" t="e">
        <f>E359/C359</f>
        <v>#DIV/0!</v>
      </c>
      <c r="G359" s="59" t="n">
        <f>Overview!AL358</f>
      </c>
      <c r="H359" s="50" t="e">
        <f>G359/C359</f>
        <v>#DIV/0!</v>
      </c>
      <c r="I359" s="59" t="n">
        <f>Overview!AO358</f>
      </c>
      <c r="J359" s="50" t="e">
        <f>I359/C359</f>
        <v>#DIV/0!</v>
      </c>
      <c r="K359" s="59" t="n">
        <f>Overview!AR358</f>
      </c>
      <c r="L359" s="50" t="e">
        <f>K359/C359</f>
        <v>#DIV/0!</v>
      </c>
      <c r="M359" s="59" t="n">
        <f>Overview!AU358</f>
      </c>
      <c r="N359" s="50" t="e">
        <f>M359/C359</f>
        <v>#DIV/0!</v>
      </c>
      <c r="O359" s="59" t="n">
        <f>Overview!AX358</f>
      </c>
      <c r="P359" s="50" t="e">
        <f>O359/C359</f>
        <v>#DIV/0!</v>
      </c>
      <c r="Q359" s="59" t="n">
        <f>Overview!AY358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 ht="12.6" customHeight="true">
      <c r="C360" s="59" t="n">
        <f>Overview!C359</f>
      </c>
      <c r="D360" s="50" t="e">
        <f>F360+H360+J360+L360+N360+P360+R360</f>
        <v>#DIV/0!</v>
      </c>
      <c r="E360" s="59" t="n">
        <f>Overview!AH359</f>
      </c>
      <c r="F360" s="50" t="e">
        <f>E360/C360</f>
        <v>#DIV/0!</v>
      </c>
      <c r="G360" s="59" t="n">
        <f>Overview!AL359</f>
      </c>
      <c r="H360" s="50" t="e">
        <f>G360/C360</f>
        <v>#DIV/0!</v>
      </c>
      <c r="I360" s="59" t="n">
        <f>Overview!AO359</f>
      </c>
      <c r="J360" s="50" t="e">
        <f>I360/C360</f>
        <v>#DIV/0!</v>
      </c>
      <c r="K360" s="59" t="n">
        <f>Overview!AR359</f>
      </c>
      <c r="L360" s="50" t="e">
        <f>K360/C360</f>
        <v>#DIV/0!</v>
      </c>
      <c r="M360" s="59" t="n">
        <f>Overview!AU359</f>
      </c>
      <c r="N360" s="50" t="e">
        <f>M360/C360</f>
        <v>#DIV/0!</v>
      </c>
      <c r="O360" s="59" t="n">
        <f>Overview!AX359</f>
      </c>
      <c r="P360" s="50" t="e">
        <f>O360/C360</f>
        <v>#DIV/0!</v>
      </c>
      <c r="Q360" s="59" t="n">
        <f>Overview!AY359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 ht="12.6" customHeight="true">
      <c r="C361" s="59" t="n">
        <f>Overview!C360</f>
      </c>
      <c r="D361" s="50" t="e">
        <f>F361+H361+J361+L361+N361+P361+R361</f>
        <v>#DIV/0!</v>
      </c>
      <c r="E361" s="59" t="n">
        <f>Overview!AH360</f>
      </c>
      <c r="F361" s="50" t="e">
        <f>E361/C361</f>
        <v>#DIV/0!</v>
      </c>
      <c r="G361" s="59" t="n">
        <f>Overview!AL360</f>
      </c>
      <c r="H361" s="50" t="e">
        <f>G361/C361</f>
        <v>#DIV/0!</v>
      </c>
      <c r="I361" s="59" t="n">
        <f>Overview!AO360</f>
      </c>
      <c r="J361" s="50" t="e">
        <f>I361/C361</f>
        <v>#DIV/0!</v>
      </c>
      <c r="K361" s="59" t="n">
        <f>Overview!AR360</f>
      </c>
      <c r="L361" s="50" t="e">
        <f>K361/C361</f>
        <v>#DIV/0!</v>
      </c>
      <c r="M361" s="59" t="n">
        <f>Overview!AU360</f>
      </c>
      <c r="N361" s="50" t="e">
        <f>M361/C361</f>
        <v>#DIV/0!</v>
      </c>
      <c r="O361" s="59" t="n">
        <f>Overview!AX360</f>
      </c>
      <c r="P361" s="50" t="e">
        <f>O361/C361</f>
        <v>#DIV/0!</v>
      </c>
      <c r="Q361" s="59" t="n">
        <f>Overview!AY360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 ht="12.6" customHeight="true">
      <c r="C362" s="59" t="n">
        <f>Overview!C361</f>
      </c>
      <c r="D362" s="50" t="e">
        <f>F362+H362+J362+L362+N362+P362+R362</f>
        <v>#DIV/0!</v>
      </c>
      <c r="E362" s="59" t="n">
        <f>Overview!AH361</f>
      </c>
      <c r="F362" s="50" t="e">
        <f>E362/C362</f>
        <v>#DIV/0!</v>
      </c>
      <c r="G362" s="59" t="n">
        <f>Overview!AL361</f>
      </c>
      <c r="H362" s="50" t="e">
        <f>G362/C362</f>
        <v>#DIV/0!</v>
      </c>
      <c r="I362" s="59" t="n">
        <f>Overview!AO361</f>
      </c>
      <c r="J362" s="50" t="e">
        <f>I362/C362</f>
        <v>#DIV/0!</v>
      </c>
      <c r="K362" s="59" t="n">
        <f>Overview!AR361</f>
      </c>
      <c r="L362" s="50" t="e">
        <f>K362/C362</f>
        <v>#DIV/0!</v>
      </c>
      <c r="M362" s="59" t="n">
        <f>Overview!AU361</f>
      </c>
      <c r="N362" s="50" t="e">
        <f>M362/C362</f>
        <v>#DIV/0!</v>
      </c>
      <c r="O362" s="59" t="n">
        <f>Overview!AX361</f>
      </c>
      <c r="P362" s="50" t="e">
        <f>O362/C362</f>
        <v>#DIV/0!</v>
      </c>
      <c r="Q362" s="59" t="n">
        <f>Overview!AY361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 ht="12.6" customHeight="true">
      <c r="C363" s="59" t="n">
        <f>Overview!C362</f>
      </c>
      <c r="D363" s="50" t="e">
        <f>F363+H363+J363+L363+N363+P363+R363</f>
        <v>#DIV/0!</v>
      </c>
      <c r="E363" s="59" t="n">
        <f>Overview!AH362</f>
      </c>
      <c r="F363" s="50" t="e">
        <f>E363/C363</f>
        <v>#DIV/0!</v>
      </c>
      <c r="G363" s="59" t="n">
        <f>Overview!AL362</f>
      </c>
      <c r="H363" s="50" t="e">
        <f>G363/C363</f>
        <v>#DIV/0!</v>
      </c>
      <c r="I363" s="59" t="n">
        <f>Overview!AO362</f>
      </c>
      <c r="J363" s="50" t="e">
        <f>I363/C363</f>
        <v>#DIV/0!</v>
      </c>
      <c r="K363" s="59" t="n">
        <f>Overview!AR362</f>
      </c>
      <c r="L363" s="50" t="e">
        <f>K363/C363</f>
        <v>#DIV/0!</v>
      </c>
      <c r="M363" s="59" t="n">
        <f>Overview!AU362</f>
      </c>
      <c r="N363" s="50" t="e">
        <f>M363/C363</f>
        <v>#DIV/0!</v>
      </c>
      <c r="O363" s="59" t="n">
        <f>Overview!AX362</f>
      </c>
      <c r="P363" s="50" t="e">
        <f>O363/C363</f>
        <v>#DIV/0!</v>
      </c>
      <c r="Q363" s="59" t="n">
        <f>Overview!AY362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 ht="12.6" customHeight="true">
      <c r="C364" s="59" t="n">
        <f>Overview!C363</f>
      </c>
      <c r="D364" s="50" t="e">
        <f>F364+H364+J364+L364+N364+P364+R364</f>
        <v>#DIV/0!</v>
      </c>
      <c r="E364" s="59" t="n">
        <f>Overview!AH363</f>
      </c>
      <c r="F364" s="50" t="e">
        <f>E364/C364</f>
        <v>#DIV/0!</v>
      </c>
      <c r="G364" s="59" t="n">
        <f>Overview!AL363</f>
      </c>
      <c r="H364" s="50" t="e">
        <f>G364/C364</f>
        <v>#DIV/0!</v>
      </c>
      <c r="I364" s="59" t="n">
        <f>Overview!AO363</f>
      </c>
      <c r="J364" s="50" t="e">
        <f>I364/C364</f>
        <v>#DIV/0!</v>
      </c>
      <c r="K364" s="59" t="n">
        <f>Overview!AR363</f>
      </c>
      <c r="L364" s="50" t="e">
        <f>K364/C364</f>
        <v>#DIV/0!</v>
      </c>
      <c r="M364" s="59" t="n">
        <f>Overview!AU363</f>
      </c>
      <c r="N364" s="50" t="e">
        <f>M364/C364</f>
        <v>#DIV/0!</v>
      </c>
      <c r="O364" s="59" t="n">
        <f>Overview!AX363</f>
      </c>
      <c r="P364" s="50" t="e">
        <f>O364/C364</f>
        <v>#DIV/0!</v>
      </c>
      <c r="Q364" s="59" t="n">
        <f>Overview!AY363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 ht="12.6" customHeight="true">
      <c r="C365" s="59" t="n">
        <f>Overview!C364</f>
      </c>
      <c r="D365" s="50" t="e">
        <f>F365+H365+J365+L365+N365+P365+R365</f>
        <v>#DIV/0!</v>
      </c>
      <c r="E365" s="59" t="n">
        <f>Overview!AH364</f>
      </c>
      <c r="F365" s="50" t="e">
        <f>E365/C365</f>
        <v>#DIV/0!</v>
      </c>
      <c r="G365" s="59" t="n">
        <f>Overview!AL364</f>
      </c>
      <c r="H365" s="50" t="e">
        <f>G365/C365</f>
        <v>#DIV/0!</v>
      </c>
      <c r="I365" s="59" t="n">
        <f>Overview!AO364</f>
      </c>
      <c r="J365" s="50" t="e">
        <f>I365/C365</f>
        <v>#DIV/0!</v>
      </c>
      <c r="K365" s="59" t="n">
        <f>Overview!AR364</f>
      </c>
      <c r="L365" s="50" t="e">
        <f>K365/C365</f>
        <v>#DIV/0!</v>
      </c>
      <c r="M365" s="59" t="n">
        <f>Overview!AU364</f>
      </c>
      <c r="N365" s="50" t="e">
        <f>M365/C365</f>
        <v>#DIV/0!</v>
      </c>
      <c r="O365" s="59" t="n">
        <f>Overview!AX364</f>
      </c>
      <c r="P365" s="50" t="e">
        <f>O365/C365</f>
        <v>#DIV/0!</v>
      </c>
      <c r="Q365" s="59" t="n">
        <f>Overview!AY364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 ht="12.6" customHeight="true">
      <c r="C366" s="59" t="n">
        <f>Overview!C365</f>
      </c>
      <c r="D366" s="50" t="e">
        <f>F366+H366+J366+L366+N366+P366+R366</f>
        <v>#DIV/0!</v>
      </c>
      <c r="E366" s="59" t="n">
        <f>Overview!AH365</f>
      </c>
      <c r="F366" s="50" t="e">
        <f>E366/C366</f>
        <v>#DIV/0!</v>
      </c>
      <c r="G366" s="59" t="n">
        <f>Overview!AL365</f>
      </c>
      <c r="H366" s="50" t="e">
        <f>G366/C366</f>
        <v>#DIV/0!</v>
      </c>
      <c r="I366" s="59" t="n">
        <f>Overview!AO365</f>
      </c>
      <c r="J366" s="50" t="e">
        <f>I366/C366</f>
        <v>#DIV/0!</v>
      </c>
      <c r="K366" s="59" t="n">
        <f>Overview!AR365</f>
      </c>
      <c r="L366" s="50" t="e">
        <f>K366/C366</f>
        <v>#DIV/0!</v>
      </c>
      <c r="M366" s="59" t="n">
        <f>Overview!AU365</f>
      </c>
      <c r="N366" s="50" t="e">
        <f>M366/C366</f>
        <v>#DIV/0!</v>
      </c>
      <c r="O366" s="59" t="n">
        <f>Overview!AX365</f>
      </c>
      <c r="P366" s="50" t="e">
        <f>O366/C366</f>
        <v>#DIV/0!</v>
      </c>
      <c r="Q366" s="59" t="n">
        <f>Overview!AY365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 ht="12.6" customHeight="true">
      <c r="C367" s="59" t="n">
        <f>Overview!C366</f>
      </c>
      <c r="D367" s="50" t="e">
        <f>F367+H367+J367+L367+N367+P367+R367</f>
        <v>#DIV/0!</v>
      </c>
      <c r="E367" s="59" t="n">
        <f>Overview!AH366</f>
      </c>
      <c r="F367" s="50" t="e">
        <f>E367/C367</f>
        <v>#DIV/0!</v>
      </c>
      <c r="G367" s="59" t="n">
        <f>Overview!AL366</f>
      </c>
      <c r="H367" s="50" t="e">
        <f>G367/C367</f>
        <v>#DIV/0!</v>
      </c>
      <c r="I367" s="59" t="n">
        <f>Overview!AO366</f>
      </c>
      <c r="J367" s="50" t="e">
        <f>I367/C367</f>
        <v>#DIV/0!</v>
      </c>
      <c r="K367" s="59" t="n">
        <f>Overview!AR366</f>
      </c>
      <c r="L367" s="50" t="e">
        <f>K367/C367</f>
        <v>#DIV/0!</v>
      </c>
      <c r="M367" s="59" t="n">
        <f>Overview!AU366</f>
      </c>
      <c r="N367" s="50" t="e">
        <f>M367/C367</f>
        <v>#DIV/0!</v>
      </c>
      <c r="O367" s="59" t="n">
        <f>Overview!AX366</f>
      </c>
      <c r="P367" s="50" t="e">
        <f>O367/C367</f>
        <v>#DIV/0!</v>
      </c>
      <c r="Q367" s="59" t="n">
        <f>Overview!AY366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 ht="12.6" customHeight="true">
      <c r="C368" s="59" t="n">
        <f>Overview!C367</f>
      </c>
      <c r="D368" s="50" t="e">
        <f>F368+H368+J368+L368+N368+P368+R368</f>
        <v>#DIV/0!</v>
      </c>
      <c r="E368" s="59" t="n">
        <f>Overview!AH367</f>
      </c>
      <c r="F368" s="50" t="e">
        <f>E368/C368</f>
        <v>#DIV/0!</v>
      </c>
      <c r="G368" s="59" t="n">
        <f>Overview!AL367</f>
      </c>
      <c r="H368" s="50" t="e">
        <f>G368/C368</f>
        <v>#DIV/0!</v>
      </c>
      <c r="I368" s="59" t="n">
        <f>Overview!AO367</f>
      </c>
      <c r="J368" s="50" t="e">
        <f>I368/C368</f>
        <v>#DIV/0!</v>
      </c>
      <c r="K368" s="59" t="n">
        <f>Overview!AR367</f>
      </c>
      <c r="L368" s="50" t="e">
        <f>K368/C368</f>
        <v>#DIV/0!</v>
      </c>
      <c r="M368" s="59" t="n">
        <f>Overview!AU367</f>
      </c>
      <c r="N368" s="50" t="e">
        <f>M368/C368</f>
        <v>#DIV/0!</v>
      </c>
      <c r="O368" s="59" t="n">
        <f>Overview!AX367</f>
      </c>
      <c r="P368" s="50" t="e">
        <f>O368/C368</f>
        <v>#DIV/0!</v>
      </c>
      <c r="Q368" s="59" t="n">
        <f>Overview!AY367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 ht="12.6" customHeight="true">
      <c r="C369" s="59" t="n">
        <f>Overview!C368</f>
      </c>
      <c r="D369" s="50" t="e">
        <f>F369+H369+J369+L369+N369+P369+R369</f>
        <v>#DIV/0!</v>
      </c>
      <c r="E369" s="59" t="n">
        <f>Overview!AH368</f>
      </c>
      <c r="F369" s="50" t="e">
        <f>E369/C369</f>
        <v>#DIV/0!</v>
      </c>
      <c r="G369" s="59" t="n">
        <f>Overview!AL368</f>
      </c>
      <c r="H369" s="50" t="e">
        <f>G369/C369</f>
        <v>#DIV/0!</v>
      </c>
      <c r="I369" s="59" t="n">
        <f>Overview!AO368</f>
      </c>
      <c r="J369" s="50" t="e">
        <f>I369/C369</f>
        <v>#DIV/0!</v>
      </c>
      <c r="K369" s="59" t="n">
        <f>Overview!AR368</f>
      </c>
      <c r="L369" s="50" t="e">
        <f>K369/C369</f>
        <v>#DIV/0!</v>
      </c>
      <c r="M369" s="59" t="n">
        <f>Overview!AU368</f>
      </c>
      <c r="N369" s="50" t="e">
        <f>M369/C369</f>
        <v>#DIV/0!</v>
      </c>
      <c r="O369" s="59" t="n">
        <f>Overview!AX368</f>
      </c>
      <c r="P369" s="50" t="e">
        <f>O369/C369</f>
        <v>#DIV/0!</v>
      </c>
      <c r="Q369" s="59" t="n">
        <f>Overview!AY368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 ht="12.6" customHeight="true">
      <c r="C370" s="59" t="n">
        <f>Overview!C369</f>
      </c>
      <c r="D370" s="50" t="e">
        <f>F370+H370+J370+L370+N370+P370+R370</f>
        <v>#DIV/0!</v>
      </c>
      <c r="E370" s="59" t="n">
        <f>Overview!AH369</f>
      </c>
      <c r="F370" s="50" t="e">
        <f>E370/C370</f>
        <v>#DIV/0!</v>
      </c>
      <c r="G370" s="59" t="n">
        <f>Overview!AL369</f>
      </c>
      <c r="H370" s="50" t="e">
        <f>G370/C370</f>
        <v>#DIV/0!</v>
      </c>
      <c r="I370" s="59" t="n">
        <f>Overview!AO369</f>
      </c>
      <c r="J370" s="50" t="e">
        <f>I370/C370</f>
        <v>#DIV/0!</v>
      </c>
      <c r="K370" s="59" t="n">
        <f>Overview!AR369</f>
      </c>
      <c r="L370" s="50" t="e">
        <f>K370/C370</f>
        <v>#DIV/0!</v>
      </c>
      <c r="M370" s="59" t="n">
        <f>Overview!AU369</f>
      </c>
      <c r="N370" s="50" t="e">
        <f>M370/C370</f>
        <v>#DIV/0!</v>
      </c>
      <c r="O370" s="59" t="n">
        <f>Overview!AX369</f>
      </c>
      <c r="P370" s="50" t="e">
        <f>O370/C370</f>
        <v>#DIV/0!</v>
      </c>
      <c r="Q370" s="59" t="n">
        <f>Overview!AY369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 ht="12.6" customHeight="true">
      <c r="C371" s="59" t="n">
        <f>Overview!C370</f>
      </c>
      <c r="D371" s="50" t="e">
        <f>F371+H371+J371+L371+N371+P371+R371</f>
        <v>#DIV/0!</v>
      </c>
      <c r="E371" s="59" t="n">
        <f>Overview!AH370</f>
      </c>
      <c r="F371" s="50" t="e">
        <f>E371/C371</f>
        <v>#DIV/0!</v>
      </c>
      <c r="G371" s="59" t="n">
        <f>Overview!AL370</f>
      </c>
      <c r="H371" s="50" t="e">
        <f>G371/C371</f>
        <v>#DIV/0!</v>
      </c>
      <c r="I371" s="59" t="n">
        <f>Overview!AO370</f>
      </c>
      <c r="J371" s="50" t="e">
        <f>I371/C371</f>
        <v>#DIV/0!</v>
      </c>
      <c r="K371" s="59" t="n">
        <f>Overview!AR370</f>
      </c>
      <c r="L371" s="50" t="e">
        <f>K371/C371</f>
        <v>#DIV/0!</v>
      </c>
      <c r="M371" s="59" t="n">
        <f>Overview!AU370</f>
      </c>
      <c r="N371" s="50" t="e">
        <f>M371/C371</f>
        <v>#DIV/0!</v>
      </c>
      <c r="O371" s="59" t="n">
        <f>Overview!AX370</f>
      </c>
      <c r="P371" s="50" t="e">
        <f>O371/C371</f>
        <v>#DIV/0!</v>
      </c>
      <c r="Q371" s="59" t="n">
        <f>Overview!AY370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 ht="12.6" customHeight="true">
      <c r="C372" s="59" t="n">
        <f>Overview!C371</f>
      </c>
      <c r="D372" s="50" t="e">
        <f>F372+H372+J372+L372+N372+P372+R372</f>
        <v>#DIV/0!</v>
      </c>
      <c r="E372" s="59" t="n">
        <f>Overview!AH371</f>
      </c>
      <c r="F372" s="50" t="e">
        <f>E372/C372</f>
        <v>#DIV/0!</v>
      </c>
      <c r="G372" s="59" t="n">
        <f>Overview!AL371</f>
      </c>
      <c r="H372" s="50" t="e">
        <f>G372/C372</f>
        <v>#DIV/0!</v>
      </c>
      <c r="I372" s="59" t="n">
        <f>Overview!AO371</f>
      </c>
      <c r="J372" s="50" t="e">
        <f>I372/C372</f>
        <v>#DIV/0!</v>
      </c>
      <c r="K372" s="59" t="n">
        <f>Overview!AR371</f>
      </c>
      <c r="L372" s="50" t="e">
        <f>K372/C372</f>
        <v>#DIV/0!</v>
      </c>
      <c r="M372" s="59" t="n">
        <f>Overview!AU371</f>
      </c>
      <c r="N372" s="50" t="e">
        <f>M372/C372</f>
        <v>#DIV/0!</v>
      </c>
      <c r="O372" s="59" t="n">
        <f>Overview!AX371</f>
      </c>
      <c r="P372" s="50" t="e">
        <f>O372/C372</f>
        <v>#DIV/0!</v>
      </c>
      <c r="Q372" s="59" t="n">
        <f>Overview!AY371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 ht="12.6" customHeight="true">
      <c r="C373" s="59" t="n">
        <f>Overview!C372</f>
      </c>
      <c r="D373" s="50" t="e">
        <f>F373+H373+J373+L373+N373+P373+R373</f>
        <v>#DIV/0!</v>
      </c>
      <c r="E373" s="59" t="n">
        <f>Overview!AH372</f>
      </c>
      <c r="F373" s="50" t="e">
        <f>E373/C373</f>
        <v>#DIV/0!</v>
      </c>
      <c r="G373" s="59" t="n">
        <f>Overview!AL372</f>
      </c>
      <c r="H373" s="50" t="e">
        <f>G373/C373</f>
        <v>#DIV/0!</v>
      </c>
      <c r="I373" s="59" t="n">
        <f>Overview!AO372</f>
      </c>
      <c r="J373" s="50" t="e">
        <f>I373/C373</f>
        <v>#DIV/0!</v>
      </c>
      <c r="K373" s="59" t="n">
        <f>Overview!AR372</f>
      </c>
      <c r="L373" s="50" t="e">
        <f>K373/C373</f>
        <v>#DIV/0!</v>
      </c>
      <c r="M373" s="59" t="n">
        <f>Overview!AU372</f>
      </c>
      <c r="N373" s="50" t="e">
        <f>M373/C373</f>
        <v>#DIV/0!</v>
      </c>
      <c r="O373" s="59" t="n">
        <f>Overview!AX372</f>
      </c>
      <c r="P373" s="50" t="e">
        <f>O373/C373</f>
        <v>#DIV/0!</v>
      </c>
      <c r="Q373" s="59" t="n">
        <f>Overview!AY372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 ht="12.6" customHeight="true">
      <c r="C374" s="59" t="n">
        <f>Overview!C373</f>
      </c>
      <c r="D374" s="50" t="e">
        <f>F374+H374+J374+L374+N374+P374+R374</f>
        <v>#DIV/0!</v>
      </c>
      <c r="E374" s="59" t="n">
        <f>Overview!AH373</f>
      </c>
      <c r="F374" s="50" t="e">
        <f>E374/C374</f>
        <v>#DIV/0!</v>
      </c>
      <c r="G374" s="59" t="n">
        <f>Overview!AL373</f>
      </c>
      <c r="H374" s="50" t="e">
        <f>G374/C374</f>
        <v>#DIV/0!</v>
      </c>
      <c r="I374" s="59" t="n">
        <f>Overview!AO373</f>
      </c>
      <c r="J374" s="50" t="e">
        <f>I374/C374</f>
        <v>#DIV/0!</v>
      </c>
      <c r="K374" s="59" t="n">
        <f>Overview!AR373</f>
      </c>
      <c r="L374" s="50" t="e">
        <f>K374/C374</f>
        <v>#DIV/0!</v>
      </c>
      <c r="M374" s="59" t="n">
        <f>Overview!AU373</f>
      </c>
      <c r="N374" s="50" t="e">
        <f>M374/C374</f>
        <v>#DIV/0!</v>
      </c>
      <c r="O374" s="59" t="n">
        <f>Overview!AX373</f>
      </c>
      <c r="P374" s="50" t="e">
        <f>O374/C374</f>
        <v>#DIV/0!</v>
      </c>
      <c r="Q374" s="59" t="n">
        <f>Overview!AY373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 ht="12.6" customHeight="true">
      <c r="C375" s="59" t="n">
        <f>Overview!C374</f>
      </c>
      <c r="D375" s="50" t="e">
        <f>F375+H375+J375+L375+N375+P375+R375</f>
        <v>#DIV/0!</v>
      </c>
      <c r="E375" s="59" t="n">
        <f>Overview!AH374</f>
      </c>
      <c r="F375" s="50" t="e">
        <f>E375/C375</f>
        <v>#DIV/0!</v>
      </c>
      <c r="G375" s="59" t="n">
        <f>Overview!AL374</f>
      </c>
      <c r="H375" s="50" t="e">
        <f>G375/C375</f>
        <v>#DIV/0!</v>
      </c>
      <c r="I375" s="59" t="n">
        <f>Overview!AO374</f>
      </c>
      <c r="J375" s="50" t="e">
        <f>I375/C375</f>
        <v>#DIV/0!</v>
      </c>
      <c r="K375" s="59" t="n">
        <f>Overview!AR374</f>
      </c>
      <c r="L375" s="50" t="e">
        <f>K375/C375</f>
        <v>#DIV/0!</v>
      </c>
      <c r="M375" s="59" t="n">
        <f>Overview!AU374</f>
      </c>
      <c r="N375" s="50" t="e">
        <f>M375/C375</f>
        <v>#DIV/0!</v>
      </c>
      <c r="O375" s="59" t="n">
        <f>Overview!AX374</f>
      </c>
      <c r="P375" s="50" t="e">
        <f>O375/C375</f>
        <v>#DIV/0!</v>
      </c>
      <c r="Q375" s="59" t="n">
        <f>Overview!AY374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 ht="12.6" customHeight="true">
      <c r="C376" s="59" t="n">
        <f>Overview!C375</f>
      </c>
      <c r="D376" s="50" t="e">
        <f>F376+H376+J376+L376+N376+P376+R376</f>
        <v>#DIV/0!</v>
      </c>
      <c r="E376" s="59" t="n">
        <f>Overview!AH375</f>
      </c>
      <c r="F376" s="50" t="e">
        <f>E376/C376</f>
        <v>#DIV/0!</v>
      </c>
      <c r="G376" s="59" t="n">
        <f>Overview!AL375</f>
      </c>
      <c r="H376" s="50" t="e">
        <f>G376/C376</f>
        <v>#DIV/0!</v>
      </c>
      <c r="I376" s="59" t="n">
        <f>Overview!AO375</f>
      </c>
      <c r="J376" s="50" t="e">
        <f>I376/C376</f>
        <v>#DIV/0!</v>
      </c>
      <c r="K376" s="59" t="n">
        <f>Overview!AR375</f>
      </c>
      <c r="L376" s="50" t="e">
        <f>K376/C376</f>
        <v>#DIV/0!</v>
      </c>
      <c r="M376" s="59" t="n">
        <f>Overview!AU375</f>
      </c>
      <c r="N376" s="50" t="e">
        <f>M376/C376</f>
        <v>#DIV/0!</v>
      </c>
      <c r="O376" s="59" t="n">
        <f>Overview!AX375</f>
      </c>
      <c r="P376" s="50" t="e">
        <f>O376/C376</f>
        <v>#DIV/0!</v>
      </c>
      <c r="Q376" s="59" t="n">
        <f>Overview!AY375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 ht="12.6" customHeight="true">
      <c r="C377" s="59" t="n">
        <f>Overview!C376</f>
      </c>
      <c r="D377" s="50" t="e">
        <f>F377+H377+J377+L377+N377+P377+R377</f>
        <v>#DIV/0!</v>
      </c>
      <c r="E377" s="59" t="n">
        <f>Overview!AH376</f>
      </c>
      <c r="F377" s="50" t="e">
        <f>E377/C377</f>
        <v>#DIV/0!</v>
      </c>
      <c r="G377" s="59" t="n">
        <f>Overview!AL376</f>
      </c>
      <c r="H377" s="50" t="e">
        <f>G377/C377</f>
        <v>#DIV/0!</v>
      </c>
      <c r="I377" s="59" t="n">
        <f>Overview!AO376</f>
      </c>
      <c r="J377" s="50" t="e">
        <f>I377/C377</f>
        <v>#DIV/0!</v>
      </c>
      <c r="K377" s="59" t="n">
        <f>Overview!AR376</f>
      </c>
      <c r="L377" s="50" t="e">
        <f>K377/C377</f>
        <v>#DIV/0!</v>
      </c>
      <c r="M377" s="59" t="n">
        <f>Overview!AU376</f>
      </c>
      <c r="N377" s="50" t="e">
        <f>M377/C377</f>
        <v>#DIV/0!</v>
      </c>
      <c r="O377" s="59" t="n">
        <f>Overview!AX376</f>
      </c>
      <c r="P377" s="50" t="e">
        <f>O377/C377</f>
        <v>#DIV/0!</v>
      </c>
      <c r="Q377" s="59" t="n">
        <f>Overview!AY376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 ht="12.6" customHeight="true">
      <c r="C378" s="59" t="n">
        <f>Overview!C377</f>
      </c>
      <c r="D378" s="50" t="e">
        <f>F378+H378+J378+L378+N378+P378+R378</f>
        <v>#DIV/0!</v>
      </c>
      <c r="E378" s="59" t="n">
        <f>Overview!AH377</f>
      </c>
      <c r="F378" s="50" t="e">
        <f>E378/C378</f>
        <v>#DIV/0!</v>
      </c>
      <c r="G378" s="59" t="n">
        <f>Overview!AL377</f>
      </c>
      <c r="H378" s="50" t="e">
        <f>G378/C378</f>
        <v>#DIV/0!</v>
      </c>
      <c r="I378" s="59" t="n">
        <f>Overview!AO377</f>
      </c>
      <c r="J378" s="50" t="e">
        <f>I378/C378</f>
        <v>#DIV/0!</v>
      </c>
      <c r="K378" s="59" t="n">
        <f>Overview!AR377</f>
      </c>
      <c r="L378" s="50" t="e">
        <f>K378/C378</f>
        <v>#DIV/0!</v>
      </c>
      <c r="M378" s="59" t="n">
        <f>Overview!AU377</f>
      </c>
      <c r="N378" s="50" t="e">
        <f>M378/C378</f>
        <v>#DIV/0!</v>
      </c>
      <c r="O378" s="59" t="n">
        <f>Overview!AX377</f>
      </c>
      <c r="P378" s="50" t="e">
        <f>O378/C378</f>
        <v>#DIV/0!</v>
      </c>
      <c r="Q378" s="59" t="n">
        <f>Overview!AY377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 ht="12.6" customHeight="true">
      <c r="C379" s="59" t="n">
        <f>Overview!C378</f>
      </c>
      <c r="D379" s="50" t="e">
        <f>F379+H379+J379+L379+N379+P379+R379</f>
        <v>#DIV/0!</v>
      </c>
      <c r="E379" s="59" t="n">
        <f>Overview!AH378</f>
      </c>
      <c r="F379" s="50" t="e">
        <f>E379/C379</f>
        <v>#DIV/0!</v>
      </c>
      <c r="G379" s="59" t="n">
        <f>Overview!AL378</f>
      </c>
      <c r="H379" s="50" t="e">
        <f>G379/C379</f>
        <v>#DIV/0!</v>
      </c>
      <c r="I379" s="59" t="n">
        <f>Overview!AO378</f>
      </c>
      <c r="J379" s="50" t="e">
        <f>I379/C379</f>
        <v>#DIV/0!</v>
      </c>
      <c r="K379" s="59" t="n">
        <f>Overview!AR378</f>
      </c>
      <c r="L379" s="50" t="e">
        <f>K379/C379</f>
        <v>#DIV/0!</v>
      </c>
      <c r="M379" s="59" t="n">
        <f>Overview!AU378</f>
      </c>
      <c r="N379" s="50" t="e">
        <f>M379/C379</f>
        <v>#DIV/0!</v>
      </c>
      <c r="O379" s="59" t="n">
        <f>Overview!AX378</f>
      </c>
      <c r="P379" s="50" t="e">
        <f>O379/C379</f>
        <v>#DIV/0!</v>
      </c>
      <c r="Q379" s="59" t="n">
        <f>Overview!AY378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 ht="12.6" customHeight="true">
      <c r="C380" s="59" t="n">
        <f>Overview!C379</f>
      </c>
      <c r="D380" s="50" t="e">
        <f>F380+H380+J380+L380+N380+P380+R380</f>
        <v>#DIV/0!</v>
      </c>
      <c r="E380" s="59" t="n">
        <f>Overview!AH379</f>
      </c>
      <c r="F380" s="50" t="e">
        <f>E380/C380</f>
        <v>#DIV/0!</v>
      </c>
      <c r="G380" s="59" t="n">
        <f>Overview!AL379</f>
      </c>
      <c r="H380" s="50" t="e">
        <f>G380/C380</f>
        <v>#DIV/0!</v>
      </c>
      <c r="I380" s="59" t="n">
        <f>Overview!AO379</f>
      </c>
      <c r="J380" s="50" t="e">
        <f>I380/C380</f>
        <v>#DIV/0!</v>
      </c>
      <c r="K380" s="59" t="n">
        <f>Overview!AR379</f>
      </c>
      <c r="L380" s="50" t="e">
        <f>K380/C380</f>
        <v>#DIV/0!</v>
      </c>
      <c r="M380" s="59" t="n">
        <f>Overview!AU379</f>
      </c>
      <c r="N380" s="50" t="e">
        <f>M380/C380</f>
        <v>#DIV/0!</v>
      </c>
      <c r="O380" s="59" t="n">
        <f>Overview!AX379</f>
      </c>
      <c r="P380" s="50" t="e">
        <f>O380/C380</f>
        <v>#DIV/0!</v>
      </c>
      <c r="Q380" s="59" t="n">
        <f>Overview!AY379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 ht="12.6" customHeight="true">
      <c r="C381" s="59" t="n">
        <f>Overview!C380</f>
      </c>
      <c r="D381" s="50" t="e">
        <f>F381+H381+J381+L381+N381+P381+R381</f>
        <v>#DIV/0!</v>
      </c>
      <c r="E381" s="59" t="n">
        <f>Overview!AH380</f>
      </c>
      <c r="F381" s="50" t="e">
        <f>E381/C381</f>
        <v>#DIV/0!</v>
      </c>
      <c r="G381" s="59" t="n">
        <f>Overview!AL380</f>
      </c>
      <c r="H381" s="50" t="e">
        <f>G381/C381</f>
        <v>#DIV/0!</v>
      </c>
      <c r="I381" s="59" t="n">
        <f>Overview!AO380</f>
      </c>
      <c r="J381" s="50" t="e">
        <f>I381/C381</f>
        <v>#DIV/0!</v>
      </c>
      <c r="K381" s="59" t="n">
        <f>Overview!AR380</f>
      </c>
      <c r="L381" s="50" t="e">
        <f>K381/C381</f>
        <v>#DIV/0!</v>
      </c>
      <c r="M381" s="59" t="n">
        <f>Overview!AU380</f>
      </c>
      <c r="N381" s="50" t="e">
        <f>M381/C381</f>
        <v>#DIV/0!</v>
      </c>
      <c r="O381" s="59" t="n">
        <f>Overview!AX380</f>
      </c>
      <c r="P381" s="50" t="e">
        <f>O381/C381</f>
        <v>#DIV/0!</v>
      </c>
      <c r="Q381" s="59" t="n">
        <f>Overview!AY380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 ht="12.6" customHeight="true">
      <c r="C382" s="59" t="n">
        <f>Overview!C381</f>
      </c>
      <c r="D382" s="50" t="e">
        <f>F382+H382+J382+L382+N382+P382+R382</f>
        <v>#DIV/0!</v>
      </c>
      <c r="E382" s="59" t="n">
        <f>Overview!AH381</f>
      </c>
      <c r="F382" s="50" t="e">
        <f>E382/C382</f>
        <v>#DIV/0!</v>
      </c>
      <c r="G382" s="59" t="n">
        <f>Overview!AL381</f>
      </c>
      <c r="H382" s="50" t="e">
        <f>G382/C382</f>
        <v>#DIV/0!</v>
      </c>
      <c r="I382" s="59" t="n">
        <f>Overview!AO381</f>
      </c>
      <c r="J382" s="50" t="e">
        <f>I382/C382</f>
        <v>#DIV/0!</v>
      </c>
      <c r="K382" s="59" t="n">
        <f>Overview!AR381</f>
      </c>
      <c r="L382" s="50" t="e">
        <f>K382/C382</f>
        <v>#DIV/0!</v>
      </c>
      <c r="M382" s="59" t="n">
        <f>Overview!AU381</f>
      </c>
      <c r="N382" s="50" t="e">
        <f>M382/C382</f>
        <v>#DIV/0!</v>
      </c>
      <c r="O382" s="59" t="n">
        <f>Overview!AX381</f>
      </c>
      <c r="P382" s="50" t="e">
        <f>O382/C382</f>
        <v>#DIV/0!</v>
      </c>
      <c r="Q382" s="59" t="n">
        <f>Overview!AY381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 ht="12.6" customHeight="true">
      <c r="C383" s="59" t="n">
        <f>Overview!C382</f>
      </c>
      <c r="D383" s="50" t="e">
        <f>F383+H383+J383+L383+N383+P383+R383</f>
        <v>#DIV/0!</v>
      </c>
      <c r="E383" s="59" t="n">
        <f>Overview!AH382</f>
      </c>
      <c r="F383" s="50" t="e">
        <f>E383/C383</f>
        <v>#DIV/0!</v>
      </c>
      <c r="G383" s="59" t="n">
        <f>Overview!AL382</f>
      </c>
      <c r="H383" s="50" t="e">
        <f>G383/C383</f>
        <v>#DIV/0!</v>
      </c>
      <c r="I383" s="59" t="n">
        <f>Overview!AO382</f>
      </c>
      <c r="J383" s="50" t="e">
        <f>I383/C383</f>
        <v>#DIV/0!</v>
      </c>
      <c r="K383" s="59" t="n">
        <f>Overview!AR382</f>
      </c>
      <c r="L383" s="50" t="e">
        <f>K383/C383</f>
        <v>#DIV/0!</v>
      </c>
      <c r="M383" s="59" t="n">
        <f>Overview!AU382</f>
      </c>
      <c r="N383" s="50" t="e">
        <f>M383/C383</f>
        <v>#DIV/0!</v>
      </c>
      <c r="O383" s="59" t="n">
        <f>Overview!AX382</f>
      </c>
      <c r="P383" s="50" t="e">
        <f>O383/C383</f>
        <v>#DIV/0!</v>
      </c>
      <c r="Q383" s="59" t="n">
        <f>Overview!AY382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 ht="12.6" customHeight="true">
      <c r="C384" s="59" t="n">
        <f>Overview!C383</f>
      </c>
      <c r="D384" s="50" t="e">
        <f>F384+H384+J384+L384+N384+P384+R384</f>
        <v>#DIV/0!</v>
      </c>
      <c r="E384" s="59" t="n">
        <f>Overview!AH383</f>
      </c>
      <c r="F384" s="50" t="e">
        <f>E384/C384</f>
        <v>#DIV/0!</v>
      </c>
      <c r="G384" s="59" t="n">
        <f>Overview!AL383</f>
      </c>
      <c r="H384" s="50" t="e">
        <f>G384/C384</f>
        <v>#DIV/0!</v>
      </c>
      <c r="I384" s="59" t="n">
        <f>Overview!AO383</f>
      </c>
      <c r="J384" s="50" t="e">
        <f>I384/C384</f>
        <v>#DIV/0!</v>
      </c>
      <c r="K384" s="59" t="n">
        <f>Overview!AR383</f>
      </c>
      <c r="L384" s="50" t="e">
        <f>K384/C384</f>
        <v>#DIV/0!</v>
      </c>
      <c r="M384" s="59" t="n">
        <f>Overview!AU383</f>
      </c>
      <c r="N384" s="50" t="e">
        <f>M384/C384</f>
        <v>#DIV/0!</v>
      </c>
      <c r="O384" s="59" t="n">
        <f>Overview!AX383</f>
      </c>
      <c r="P384" s="50" t="e">
        <f>O384/C384</f>
        <v>#DIV/0!</v>
      </c>
      <c r="Q384" s="59" t="n">
        <f>Overview!AY383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 ht="12.6" customHeight="true">
      <c r="C385" s="59" t="n">
        <f>Overview!C384</f>
      </c>
      <c r="D385" s="50" t="e">
        <f>F385+H385+J385+L385+N385+P385+R385</f>
        <v>#DIV/0!</v>
      </c>
      <c r="E385" s="59" t="n">
        <f>Overview!AH384</f>
      </c>
      <c r="F385" s="50" t="e">
        <f>E385/C385</f>
        <v>#DIV/0!</v>
      </c>
      <c r="G385" s="59" t="n">
        <f>Overview!AL384</f>
      </c>
      <c r="H385" s="50" t="e">
        <f>G385/C385</f>
        <v>#DIV/0!</v>
      </c>
      <c r="I385" s="59" t="n">
        <f>Overview!AO384</f>
      </c>
      <c r="J385" s="50" t="e">
        <f>I385/C385</f>
        <v>#DIV/0!</v>
      </c>
      <c r="K385" s="59" t="n">
        <f>Overview!AR384</f>
      </c>
      <c r="L385" s="50" t="e">
        <f>K385/C385</f>
        <v>#DIV/0!</v>
      </c>
      <c r="M385" s="59" t="n">
        <f>Overview!AU384</f>
      </c>
      <c r="N385" s="50" t="e">
        <f>M385/C385</f>
        <v>#DIV/0!</v>
      </c>
      <c r="O385" s="59" t="n">
        <f>Overview!AX384</f>
      </c>
      <c r="P385" s="50" t="e">
        <f>O385/C385</f>
        <v>#DIV/0!</v>
      </c>
      <c r="Q385" s="59" t="n">
        <f>Overview!AY384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 ht="12.6" customHeight="true">
      <c r="C386" s="59" t="n">
        <f>Overview!C385</f>
      </c>
      <c r="D386" s="50" t="e">
        <f>F386+H386+J386+L386+N386+P386+R386</f>
        <v>#DIV/0!</v>
      </c>
      <c r="E386" s="59" t="n">
        <f>Overview!AH385</f>
      </c>
      <c r="F386" s="50" t="e">
        <f>E386/C386</f>
        <v>#DIV/0!</v>
      </c>
      <c r="G386" s="59" t="n">
        <f>Overview!AL385</f>
      </c>
      <c r="H386" s="50" t="e">
        <f>G386/C386</f>
        <v>#DIV/0!</v>
      </c>
      <c r="I386" s="59" t="n">
        <f>Overview!AO385</f>
      </c>
      <c r="J386" s="50" t="e">
        <f>I386/C386</f>
        <v>#DIV/0!</v>
      </c>
      <c r="K386" s="59" t="n">
        <f>Overview!AR385</f>
      </c>
      <c r="L386" s="50" t="e">
        <f>K386/C386</f>
        <v>#DIV/0!</v>
      </c>
      <c r="M386" s="59" t="n">
        <f>Overview!AU385</f>
      </c>
      <c r="N386" s="50" t="e">
        <f>M386/C386</f>
        <v>#DIV/0!</v>
      </c>
      <c r="O386" s="59" t="n">
        <f>Overview!AX385</f>
      </c>
      <c r="P386" s="50" t="e">
        <f>O386/C386</f>
        <v>#DIV/0!</v>
      </c>
      <c r="Q386" s="59" t="n">
        <f>Overview!AY385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 ht="12.6" customHeight="true">
      <c r="C387" s="59" t="n">
        <f>Overview!C386</f>
      </c>
      <c r="D387" s="50" t="e">
        <f>F387+H387+J387+L387+N387+P387+R387</f>
        <v>#DIV/0!</v>
      </c>
      <c r="E387" s="59" t="n">
        <f>Overview!AH386</f>
      </c>
      <c r="F387" s="50" t="e">
        <f>E387/C387</f>
        <v>#DIV/0!</v>
      </c>
      <c r="G387" s="59" t="n">
        <f>Overview!AL386</f>
      </c>
      <c r="H387" s="50" t="e">
        <f>G387/C387</f>
        <v>#DIV/0!</v>
      </c>
      <c r="I387" s="59" t="n">
        <f>Overview!AO386</f>
      </c>
      <c r="J387" s="50" t="e">
        <f>I387/C387</f>
        <v>#DIV/0!</v>
      </c>
      <c r="K387" s="59" t="n">
        <f>Overview!AR386</f>
      </c>
      <c r="L387" s="50" t="e">
        <f>K387/C387</f>
        <v>#DIV/0!</v>
      </c>
      <c r="M387" s="59" t="n">
        <f>Overview!AU386</f>
      </c>
      <c r="N387" s="50" t="e">
        <f>M387/C387</f>
        <v>#DIV/0!</v>
      </c>
      <c r="O387" s="59" t="n">
        <f>Overview!AX386</f>
      </c>
      <c r="P387" s="50" t="e">
        <f>O387/C387</f>
        <v>#DIV/0!</v>
      </c>
      <c r="Q387" s="59" t="n">
        <f>Overview!AY386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 ht="12.6" customHeight="true">
      <c r="C388" s="59" t="n">
        <f>Overview!C387</f>
      </c>
      <c r="D388" s="50" t="e">
        <f>F388+H388+J388+L388+N388+P388+R388</f>
        <v>#DIV/0!</v>
      </c>
      <c r="E388" s="59" t="n">
        <f>Overview!AH387</f>
      </c>
      <c r="F388" s="50" t="e">
        <f>E388/C388</f>
        <v>#DIV/0!</v>
      </c>
      <c r="G388" s="59" t="n">
        <f>Overview!AL387</f>
      </c>
      <c r="H388" s="50" t="e">
        <f>G388/C388</f>
        <v>#DIV/0!</v>
      </c>
      <c r="I388" s="59" t="n">
        <f>Overview!AO387</f>
      </c>
      <c r="J388" s="50" t="e">
        <f>I388/C388</f>
        <v>#DIV/0!</v>
      </c>
      <c r="K388" s="59" t="n">
        <f>Overview!AR387</f>
      </c>
      <c r="L388" s="50" t="e">
        <f>K388/C388</f>
        <v>#DIV/0!</v>
      </c>
      <c r="M388" s="59" t="n">
        <f>Overview!AU387</f>
      </c>
      <c r="N388" s="50" t="e">
        <f>M388/C388</f>
        <v>#DIV/0!</v>
      </c>
      <c r="O388" s="59" t="n">
        <f>Overview!AX387</f>
      </c>
      <c r="P388" s="50" t="e">
        <f>O388/C388</f>
        <v>#DIV/0!</v>
      </c>
      <c r="Q388" s="59" t="n">
        <f>Overview!AY387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 ht="12.6" customHeight="true">
      <c r="C389" s="59" t="n">
        <f>Overview!C388</f>
      </c>
      <c r="D389" s="50" t="e">
        <f>F389+H389+J389+L389+N389+P389+R389</f>
        <v>#DIV/0!</v>
      </c>
      <c r="E389" s="59" t="n">
        <f>Overview!AH388</f>
      </c>
      <c r="F389" s="50" t="e">
        <f>E389/C389</f>
        <v>#DIV/0!</v>
      </c>
      <c r="G389" s="59" t="n">
        <f>Overview!AL388</f>
      </c>
      <c r="H389" s="50" t="e">
        <f>G389/C389</f>
        <v>#DIV/0!</v>
      </c>
      <c r="I389" s="59" t="n">
        <f>Overview!AO388</f>
      </c>
      <c r="J389" s="50" t="e">
        <f>I389/C389</f>
        <v>#DIV/0!</v>
      </c>
      <c r="K389" s="59" t="n">
        <f>Overview!AR388</f>
      </c>
      <c r="L389" s="50" t="e">
        <f>K389/C389</f>
        <v>#DIV/0!</v>
      </c>
      <c r="M389" s="59" t="n">
        <f>Overview!AU388</f>
      </c>
      <c r="N389" s="50" t="e">
        <f>M389/C389</f>
        <v>#DIV/0!</v>
      </c>
      <c r="O389" s="59" t="n">
        <f>Overview!AX388</f>
      </c>
      <c r="P389" s="50" t="e">
        <f>O389/C389</f>
        <v>#DIV/0!</v>
      </c>
      <c r="Q389" s="59" t="n">
        <f>Overview!AY388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 ht="12.6" customHeight="true">
      <c r="C390" s="59" t="n">
        <f>Overview!C389</f>
      </c>
      <c r="D390" s="50" t="e">
        <f>F390+H390+J390+L390+N390+P390+R390</f>
        <v>#DIV/0!</v>
      </c>
      <c r="E390" s="59" t="n">
        <f>Overview!AH389</f>
      </c>
      <c r="F390" s="50" t="e">
        <f>E390/C390</f>
        <v>#DIV/0!</v>
      </c>
      <c r="G390" s="59" t="n">
        <f>Overview!AL389</f>
      </c>
      <c r="H390" s="50" t="e">
        <f>G390/C390</f>
        <v>#DIV/0!</v>
      </c>
      <c r="I390" s="59" t="n">
        <f>Overview!AO389</f>
      </c>
      <c r="J390" s="50" t="e">
        <f>I390/C390</f>
        <v>#DIV/0!</v>
      </c>
      <c r="K390" s="59" t="n">
        <f>Overview!AR389</f>
      </c>
      <c r="L390" s="50" t="e">
        <f>K390/C390</f>
        <v>#DIV/0!</v>
      </c>
      <c r="M390" s="59" t="n">
        <f>Overview!AU389</f>
      </c>
      <c r="N390" s="50" t="e">
        <f>M390/C390</f>
        <v>#DIV/0!</v>
      </c>
      <c r="O390" s="59" t="n">
        <f>Overview!AX389</f>
      </c>
      <c r="P390" s="50" t="e">
        <f>O390/C390</f>
        <v>#DIV/0!</v>
      </c>
      <c r="Q390" s="59" t="n">
        <f>Overview!AY389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 ht="12.6" customHeight="true">
      <c r="C391" s="59" t="n">
        <f>Overview!C390</f>
      </c>
      <c r="D391" s="50" t="e">
        <f>F391+H391+J391+L391+N391+P391+R391</f>
        <v>#DIV/0!</v>
      </c>
      <c r="E391" s="59" t="n">
        <f>Overview!AH390</f>
      </c>
      <c r="F391" s="50" t="e">
        <f>E391/C391</f>
        <v>#DIV/0!</v>
      </c>
      <c r="G391" s="59" t="n">
        <f>Overview!AL390</f>
      </c>
      <c r="H391" s="50" t="e">
        <f>G391/C391</f>
        <v>#DIV/0!</v>
      </c>
      <c r="I391" s="59" t="n">
        <f>Overview!AO390</f>
      </c>
      <c r="J391" s="50" t="e">
        <f>I391/C391</f>
        <v>#DIV/0!</v>
      </c>
      <c r="K391" s="59" t="n">
        <f>Overview!AR390</f>
      </c>
      <c r="L391" s="50" t="e">
        <f>K391/C391</f>
        <v>#DIV/0!</v>
      </c>
      <c r="M391" s="59" t="n">
        <f>Overview!AU390</f>
      </c>
      <c r="N391" s="50" t="e">
        <f>M391/C391</f>
        <v>#DIV/0!</v>
      </c>
      <c r="O391" s="59" t="n">
        <f>Overview!AX390</f>
      </c>
      <c r="P391" s="50" t="e">
        <f>O391/C391</f>
        <v>#DIV/0!</v>
      </c>
      <c r="Q391" s="59" t="n">
        <f>Overview!AY390</f>
      </c>
      <c r="R391" s="50" t="e">
        <f>Q391/C391</f>
        <v>#DIV/0!</v>
      </c>
      <c r="S391" s="17" t="n">
        <f>C391-E391</f>
        <v>0</v>
      </c>
      <c r="T391" s="50" t="e">
        <f>S391/$C391</f>
        <v>#DIV/0!</v>
      </c>
    </row>
    <row r="392" ht="12.6" customHeight="true">
      <c r="C392" s="59" t="n">
        <f>Overview!C391</f>
      </c>
      <c r="D392" s="50" t="e">
        <f>F392+H392+J392+L392+N392+P392+R392</f>
        <v>#DIV/0!</v>
      </c>
      <c r="E392" s="59" t="n">
        <f>Overview!AH391</f>
      </c>
      <c r="F392" s="50" t="e">
        <f>E392/C392</f>
        <v>#DIV/0!</v>
      </c>
      <c r="G392" s="59" t="n">
        <f>Overview!AL391</f>
      </c>
      <c r="H392" s="50" t="e">
        <f>G392/C392</f>
        <v>#DIV/0!</v>
      </c>
      <c r="I392" s="59" t="n">
        <f>Overview!AO391</f>
      </c>
      <c r="J392" s="50" t="e">
        <f>I392/C392</f>
        <v>#DIV/0!</v>
      </c>
      <c r="K392" s="59" t="n">
        <f>Overview!AR391</f>
      </c>
      <c r="L392" s="50" t="e">
        <f>K392/C392</f>
        <v>#DIV/0!</v>
      </c>
      <c r="M392" s="59" t="n">
        <f>Overview!AU391</f>
      </c>
      <c r="N392" s="50" t="e">
        <f>M392/C392</f>
        <v>#DIV/0!</v>
      </c>
      <c r="O392" s="59" t="n">
        <f>Overview!AX391</f>
      </c>
      <c r="P392" s="50" t="e">
        <f>O392/C392</f>
        <v>#DIV/0!</v>
      </c>
      <c r="Q392" s="59" t="n">
        <f>Overview!AY391</f>
      </c>
      <c r="R392" s="50" t="e">
        <f>Q392/C392</f>
        <v>#DIV/0!</v>
      </c>
      <c r="S392" s="17" t="n">
        <f>C392-E392</f>
        <v>0</v>
      </c>
      <c r="T392" s="50" t="e">
        <f>S392/$C392</f>
        <v>#DIV/0!</v>
      </c>
    </row>
    <row r="393" ht="12.6" customHeight="true">
      <c r="C393" s="59" t="n">
        <f>Overview!C392</f>
      </c>
      <c r="D393" s="50" t="e">
        <f>F393+H393+J393+L393+N393+P393+R393</f>
        <v>#DIV/0!</v>
      </c>
      <c r="E393" s="59" t="n">
        <f>Overview!AH392</f>
      </c>
      <c r="F393" s="50" t="e">
        <f>E393/C393</f>
        <v>#DIV/0!</v>
      </c>
      <c r="G393" s="59" t="n">
        <f>Overview!AL392</f>
      </c>
      <c r="H393" s="50" t="e">
        <f>G393/C393</f>
        <v>#DIV/0!</v>
      </c>
      <c r="I393" s="59" t="n">
        <f>Overview!AO392</f>
      </c>
      <c r="J393" s="50" t="e">
        <f>I393/C393</f>
        <v>#DIV/0!</v>
      </c>
      <c r="K393" s="59" t="n">
        <f>Overview!AR392</f>
      </c>
      <c r="L393" s="50" t="e">
        <f>K393/C393</f>
        <v>#DIV/0!</v>
      </c>
      <c r="M393" s="59" t="n">
        <f>Overview!AU392</f>
      </c>
      <c r="N393" s="50" t="e">
        <f>M393/C393</f>
        <v>#DIV/0!</v>
      </c>
      <c r="O393" s="59" t="n">
        <f>Overview!AX392</f>
      </c>
      <c r="P393" s="50" t="e">
        <f>O393/C393</f>
        <v>#DIV/0!</v>
      </c>
      <c r="Q393" s="59" t="n">
        <f>Overview!AY392</f>
      </c>
      <c r="R393" s="50" t="e">
        <f>Q393/C393</f>
        <v>#DIV/0!</v>
      </c>
      <c r="S393" s="17" t="n">
        <f>C393-E393</f>
        <v>0</v>
      </c>
      <c r="T393" s="50" t="e">
        <f>S393/$C393</f>
        <v>#DIV/0!</v>
      </c>
    </row>
    <row r="394" ht="12.6" customHeight="true">
      <c r="C394" s="59" t="n">
        <f>Overview!C393</f>
      </c>
      <c r="D394" s="50" t="e">
        <f>F394+H394+J394+L394+N394+P394+R394</f>
        <v>#DIV/0!</v>
      </c>
      <c r="E394" s="59" t="n">
        <f>Overview!AH393</f>
      </c>
      <c r="F394" s="50" t="e">
        <f>E394/C394</f>
        <v>#DIV/0!</v>
      </c>
      <c r="G394" s="59" t="n">
        <f>Overview!AL393</f>
      </c>
      <c r="H394" s="50" t="e">
        <f>G394/C394</f>
        <v>#DIV/0!</v>
      </c>
      <c r="I394" s="59" t="n">
        <f>Overview!AO393</f>
      </c>
      <c r="J394" s="50" t="e">
        <f>I394/C394</f>
        <v>#DIV/0!</v>
      </c>
      <c r="K394" s="59" t="n">
        <f>Overview!AR393</f>
      </c>
      <c r="L394" s="50" t="e">
        <f>K394/C394</f>
        <v>#DIV/0!</v>
      </c>
      <c r="M394" s="59" t="n">
        <f>Overview!AU393</f>
      </c>
      <c r="N394" s="50" t="e">
        <f>M394/C394</f>
        <v>#DIV/0!</v>
      </c>
      <c r="O394" s="59" t="n">
        <f>Overview!AX393</f>
      </c>
      <c r="P394" s="50" t="e">
        <f>O394/C394</f>
        <v>#DIV/0!</v>
      </c>
      <c r="Q394" s="59" t="n">
        <f>Overview!AY393</f>
      </c>
      <c r="R394" s="50" t="e">
        <f>Q394/C394</f>
        <v>#DIV/0!</v>
      </c>
      <c r="S394" s="17" t="n">
        <f>C394-E394</f>
        <v>0</v>
      </c>
      <c r="T394" s="50" t="e">
        <f>S394/$C394</f>
        <v>#DIV/0!</v>
      </c>
    </row>
    <row r="395" ht="12.6" customHeight="true">
      <c r="C395" s="59" t="n">
        <f>Overview!C394</f>
      </c>
      <c r="D395" s="50" t="e">
        <f>F395+H395+J395+L395+N395+P395+R395</f>
        <v>#DIV/0!</v>
      </c>
      <c r="E395" s="59" t="n">
        <f>Overview!AH394</f>
      </c>
      <c r="F395" s="50" t="e">
        <f>E395/C395</f>
        <v>#DIV/0!</v>
      </c>
      <c r="G395" s="59" t="n">
        <f>Overview!AL394</f>
      </c>
      <c r="H395" s="50" t="e">
        <f>G395/C395</f>
        <v>#DIV/0!</v>
      </c>
      <c r="I395" s="59" t="n">
        <f>Overview!AO394</f>
      </c>
      <c r="J395" s="50" t="e">
        <f>I395/C395</f>
        <v>#DIV/0!</v>
      </c>
      <c r="K395" s="59" t="n">
        <f>Overview!AR394</f>
      </c>
      <c r="L395" s="50" t="e">
        <f>K395/C395</f>
        <v>#DIV/0!</v>
      </c>
      <c r="M395" s="59" t="n">
        <f>Overview!AU394</f>
      </c>
      <c r="N395" s="50" t="e">
        <f>M395/C395</f>
        <v>#DIV/0!</v>
      </c>
      <c r="O395" s="59" t="n">
        <f>Overview!AX394</f>
      </c>
      <c r="P395" s="50" t="e">
        <f>O395/C395</f>
        <v>#DIV/0!</v>
      </c>
      <c r="Q395" s="59" t="n">
        <f>Overview!AY394</f>
      </c>
      <c r="R395" s="50" t="e">
        <f>Q395/C395</f>
        <v>#DIV/0!</v>
      </c>
      <c r="S395" s="17" t="n">
        <f>C395-E395</f>
        <v>0</v>
      </c>
      <c r="T395" s="50" t="e">
        <f>S395/$C395</f>
        <v>#DIV/0!</v>
      </c>
    </row>
    <row r="396" ht="12.6" customHeight="true">
      <c r="C396" s="59" t="n">
        <f>Overview!C395</f>
      </c>
      <c r="D396" s="50" t="e">
        <f>F396+H396+J396+L396+N396+P396+R396</f>
        <v>#DIV/0!</v>
      </c>
      <c r="E396" s="59" t="n">
        <f>Overview!AH395</f>
      </c>
      <c r="F396" s="50" t="e">
        <f>E396/C396</f>
        <v>#DIV/0!</v>
      </c>
      <c r="G396" s="59" t="n">
        <f>Overview!AL395</f>
      </c>
      <c r="H396" s="50" t="e">
        <f>G396/C396</f>
        <v>#DIV/0!</v>
      </c>
      <c r="I396" s="59" t="n">
        <f>Overview!AO395</f>
      </c>
      <c r="J396" s="50" t="e">
        <f>I396/C396</f>
        <v>#DIV/0!</v>
      </c>
      <c r="K396" s="59" t="n">
        <f>Overview!AR395</f>
      </c>
      <c r="L396" s="50" t="e">
        <f>K396/C396</f>
        <v>#DIV/0!</v>
      </c>
      <c r="M396" s="59" t="n">
        <f>Overview!AU395</f>
      </c>
      <c r="N396" s="50" t="e">
        <f>M396/C396</f>
        <v>#DIV/0!</v>
      </c>
      <c r="O396" s="59" t="n">
        <f>Overview!AX395</f>
      </c>
      <c r="P396" s="50" t="e">
        <f>O396/C396</f>
        <v>#DIV/0!</v>
      </c>
      <c r="Q396" s="59" t="n">
        <f>Overview!AY395</f>
      </c>
      <c r="R396" s="50" t="e">
        <f>Q396/C396</f>
        <v>#DIV/0!</v>
      </c>
      <c r="S396" s="17" t="n">
        <f>C396-E396</f>
        <v>0</v>
      </c>
      <c r="T396" s="50" t="e">
        <f>S396/$C396</f>
        <v>#DIV/0!</v>
      </c>
    </row>
    <row r="397" ht="12.6" customHeight="true">
      <c r="C397" s="59" t="n">
        <f>Overview!C396</f>
      </c>
      <c r="D397" s="50" t="e">
        <f>F397+H397+J397+L397+N397+P397+R397</f>
        <v>#DIV/0!</v>
      </c>
      <c r="E397" s="59" t="n">
        <f>Overview!AH396</f>
      </c>
      <c r="F397" s="50" t="e">
        <f>E397/C397</f>
        <v>#DIV/0!</v>
      </c>
      <c r="G397" s="59" t="n">
        <f>Overview!AL396</f>
      </c>
      <c r="H397" s="50" t="e">
        <f>G397/C397</f>
        <v>#DIV/0!</v>
      </c>
      <c r="I397" s="59" t="n">
        <f>Overview!AO396</f>
      </c>
      <c r="J397" s="50" t="e">
        <f>I397/C397</f>
        <v>#DIV/0!</v>
      </c>
      <c r="K397" s="59" t="n">
        <f>Overview!AR396</f>
      </c>
      <c r="L397" s="50" t="e">
        <f>K397/C397</f>
        <v>#DIV/0!</v>
      </c>
      <c r="M397" s="59" t="n">
        <f>Overview!AU396</f>
      </c>
      <c r="N397" s="50" t="e">
        <f>M397/C397</f>
        <v>#DIV/0!</v>
      </c>
      <c r="O397" s="59" t="n">
        <f>Overview!AX396</f>
      </c>
      <c r="P397" s="50" t="e">
        <f>O397/C397</f>
        <v>#DIV/0!</v>
      </c>
      <c r="Q397" s="59" t="n">
        <f>Overview!AY396</f>
      </c>
      <c r="R397" s="50" t="e">
        <f>Q397/C397</f>
        <v>#DIV/0!</v>
      </c>
      <c r="S397" s="17" t="n">
        <f>C397-E397</f>
        <v>0</v>
      </c>
      <c r="T397" s="50" t="e">
        <f>S397/$C397</f>
        <v>#DIV/0!</v>
      </c>
    </row>
    <row r="398" ht="12.6" customHeight="true">
      <c r="C398" s="59" t="n">
        <f>Overview!C397</f>
      </c>
      <c r="D398" s="50" t="e">
        <f>F398+H398+J398+L398+N398+P398+R398</f>
        <v>#DIV/0!</v>
      </c>
      <c r="E398" s="59" t="n">
        <f>Overview!AH397</f>
      </c>
      <c r="F398" s="50" t="e">
        <f>E398/C398</f>
        <v>#DIV/0!</v>
      </c>
      <c r="G398" s="59" t="n">
        <f>Overview!AL397</f>
      </c>
      <c r="H398" s="50" t="e">
        <f>G398/C398</f>
        <v>#DIV/0!</v>
      </c>
      <c r="I398" s="59" t="n">
        <f>Overview!AO397</f>
      </c>
      <c r="J398" s="50" t="e">
        <f>I398/C398</f>
        <v>#DIV/0!</v>
      </c>
      <c r="K398" s="59" t="n">
        <f>Overview!AR397</f>
      </c>
      <c r="L398" s="50" t="e">
        <f>K398/C398</f>
        <v>#DIV/0!</v>
      </c>
      <c r="M398" s="59" t="n">
        <f>Overview!AU397</f>
      </c>
      <c r="N398" s="50" t="e">
        <f>M398/C398</f>
        <v>#DIV/0!</v>
      </c>
      <c r="O398" s="59" t="n">
        <f>Overview!AX397</f>
      </c>
      <c r="P398" s="50" t="e">
        <f>O398/C398</f>
        <v>#DIV/0!</v>
      </c>
      <c r="Q398" s="59" t="n">
        <f>Overview!AY397</f>
      </c>
      <c r="R398" s="50" t="e">
        <f>Q398/C398</f>
        <v>#DIV/0!</v>
      </c>
      <c r="S398" s="17" t="n">
        <f>C398-E398</f>
        <v>0</v>
      </c>
      <c r="T398" s="50" t="e">
        <f>S398/$C398</f>
        <v>#DIV/0!</v>
      </c>
    </row>
    <row r="399" ht="12.6" customHeight="true">
      <c r="C399" s="59" t="n">
        <f>Overview!C398</f>
      </c>
      <c r="D399" s="50" t="e">
        <f>F399+H399+J399+L399+N399+P399+R399</f>
        <v>#DIV/0!</v>
      </c>
      <c r="E399" s="59" t="n">
        <f>Overview!AH398</f>
      </c>
      <c r="F399" s="50" t="e">
        <f>E399/C399</f>
        <v>#DIV/0!</v>
      </c>
      <c r="G399" s="59" t="n">
        <f>Overview!AL398</f>
      </c>
      <c r="H399" s="50" t="e">
        <f>G399/C399</f>
        <v>#DIV/0!</v>
      </c>
      <c r="I399" s="59" t="n">
        <f>Overview!AO398</f>
      </c>
      <c r="J399" s="50" t="e">
        <f>I399/C399</f>
        <v>#DIV/0!</v>
      </c>
      <c r="K399" s="59" t="n">
        <f>Overview!AR398</f>
      </c>
      <c r="L399" s="50" t="e">
        <f>K399/C399</f>
        <v>#DIV/0!</v>
      </c>
      <c r="M399" s="59" t="n">
        <f>Overview!AU398</f>
      </c>
      <c r="N399" s="50" t="e">
        <f>M399/C399</f>
        <v>#DIV/0!</v>
      </c>
      <c r="O399" s="59" t="n">
        <f>Overview!AX398</f>
      </c>
      <c r="P399" s="50" t="e">
        <f>O399/C399</f>
        <v>#DIV/0!</v>
      </c>
      <c r="Q399" s="59" t="n">
        <f>Overview!AY398</f>
      </c>
      <c r="R399" s="50" t="e">
        <f>Q399/C399</f>
        <v>#DIV/0!</v>
      </c>
      <c r="S399" s="17" t="n">
        <f>C399-E399</f>
        <v>0</v>
      </c>
      <c r="T399" s="50" t="e">
        <f>S399/$C399</f>
        <v>#DIV/0!</v>
      </c>
    </row>
    <row r="400" ht="12.6" customHeight="true">
      <c r="C400" s="59" t="n">
        <f>Overview!C399</f>
      </c>
      <c r="D400" s="50" t="e">
        <f>F400+H400+J400+L400+N400+P400+R400</f>
        <v>#DIV/0!</v>
      </c>
      <c r="E400" s="59" t="n">
        <f>Overview!AH399</f>
      </c>
      <c r="F400" s="50" t="e">
        <f>E400/C400</f>
        <v>#DIV/0!</v>
      </c>
      <c r="G400" s="59" t="n">
        <f>Overview!AL399</f>
      </c>
      <c r="H400" s="50" t="e">
        <f>G400/C400</f>
        <v>#DIV/0!</v>
      </c>
      <c r="I400" s="59" t="n">
        <f>Overview!AO399</f>
      </c>
      <c r="J400" s="50" t="e">
        <f>I400/C400</f>
        <v>#DIV/0!</v>
      </c>
      <c r="K400" s="59" t="n">
        <f>Overview!AR399</f>
      </c>
      <c r="L400" s="50" t="e">
        <f>K400/C400</f>
        <v>#DIV/0!</v>
      </c>
      <c r="M400" s="59" t="n">
        <f>Overview!AU399</f>
      </c>
      <c r="N400" s="50" t="e">
        <f>M400/C400</f>
        <v>#DIV/0!</v>
      </c>
      <c r="O400" s="59" t="n">
        <f>Overview!AX399</f>
      </c>
      <c r="P400" s="50" t="e">
        <f>O400/C400</f>
        <v>#DIV/0!</v>
      </c>
      <c r="Q400" s="59" t="n">
        <f>Overview!AY399</f>
      </c>
      <c r="R400" s="50" t="e">
        <f>Q400/C400</f>
        <v>#DIV/0!</v>
      </c>
      <c r="S400" s="17" t="n">
        <f>C400-E400</f>
        <v>0</v>
      </c>
      <c r="T400" s="50" t="e">
        <f>S400/$C400</f>
        <v>#DIV/0!</v>
      </c>
    </row>
    <row r="401" ht="12.6" customHeight="true">
      <c r="C401" s="59" t="n">
        <f>Overview!C400</f>
      </c>
      <c r="D401" s="50" t="e">
        <f>F401+H401+J401+L401+N401+P401+R401</f>
        <v>#DIV/0!</v>
      </c>
      <c r="E401" s="59" t="n">
        <f>Overview!AH400</f>
      </c>
      <c r="F401" s="50" t="e">
        <f>E401/C401</f>
        <v>#DIV/0!</v>
      </c>
      <c r="G401" s="59" t="n">
        <f>Overview!AL400</f>
      </c>
      <c r="H401" s="50" t="e">
        <f>G401/C401</f>
        <v>#DIV/0!</v>
      </c>
      <c r="I401" s="59" t="n">
        <f>Overview!AO400</f>
      </c>
      <c r="J401" s="50" t="e">
        <f>I401/C401</f>
        <v>#DIV/0!</v>
      </c>
      <c r="K401" s="59" t="n">
        <f>Overview!AR400</f>
      </c>
      <c r="L401" s="50" t="e">
        <f>K401/C401</f>
        <v>#DIV/0!</v>
      </c>
      <c r="M401" s="59" t="n">
        <f>Overview!AU400</f>
      </c>
      <c r="N401" s="50" t="e">
        <f>M401/C401</f>
        <v>#DIV/0!</v>
      </c>
      <c r="O401" s="59" t="n">
        <f>Overview!AX400</f>
      </c>
      <c r="P401" s="50" t="e">
        <f>O401/C401</f>
        <v>#DIV/0!</v>
      </c>
      <c r="Q401" s="59" t="n">
        <f>Overview!AY400</f>
      </c>
      <c r="R401" s="50" t="e">
        <f>Q401/C401</f>
        <v>#DIV/0!</v>
      </c>
      <c r="S401" s="17" t="n">
        <f>C401-E401</f>
        <v>0</v>
      </c>
      <c r="T401" s="50" t="e">
        <f>S401/$C401</f>
        <v>#DIV/0!</v>
      </c>
    </row>
    <row r="402" ht="12.6" customHeight="true">
      <c r="C402" s="59" t="n">
        <f>Overview!C401</f>
      </c>
      <c r="D402" s="50" t="e">
        <f>F402+H402+J402+L402+N402+P402+R402</f>
        <v>#DIV/0!</v>
      </c>
      <c r="E402" s="59" t="n">
        <f>Overview!AH401</f>
      </c>
      <c r="F402" s="50" t="e">
        <f>E402/C402</f>
        <v>#DIV/0!</v>
      </c>
      <c r="G402" s="59" t="n">
        <f>Overview!AL401</f>
      </c>
      <c r="H402" s="50" t="e">
        <f>G402/C402</f>
        <v>#DIV/0!</v>
      </c>
      <c r="I402" s="59" t="n">
        <f>Overview!AO401</f>
      </c>
      <c r="J402" s="50" t="e">
        <f>I402/C402</f>
        <v>#DIV/0!</v>
      </c>
      <c r="K402" s="59" t="n">
        <f>Overview!AR401</f>
      </c>
      <c r="L402" s="50" t="e">
        <f>K402/C402</f>
        <v>#DIV/0!</v>
      </c>
      <c r="M402" s="59" t="n">
        <f>Overview!AU401</f>
      </c>
      <c r="N402" s="50" t="e">
        <f>M402/C402</f>
        <v>#DIV/0!</v>
      </c>
      <c r="O402" s="59" t="n">
        <f>Overview!AX401</f>
      </c>
      <c r="P402" s="50" t="e">
        <f>O402/C402</f>
        <v>#DIV/0!</v>
      </c>
      <c r="Q402" s="59" t="n">
        <f>Overview!AY401</f>
      </c>
      <c r="R402" s="50" t="e">
        <f>Q402/C402</f>
        <v>#DIV/0!</v>
      </c>
      <c r="S402" s="17" t="n">
        <f>C402-E402</f>
        <v>0</v>
      </c>
      <c r="T402" s="50" t="e">
        <f>S402/$C402</f>
        <v>#DIV/0!</v>
      </c>
    </row>
    <row r="403" ht="12.6" customHeight="true">
      <c r="C403" s="59" t="n">
        <f>Overview!C402</f>
      </c>
      <c r="D403" s="50" t="e">
        <f>F403+H403+J403+L403+N403+P403+R403</f>
        <v>#DIV/0!</v>
      </c>
      <c r="E403" s="59" t="n">
        <f>Overview!AH402</f>
      </c>
      <c r="F403" s="50" t="e">
        <f>E403/C403</f>
        <v>#DIV/0!</v>
      </c>
      <c r="G403" s="59" t="n">
        <f>Overview!AL402</f>
      </c>
      <c r="H403" s="50" t="e">
        <f>G403/C403</f>
        <v>#DIV/0!</v>
      </c>
      <c r="I403" s="59" t="n">
        <f>Overview!AO402</f>
      </c>
      <c r="J403" s="50" t="e">
        <f>I403/C403</f>
        <v>#DIV/0!</v>
      </c>
      <c r="K403" s="59" t="n">
        <f>Overview!AR402</f>
      </c>
      <c r="L403" s="50" t="e">
        <f>K403/C403</f>
        <v>#DIV/0!</v>
      </c>
      <c r="M403" s="59" t="n">
        <f>Overview!AU402</f>
      </c>
      <c r="N403" s="50" t="e">
        <f>M403/C403</f>
        <v>#DIV/0!</v>
      </c>
      <c r="O403" s="59" t="n">
        <f>Overview!AX402</f>
      </c>
      <c r="P403" s="50" t="e">
        <f>O403/C403</f>
        <v>#DIV/0!</v>
      </c>
      <c r="Q403" s="59" t="n">
        <f>Overview!AY402</f>
      </c>
      <c r="R403" s="50" t="e">
        <f>Q403/C403</f>
        <v>#DIV/0!</v>
      </c>
      <c r="S403" s="17" t="n">
        <f>C403-E403</f>
        <v>0</v>
      </c>
      <c r="T403" s="50" t="e">
        <f>S403/$C403</f>
        <v>#DIV/0!</v>
      </c>
    </row>
    <row r="404" ht="12.6" customHeight="true">
      <c r="C404" s="59" t="n">
        <f>Overview!C403</f>
      </c>
      <c r="D404" s="50" t="e">
        <f>F404+H404+J404+L404+N404+P404+R404</f>
        <v>#DIV/0!</v>
      </c>
      <c r="E404" s="59" t="n">
        <f>Overview!AH403</f>
      </c>
      <c r="F404" s="50" t="e">
        <f>E404/C404</f>
        <v>#DIV/0!</v>
      </c>
      <c r="G404" s="59" t="n">
        <f>Overview!AL403</f>
      </c>
      <c r="H404" s="50" t="e">
        <f>G404/C404</f>
        <v>#DIV/0!</v>
      </c>
      <c r="I404" s="59" t="n">
        <f>Overview!AO403</f>
      </c>
      <c r="J404" s="50" t="e">
        <f>I404/C404</f>
        <v>#DIV/0!</v>
      </c>
      <c r="K404" s="59" t="n">
        <f>Overview!AR403</f>
      </c>
      <c r="L404" s="50" t="e">
        <f>K404/C404</f>
        <v>#DIV/0!</v>
      </c>
      <c r="M404" s="59" t="n">
        <f>Overview!AU403</f>
      </c>
      <c r="N404" s="50" t="e">
        <f>M404/C404</f>
        <v>#DIV/0!</v>
      </c>
      <c r="O404" s="59" t="n">
        <f>Overview!AX403</f>
      </c>
      <c r="P404" s="50" t="e">
        <f>O404/C404</f>
        <v>#DIV/0!</v>
      </c>
      <c r="Q404" s="59" t="n">
        <f>Overview!AY403</f>
      </c>
      <c r="R404" s="50" t="e">
        <f>Q404/C404</f>
        <v>#DIV/0!</v>
      </c>
      <c r="S404" s="17" t="n">
        <f>C404-E404</f>
        <v>0</v>
      </c>
      <c r="T404" s="50" t="e">
        <f>S404/$C404</f>
        <v>#DIV/0!</v>
      </c>
    </row>
    <row r="405" ht="12.6" customHeight="true">
      <c r="C405" s="59" t="n">
        <f>Overview!C404</f>
      </c>
      <c r="D405" s="50" t="e">
        <f>F405+H405+J405+L405+N405+P405+R405</f>
        <v>#DIV/0!</v>
      </c>
      <c r="E405" s="59" t="n">
        <f>Overview!AH404</f>
      </c>
      <c r="F405" s="50" t="e">
        <f>E405/C405</f>
        <v>#DIV/0!</v>
      </c>
      <c r="G405" s="59" t="n">
        <f>Overview!AL404</f>
      </c>
      <c r="H405" s="50" t="e">
        <f>G405/C405</f>
        <v>#DIV/0!</v>
      </c>
      <c r="I405" s="59" t="n">
        <f>Overview!AO404</f>
      </c>
      <c r="J405" s="50" t="e">
        <f>I405/C405</f>
        <v>#DIV/0!</v>
      </c>
      <c r="K405" s="59" t="n">
        <f>Overview!AR404</f>
      </c>
      <c r="L405" s="50" t="e">
        <f>K405/C405</f>
        <v>#DIV/0!</v>
      </c>
      <c r="M405" s="59" t="n">
        <f>Overview!AU404</f>
      </c>
      <c r="N405" s="50" t="e">
        <f>M405/C405</f>
        <v>#DIV/0!</v>
      </c>
      <c r="O405" s="59" t="n">
        <f>Overview!AX404</f>
      </c>
      <c r="P405" s="50" t="e">
        <f>O405/C405</f>
        <v>#DIV/0!</v>
      </c>
      <c r="Q405" s="59" t="n">
        <f>Overview!AY404</f>
      </c>
      <c r="R405" s="50" t="e">
        <f>Q405/C405</f>
        <v>#DIV/0!</v>
      </c>
      <c r="S405" s="17" t="n">
        <f>C405-E405</f>
        <v>0</v>
      </c>
      <c r="T405" s="50" t="e">
        <f>S405/$C405</f>
        <v>#DIV/0!</v>
      </c>
    </row>
    <row r="406" ht="12.6" customHeight="true">
      <c r="C406" s="59" t="n">
        <f>Overview!C405</f>
      </c>
      <c r="D406" s="50" t="e">
        <f>F406+H406+J406+L406+N406+P406+R406</f>
        <v>#DIV/0!</v>
      </c>
      <c r="E406" s="59" t="n">
        <f>Overview!AH405</f>
      </c>
      <c r="F406" s="50" t="e">
        <f>E406/C406</f>
        <v>#DIV/0!</v>
      </c>
      <c r="G406" s="59" t="n">
        <f>Overview!AL405</f>
      </c>
      <c r="H406" s="50" t="e">
        <f>G406/C406</f>
        <v>#DIV/0!</v>
      </c>
      <c r="I406" s="59" t="n">
        <f>Overview!AO405</f>
      </c>
      <c r="J406" s="50" t="e">
        <f>I406/C406</f>
        <v>#DIV/0!</v>
      </c>
      <c r="K406" s="59" t="n">
        <f>Overview!AR405</f>
      </c>
      <c r="L406" s="50" t="e">
        <f>K406/C406</f>
        <v>#DIV/0!</v>
      </c>
      <c r="M406" s="59" t="n">
        <f>Overview!AU405</f>
      </c>
      <c r="N406" s="50" t="e">
        <f>M406/C406</f>
        <v>#DIV/0!</v>
      </c>
      <c r="O406" s="59" t="n">
        <f>Overview!AX405</f>
      </c>
      <c r="P406" s="50" t="e">
        <f>O406/C406</f>
        <v>#DIV/0!</v>
      </c>
      <c r="Q406" s="59" t="n">
        <f>Overview!AY405</f>
      </c>
      <c r="R406" s="50" t="e">
        <f>Q406/C406</f>
        <v>#DIV/0!</v>
      </c>
      <c r="S406" s="17" t="n">
        <f>C406-E406</f>
        <v>0</v>
      </c>
      <c r="T406" s="50" t="e">
        <f>S406/$C406</f>
        <v>#DIV/0!</v>
      </c>
    </row>
    <row r="407" ht="12.6" customHeight="true">
      <c r="C407" s="59" t="n">
        <f>Overview!C406</f>
      </c>
      <c r="D407" s="50" t="e">
        <f>F407+H407+J407+L407+N407+P407+R407</f>
        <v>#DIV/0!</v>
      </c>
      <c r="E407" s="59" t="n">
        <f>Overview!AH406</f>
      </c>
      <c r="F407" s="50" t="e">
        <f>E407/C407</f>
        <v>#DIV/0!</v>
      </c>
      <c r="G407" s="59" t="n">
        <f>Overview!AL406</f>
      </c>
      <c r="H407" s="50" t="e">
        <f>G407/C407</f>
        <v>#DIV/0!</v>
      </c>
      <c r="I407" s="59" t="n">
        <f>Overview!AO406</f>
      </c>
      <c r="J407" s="50" t="e">
        <f>I407/C407</f>
        <v>#DIV/0!</v>
      </c>
      <c r="K407" s="59" t="n">
        <f>Overview!AR406</f>
      </c>
      <c r="L407" s="50" t="e">
        <f>K407/C407</f>
        <v>#DIV/0!</v>
      </c>
      <c r="M407" s="59" t="n">
        <f>Overview!AU406</f>
      </c>
      <c r="N407" s="50" t="e">
        <f>M407/C407</f>
        <v>#DIV/0!</v>
      </c>
      <c r="O407" s="59" t="n">
        <f>Overview!AX406</f>
      </c>
      <c r="P407" s="50" t="e">
        <f>O407/C407</f>
        <v>#DIV/0!</v>
      </c>
      <c r="Q407" s="59" t="n">
        <f>Overview!AY406</f>
      </c>
      <c r="R407" s="50" t="e">
        <f>Q407/C407</f>
        <v>#DIV/0!</v>
      </c>
      <c r="S407" s="17" t="n">
        <f>C407-E407</f>
        <v>0</v>
      </c>
      <c r="T407" s="50" t="e">
        <f>S407/$C407</f>
        <v>#DIV/0!</v>
      </c>
    </row>
    <row r="408" ht="12.6" customHeight="true">
      <c r="C408" s="59" t="n">
        <f>Overview!C407</f>
      </c>
      <c r="D408" s="50" t="e">
        <f>F408+H408+J408+L408+N408+P408+R408</f>
        <v>#DIV/0!</v>
      </c>
      <c r="E408" s="59" t="n">
        <f>Overview!AH407</f>
      </c>
      <c r="F408" s="50" t="e">
        <f>E408/C408</f>
        <v>#DIV/0!</v>
      </c>
      <c r="G408" s="59" t="n">
        <f>Overview!AL407</f>
      </c>
      <c r="H408" s="50" t="e">
        <f>G408/C408</f>
        <v>#DIV/0!</v>
      </c>
      <c r="I408" s="59" t="n">
        <f>Overview!AO407</f>
      </c>
      <c r="J408" s="50" t="e">
        <f>I408/C408</f>
        <v>#DIV/0!</v>
      </c>
      <c r="K408" s="59" t="n">
        <f>Overview!AR407</f>
      </c>
      <c r="L408" s="50" t="e">
        <f>K408/C408</f>
        <v>#DIV/0!</v>
      </c>
      <c r="M408" s="59" t="n">
        <f>Overview!AU407</f>
      </c>
      <c r="N408" s="50" t="e">
        <f>M408/C408</f>
        <v>#DIV/0!</v>
      </c>
      <c r="O408" s="59" t="n">
        <f>Overview!AX407</f>
      </c>
      <c r="P408" s="50" t="e">
        <f>O408/C408</f>
        <v>#DIV/0!</v>
      </c>
      <c r="Q408" s="59" t="n">
        <f>Overview!AY407</f>
      </c>
      <c r="R408" s="50" t="e">
        <f>Q408/C408</f>
        <v>#DIV/0!</v>
      </c>
      <c r="S408" s="17" t="n">
        <f>C408-E408</f>
        <v>0</v>
      </c>
      <c r="T408" s="50" t="e">
        <f>S408/$C408</f>
        <v>#DIV/0!</v>
      </c>
    </row>
    <row r="409" ht="12.6" customHeight="true">
      <c r="C409" s="59" t="n">
        <f>Overview!C408</f>
      </c>
      <c r="D409" s="50" t="e">
        <f>F409+H409+J409+L409+N409+P409+R409</f>
        <v>#DIV/0!</v>
      </c>
      <c r="E409" s="59" t="n">
        <f>Overview!AH408</f>
      </c>
      <c r="F409" s="50" t="e">
        <f>E409/C409</f>
        <v>#DIV/0!</v>
      </c>
      <c r="G409" s="59" t="n">
        <f>Overview!AL408</f>
      </c>
      <c r="H409" s="50" t="e">
        <f>G409/C409</f>
        <v>#DIV/0!</v>
      </c>
      <c r="I409" s="59" t="n">
        <f>Overview!AO408</f>
      </c>
      <c r="J409" s="50" t="e">
        <f>I409/C409</f>
        <v>#DIV/0!</v>
      </c>
      <c r="K409" s="59" t="n">
        <f>Overview!AR408</f>
      </c>
      <c r="L409" s="50" t="e">
        <f>K409/C409</f>
        <v>#DIV/0!</v>
      </c>
      <c r="M409" s="59" t="n">
        <f>Overview!AU408</f>
      </c>
      <c r="N409" s="50" t="e">
        <f>M409/C409</f>
        <v>#DIV/0!</v>
      </c>
      <c r="O409" s="59" t="n">
        <f>Overview!AX408</f>
      </c>
      <c r="P409" s="50" t="e">
        <f>O409/C409</f>
        <v>#DIV/0!</v>
      </c>
      <c r="Q409" s="59" t="n">
        <f>Overview!AY408</f>
      </c>
      <c r="R409" s="50" t="e">
        <f>Q409/C409</f>
        <v>#DIV/0!</v>
      </c>
      <c r="S409" s="17" t="n">
        <f>C409-E409</f>
        <v>0</v>
      </c>
      <c r="T409" s="50" t="e">
        <f>S409/$C409</f>
        <v>#DIV/0!</v>
      </c>
    </row>
    <row r="410" ht="12.6" customHeight="true">
      <c r="C410" s="59" t="n">
        <f>Overview!C409</f>
      </c>
      <c r="D410" s="50" t="e">
        <f>F410+H410+J410+L410+N410+P410+R410</f>
        <v>#DIV/0!</v>
      </c>
      <c r="E410" s="59" t="n">
        <f>Overview!AH409</f>
      </c>
      <c r="F410" s="50" t="e">
        <f>E410/C410</f>
        <v>#DIV/0!</v>
      </c>
      <c r="G410" s="59" t="n">
        <f>Overview!AL409</f>
      </c>
      <c r="H410" s="50" t="e">
        <f>G410/C410</f>
        <v>#DIV/0!</v>
      </c>
      <c r="I410" s="59" t="n">
        <f>Overview!AO409</f>
      </c>
      <c r="J410" s="50" t="e">
        <f>I410/C410</f>
        <v>#DIV/0!</v>
      </c>
      <c r="K410" s="59" t="n">
        <f>Overview!AR409</f>
      </c>
      <c r="L410" s="50" t="e">
        <f>K410/C410</f>
        <v>#DIV/0!</v>
      </c>
      <c r="M410" s="59" t="n">
        <f>Overview!AU409</f>
      </c>
      <c r="N410" s="50" t="e">
        <f>M410/C410</f>
        <v>#DIV/0!</v>
      </c>
      <c r="O410" s="59" t="n">
        <f>Overview!AX409</f>
      </c>
      <c r="P410" s="50" t="e">
        <f>O410/C410</f>
        <v>#DIV/0!</v>
      </c>
      <c r="Q410" s="59" t="n">
        <f>Overview!AY409</f>
      </c>
      <c r="R410" s="50" t="e">
        <f>Q410/C410</f>
        <v>#DIV/0!</v>
      </c>
      <c r="S410" s="17" t="n">
        <f>C410-E410</f>
        <v>0</v>
      </c>
      <c r="T410" s="50" t="e">
        <f>S410/$C410</f>
        <v>#DIV/0!</v>
      </c>
    </row>
    <row r="411" ht="12.6" customHeight="true">
      <c r="C411" s="59" t="n">
        <f>Overview!C410</f>
      </c>
      <c r="D411" s="50" t="e">
        <f>F411+H411+J411+L411+N411+P411+R411</f>
        <v>#DIV/0!</v>
      </c>
      <c r="E411" s="59" t="n">
        <f>Overview!AH410</f>
      </c>
      <c r="F411" s="50" t="e">
        <f>E411/C411</f>
        <v>#DIV/0!</v>
      </c>
      <c r="G411" s="59" t="n">
        <f>Overview!AL410</f>
      </c>
      <c r="H411" s="50" t="e">
        <f>G411/C411</f>
        <v>#DIV/0!</v>
      </c>
      <c r="I411" s="59" t="n">
        <f>Overview!AO410</f>
      </c>
      <c r="J411" s="50" t="e">
        <f>I411/C411</f>
        <v>#DIV/0!</v>
      </c>
      <c r="K411" s="59" t="n">
        <f>Overview!AR410</f>
      </c>
      <c r="L411" s="50" t="e">
        <f>K411/C411</f>
        <v>#DIV/0!</v>
      </c>
      <c r="M411" s="59" t="n">
        <f>Overview!AU410</f>
      </c>
      <c r="N411" s="50" t="e">
        <f>M411/C411</f>
        <v>#DIV/0!</v>
      </c>
      <c r="O411" s="59" t="n">
        <f>Overview!AX410</f>
      </c>
      <c r="P411" s="50" t="e">
        <f>O411/C411</f>
        <v>#DIV/0!</v>
      </c>
      <c r="Q411" s="59" t="n">
        <f>Overview!AY410</f>
      </c>
      <c r="R411" s="50" t="e">
        <f>Q411/C411</f>
        <v>#DIV/0!</v>
      </c>
      <c r="S411" s="17" t="n">
        <f>C411-E411</f>
        <v>0</v>
      </c>
      <c r="T411" s="50" t="e">
        <f>S411/$C411</f>
        <v>#DIV/0!</v>
      </c>
    </row>
    <row r="412" ht="12.6" customHeight="true">
      <c r="C412" s="59" t="n">
        <f>Overview!C411</f>
      </c>
      <c r="D412" s="50" t="e">
        <f>F412+H412+J412+L412+N412+P412+R412</f>
        <v>#DIV/0!</v>
      </c>
      <c r="E412" s="59" t="n">
        <f>Overview!AH411</f>
      </c>
      <c r="F412" s="50" t="e">
        <f>E412/C412</f>
        <v>#DIV/0!</v>
      </c>
      <c r="G412" s="59" t="n">
        <f>Overview!AL411</f>
      </c>
      <c r="H412" s="50" t="e">
        <f>G412/C412</f>
        <v>#DIV/0!</v>
      </c>
      <c r="I412" s="59" t="n">
        <f>Overview!AO411</f>
      </c>
      <c r="J412" s="50" t="e">
        <f>I412/C412</f>
        <v>#DIV/0!</v>
      </c>
      <c r="K412" s="59" t="n">
        <f>Overview!AR411</f>
      </c>
      <c r="L412" s="50" t="e">
        <f>K412/C412</f>
        <v>#DIV/0!</v>
      </c>
      <c r="M412" s="59" t="n">
        <f>Overview!AU411</f>
      </c>
      <c r="N412" s="50" t="e">
        <f>M412/C412</f>
        <v>#DIV/0!</v>
      </c>
      <c r="O412" s="59" t="n">
        <f>Overview!AX411</f>
      </c>
      <c r="P412" s="50" t="e">
        <f>O412/C412</f>
        <v>#DIV/0!</v>
      </c>
      <c r="Q412" s="59" t="n">
        <f>Overview!AY411</f>
      </c>
      <c r="R412" s="50" t="e">
        <f>Q412/C412</f>
        <v>#DIV/0!</v>
      </c>
      <c r="S412" s="17" t="n">
        <f>C412-E412</f>
        <v>0</v>
      </c>
      <c r="T412" s="50" t="e">
        <f>S412/$C412</f>
        <v>#DIV/0!</v>
      </c>
    </row>
    <row r="413" ht="12.6" customHeight="true">
      <c r="C413" s="59" t="n">
        <f>Overview!C412</f>
      </c>
      <c r="D413" s="50" t="e">
        <f>F413+H413+J413+L413+N413+P413+R413</f>
        <v>#DIV/0!</v>
      </c>
      <c r="E413" s="59" t="n">
        <f>Overview!AH412</f>
      </c>
      <c r="F413" s="50" t="e">
        <f>E413/C413</f>
        <v>#DIV/0!</v>
      </c>
      <c r="G413" s="59" t="n">
        <f>Overview!AL412</f>
      </c>
      <c r="H413" s="50" t="e">
        <f>G413/C413</f>
        <v>#DIV/0!</v>
      </c>
      <c r="I413" s="59" t="n">
        <f>Overview!AO412</f>
      </c>
      <c r="J413" s="50" t="e">
        <f>I413/C413</f>
        <v>#DIV/0!</v>
      </c>
      <c r="K413" s="59" t="n">
        <f>Overview!AR412</f>
      </c>
      <c r="L413" s="50" t="e">
        <f>K413/C413</f>
        <v>#DIV/0!</v>
      </c>
      <c r="M413" s="59" t="n">
        <f>Overview!AU412</f>
      </c>
      <c r="N413" s="50" t="e">
        <f>M413/C413</f>
        <v>#DIV/0!</v>
      </c>
      <c r="O413" s="59" t="n">
        <f>Overview!AX412</f>
      </c>
      <c r="P413" s="50" t="e">
        <f>O413/C413</f>
        <v>#DIV/0!</v>
      </c>
      <c r="Q413" s="59" t="n">
        <f>Overview!AY412</f>
      </c>
      <c r="R413" s="50" t="e">
        <f>Q413/C413</f>
        <v>#DIV/0!</v>
      </c>
      <c r="S413" s="17" t="n">
        <f>C413-E413</f>
        <v>0</v>
      </c>
      <c r="T413" s="50" t="e">
        <f>S413/$C413</f>
        <v>#DIV/0!</v>
      </c>
    </row>
    <row r="414" ht="12.6" customHeight="true">
      <c r="C414" s="59" t="n">
        <f>Overview!C413</f>
      </c>
      <c r="D414" s="50" t="e">
        <f>F414+H414+J414+L414+N414+P414+R414</f>
        <v>#DIV/0!</v>
      </c>
      <c r="E414" s="59" t="n">
        <f>Overview!AH413</f>
      </c>
      <c r="F414" s="50" t="e">
        <f>E414/C414</f>
        <v>#DIV/0!</v>
      </c>
      <c r="G414" s="59" t="n">
        <f>Overview!AL413</f>
      </c>
      <c r="H414" s="50" t="e">
        <f>G414/C414</f>
        <v>#DIV/0!</v>
      </c>
      <c r="I414" s="59" t="n">
        <f>Overview!AO413</f>
      </c>
      <c r="J414" s="50" t="e">
        <f>I414/C414</f>
        <v>#DIV/0!</v>
      </c>
      <c r="K414" s="59" t="n">
        <f>Overview!AR413</f>
      </c>
      <c r="L414" s="50" t="e">
        <f>K414/C414</f>
        <v>#DIV/0!</v>
      </c>
      <c r="M414" s="59" t="n">
        <f>Overview!AU413</f>
      </c>
      <c r="N414" s="50" t="e">
        <f>M414/C414</f>
        <v>#DIV/0!</v>
      </c>
      <c r="O414" s="59" t="n">
        <f>Overview!AX413</f>
      </c>
      <c r="P414" s="50" t="e">
        <f>O414/C414</f>
        <v>#DIV/0!</v>
      </c>
      <c r="Q414" s="59" t="n">
        <f>Overview!AY413</f>
      </c>
      <c r="R414" s="50" t="e">
        <f>Q414/C414</f>
        <v>#DIV/0!</v>
      </c>
      <c r="S414" s="17" t="n">
        <f>C414-E414</f>
        <v>0</v>
      </c>
      <c r="T414" s="50" t="e">
        <f>S414/$C414</f>
        <v>#DIV/0!</v>
      </c>
    </row>
    <row r="415" ht="12.6" customHeight="true">
      <c r="C415" s="59" t="n">
        <f>Overview!C414</f>
      </c>
      <c r="D415" s="50" t="e">
        <f>F415+H415+J415+L415+N415+P415+R415</f>
        <v>#DIV/0!</v>
      </c>
      <c r="E415" s="59" t="n">
        <f>Overview!AH414</f>
      </c>
      <c r="F415" s="50" t="e">
        <f>E415/C415</f>
        <v>#DIV/0!</v>
      </c>
      <c r="G415" s="59" t="n">
        <f>Overview!AL414</f>
      </c>
      <c r="H415" s="50" t="e">
        <f>G415/C415</f>
        <v>#DIV/0!</v>
      </c>
      <c r="I415" s="59" t="n">
        <f>Overview!AO414</f>
      </c>
      <c r="J415" s="50" t="e">
        <f>I415/C415</f>
        <v>#DIV/0!</v>
      </c>
      <c r="K415" s="59" t="n">
        <f>Overview!AR414</f>
      </c>
      <c r="L415" s="50" t="e">
        <f>K415/C415</f>
        <v>#DIV/0!</v>
      </c>
      <c r="M415" s="59" t="n">
        <f>Overview!AU414</f>
      </c>
      <c r="N415" s="50" t="e">
        <f>M415/C415</f>
        <v>#DIV/0!</v>
      </c>
      <c r="O415" s="59" t="n">
        <f>Overview!AX414</f>
      </c>
      <c r="P415" s="50" t="e">
        <f>O415/C415</f>
        <v>#DIV/0!</v>
      </c>
      <c r="Q415" s="59" t="n">
        <f>Overview!AY414</f>
      </c>
      <c r="R415" s="50" t="e">
        <f>Q415/C415</f>
        <v>#DIV/0!</v>
      </c>
      <c r="S415" s="17" t="n">
        <f>C415-E415</f>
        <v>0</v>
      </c>
      <c r="T415" s="50" t="e">
        <f>S415/$C415</f>
        <v>#DIV/0!</v>
      </c>
    </row>
    <row r="416" ht="12.6" customHeight="true">
      <c r="C416" s="59" t="n">
        <f>Overview!C415</f>
      </c>
      <c r="D416" s="50" t="e">
        <f>F416+H416+J416+L416+N416+P416+R416</f>
        <v>#DIV/0!</v>
      </c>
      <c r="E416" s="59" t="n">
        <f>Overview!AH415</f>
      </c>
      <c r="F416" s="50" t="e">
        <f>E416/C416</f>
        <v>#DIV/0!</v>
      </c>
      <c r="G416" s="59" t="n">
        <f>Overview!AL415</f>
      </c>
      <c r="H416" s="50" t="e">
        <f>G416/C416</f>
        <v>#DIV/0!</v>
      </c>
      <c r="I416" s="59" t="n">
        <f>Overview!AO415</f>
      </c>
      <c r="J416" s="50" t="e">
        <f>I416/C416</f>
        <v>#DIV/0!</v>
      </c>
      <c r="K416" s="59" t="n">
        <f>Overview!AR415</f>
      </c>
      <c r="L416" s="50" t="e">
        <f>K416/C416</f>
        <v>#DIV/0!</v>
      </c>
      <c r="M416" s="59" t="n">
        <f>Overview!AU415</f>
      </c>
      <c r="N416" s="50" t="e">
        <f>M416/C416</f>
        <v>#DIV/0!</v>
      </c>
      <c r="O416" s="59" t="n">
        <f>Overview!AX415</f>
      </c>
      <c r="P416" s="50" t="e">
        <f>O416/C416</f>
        <v>#DIV/0!</v>
      </c>
      <c r="Q416" s="59" t="n">
        <f>Overview!AY415</f>
      </c>
      <c r="R416" s="50" t="e">
        <f>Q416/C416</f>
        <v>#DIV/0!</v>
      </c>
      <c r="S416" s="17" t="n">
        <f>C416-E416</f>
        <v>0</v>
      </c>
      <c r="T416" s="50" t="e">
        <f>S416/$C416</f>
        <v>#DIV/0!</v>
      </c>
    </row>
    <row r="417" ht="12.6" customHeight="true">
      <c r="C417" s="59" t="n">
        <f>Overview!C416</f>
      </c>
      <c r="D417" s="50" t="e">
        <f>F417+H417+J417+L417+N417+P417+R417</f>
        <v>#DIV/0!</v>
      </c>
      <c r="E417" s="59" t="n">
        <f>Overview!AH416</f>
      </c>
      <c r="F417" s="50" t="e">
        <f>E417/C417</f>
        <v>#DIV/0!</v>
      </c>
      <c r="G417" s="59" t="n">
        <f>Overview!AL416</f>
      </c>
      <c r="H417" s="50" t="e">
        <f>G417/C417</f>
        <v>#DIV/0!</v>
      </c>
      <c r="I417" s="59" t="n">
        <f>Overview!AO416</f>
      </c>
      <c r="J417" s="50" t="e">
        <f>I417/C417</f>
        <v>#DIV/0!</v>
      </c>
      <c r="K417" s="59" t="n">
        <f>Overview!AR416</f>
      </c>
      <c r="L417" s="50" t="e">
        <f>K417/C417</f>
        <v>#DIV/0!</v>
      </c>
      <c r="M417" s="59" t="n">
        <f>Overview!AU416</f>
      </c>
      <c r="N417" s="50" t="e">
        <f>M417/C417</f>
        <v>#DIV/0!</v>
      </c>
      <c r="O417" s="59" t="n">
        <f>Overview!AX416</f>
      </c>
      <c r="P417" s="50" t="e">
        <f>O417/C417</f>
        <v>#DIV/0!</v>
      </c>
      <c r="Q417" s="59" t="n">
        <f>Overview!AY416</f>
      </c>
      <c r="R417" s="50" t="e">
        <f>Q417/C417</f>
        <v>#DIV/0!</v>
      </c>
      <c r="S417" s="17" t="n">
        <f>C417-E417</f>
        <v>0</v>
      </c>
      <c r="T417" s="50" t="e">
        <f>S417/$C417</f>
        <v>#DIV/0!</v>
      </c>
    </row>
    <row r="418" ht="12.6" customHeight="true">
      <c r="C418" s="59" t="n">
        <f>Overview!C417</f>
      </c>
      <c r="D418" s="50" t="e">
        <f>F418+H418+J418+L418+N418+P418+R418</f>
        <v>#DIV/0!</v>
      </c>
      <c r="E418" s="59" t="n">
        <f>Overview!AH417</f>
      </c>
      <c r="F418" s="50" t="e">
        <f>E418/C418</f>
        <v>#DIV/0!</v>
      </c>
      <c r="G418" s="59" t="n">
        <f>Overview!AL417</f>
      </c>
      <c r="H418" s="50" t="e">
        <f>G418/C418</f>
        <v>#DIV/0!</v>
      </c>
      <c r="I418" s="59" t="n">
        <f>Overview!AO417</f>
      </c>
      <c r="J418" s="50" t="e">
        <f>I418/C418</f>
        <v>#DIV/0!</v>
      </c>
      <c r="K418" s="59" t="n">
        <f>Overview!AR417</f>
      </c>
      <c r="L418" s="50" t="e">
        <f>K418/C418</f>
        <v>#DIV/0!</v>
      </c>
      <c r="M418" s="59" t="n">
        <f>Overview!AU417</f>
      </c>
      <c r="N418" s="50" t="e">
        <f>M418/C418</f>
        <v>#DIV/0!</v>
      </c>
      <c r="O418" s="59" t="n">
        <f>Overview!AX417</f>
      </c>
      <c r="P418" s="50" t="e">
        <f>O418/C418</f>
        <v>#DIV/0!</v>
      </c>
      <c r="Q418" s="59" t="n">
        <f>Overview!AY417</f>
      </c>
      <c r="R418" s="50" t="e">
        <f>Q418/C418</f>
        <v>#DIV/0!</v>
      </c>
      <c r="S418" s="17" t="n">
        <f>C418-E418</f>
        <v>0</v>
      </c>
      <c r="T418" s="50" t="e">
        <f>S418/$C418</f>
        <v>#DIV/0!</v>
      </c>
    </row>
    <row r="419" ht="12.6" customHeight="true">
      <c r="C419" s="59" t="n">
        <f>Overview!C418</f>
      </c>
      <c r="D419" s="50" t="e">
        <f>F419+H419+J419+L419+N419+P419+R419</f>
        <v>#DIV/0!</v>
      </c>
      <c r="E419" s="59" t="n">
        <f>Overview!AH418</f>
      </c>
      <c r="F419" s="50" t="e">
        <f>E419/C419</f>
        <v>#DIV/0!</v>
      </c>
      <c r="G419" s="59" t="n">
        <f>Overview!AL418</f>
      </c>
      <c r="H419" s="50" t="e">
        <f>G419/C419</f>
        <v>#DIV/0!</v>
      </c>
      <c r="I419" s="59" t="n">
        <f>Overview!AO418</f>
      </c>
      <c r="J419" s="50" t="e">
        <f>I419/C419</f>
        <v>#DIV/0!</v>
      </c>
      <c r="K419" s="59" t="n">
        <f>Overview!AR418</f>
      </c>
      <c r="L419" s="50" t="e">
        <f>K419/C419</f>
        <v>#DIV/0!</v>
      </c>
      <c r="M419" s="59" t="n">
        <f>Overview!AU418</f>
      </c>
      <c r="N419" s="50" t="e">
        <f>M419/C419</f>
        <v>#DIV/0!</v>
      </c>
      <c r="O419" s="59" t="n">
        <f>Overview!AX418</f>
      </c>
      <c r="P419" s="50" t="e">
        <f>O419/C419</f>
        <v>#DIV/0!</v>
      </c>
      <c r="Q419" s="59" t="n">
        <f>Overview!AY418</f>
      </c>
      <c r="R419" s="50" t="e">
        <f>Q419/C419</f>
        <v>#DIV/0!</v>
      </c>
      <c r="S419" s="17" t="n">
        <f>C419-E419</f>
        <v>0</v>
      </c>
      <c r="T419" s="50" t="e">
        <f>S419/$C419</f>
        <v>#DIV/0!</v>
      </c>
    </row>
    <row r="420" ht="12.6" customHeight="true">
      <c r="C420" s="59" t="n">
        <f>Overview!C419</f>
      </c>
      <c r="D420" s="50" t="e">
        <f>F420+H420+J420+L420+N420+P420+R420</f>
        <v>#DIV/0!</v>
      </c>
      <c r="E420" s="59" t="n">
        <f>Overview!AH419</f>
      </c>
      <c r="F420" s="50" t="e">
        <f>E420/C420</f>
        <v>#DIV/0!</v>
      </c>
      <c r="G420" s="59" t="n">
        <f>Overview!AL419</f>
      </c>
      <c r="H420" s="50" t="e">
        <f>G420/C420</f>
        <v>#DIV/0!</v>
      </c>
      <c r="I420" s="59" t="n">
        <f>Overview!AO419</f>
      </c>
      <c r="J420" s="50" t="e">
        <f>I420/C420</f>
        <v>#DIV/0!</v>
      </c>
      <c r="K420" s="59" t="n">
        <f>Overview!AR419</f>
      </c>
      <c r="L420" s="50" t="e">
        <f>K420/C420</f>
        <v>#DIV/0!</v>
      </c>
      <c r="M420" s="59" t="n">
        <f>Overview!AU419</f>
      </c>
      <c r="N420" s="50" t="e">
        <f>M420/C420</f>
        <v>#DIV/0!</v>
      </c>
      <c r="O420" s="59" t="n">
        <f>Overview!AX419</f>
      </c>
      <c r="P420" s="50" t="e">
        <f>O420/C420</f>
        <v>#DIV/0!</v>
      </c>
      <c r="Q420" s="59" t="n">
        <f>Overview!AY419</f>
      </c>
      <c r="R420" s="50" t="e">
        <f>Q420/C420</f>
        <v>#DIV/0!</v>
      </c>
      <c r="S420" s="17" t="n">
        <f>C420-E420</f>
        <v>0</v>
      </c>
      <c r="T420" s="50" t="e">
        <f>S420/$C420</f>
        <v>#DIV/0!</v>
      </c>
    </row>
    <row r="421" ht="12.6" customHeight="true">
      <c r="C421" s="59" t="n">
        <f>Overview!C420</f>
      </c>
      <c r="D421" s="50" t="e">
        <f>F421+H421+J421+L421+N421+P421+R421</f>
        <v>#DIV/0!</v>
      </c>
      <c r="E421" s="59" t="n">
        <f>Overview!AH420</f>
      </c>
      <c r="F421" s="50" t="e">
        <f>E421/C421</f>
        <v>#DIV/0!</v>
      </c>
      <c r="G421" s="59" t="n">
        <f>Overview!AL420</f>
      </c>
      <c r="H421" s="50" t="e">
        <f>G421/C421</f>
        <v>#DIV/0!</v>
      </c>
      <c r="I421" s="59" t="n">
        <f>Overview!AO420</f>
      </c>
      <c r="J421" s="50" t="e">
        <f>I421/C421</f>
        <v>#DIV/0!</v>
      </c>
      <c r="K421" s="59" t="n">
        <f>Overview!AR420</f>
      </c>
      <c r="L421" s="50" t="e">
        <f>K421/C421</f>
        <v>#DIV/0!</v>
      </c>
      <c r="M421" s="59" t="n">
        <f>Overview!AU420</f>
      </c>
      <c r="N421" s="50" t="e">
        <f>M421/C421</f>
        <v>#DIV/0!</v>
      </c>
      <c r="O421" s="59" t="n">
        <f>Overview!AX420</f>
      </c>
      <c r="P421" s="50" t="e">
        <f>O421/C421</f>
        <v>#DIV/0!</v>
      </c>
      <c r="Q421" s="59" t="n">
        <f>Overview!AY420</f>
      </c>
      <c r="R421" s="50" t="e">
        <f>Q421/C421</f>
        <v>#DIV/0!</v>
      </c>
      <c r="S421" s="17" t="n">
        <f>C421-E421</f>
        <v>0</v>
      </c>
      <c r="T421" s="50" t="e">
        <f>S421/$C421</f>
        <v>#DIV/0!</v>
      </c>
    </row>
    <row r="422" ht="12.6" customHeight="true">
      <c r="C422" s="59" t="n">
        <f>Overview!C421</f>
      </c>
      <c r="D422" s="50" t="e">
        <f>F422+H422+J422+L422+N422+P422+R422</f>
        <v>#DIV/0!</v>
      </c>
      <c r="E422" s="59" t="n">
        <f>Overview!AH421</f>
      </c>
      <c r="F422" s="50" t="e">
        <f>E422/C422</f>
        <v>#DIV/0!</v>
      </c>
      <c r="G422" s="59" t="n">
        <f>Overview!AL421</f>
      </c>
      <c r="H422" s="50" t="e">
        <f>G422/C422</f>
        <v>#DIV/0!</v>
      </c>
      <c r="I422" s="59" t="n">
        <f>Overview!AO421</f>
      </c>
      <c r="J422" s="50" t="e">
        <f>I422/C422</f>
        <v>#DIV/0!</v>
      </c>
      <c r="K422" s="59" t="n">
        <f>Overview!AR421</f>
      </c>
      <c r="L422" s="50" t="e">
        <f>K422/C422</f>
        <v>#DIV/0!</v>
      </c>
      <c r="M422" s="59" t="n">
        <f>Overview!AU421</f>
      </c>
      <c r="N422" s="50" t="e">
        <f>M422/C422</f>
        <v>#DIV/0!</v>
      </c>
      <c r="O422" s="59" t="n">
        <f>Overview!AX421</f>
      </c>
      <c r="P422" s="50" t="e">
        <f>O422/C422</f>
        <v>#DIV/0!</v>
      </c>
      <c r="Q422" s="59" t="n">
        <f>Overview!AY421</f>
      </c>
      <c r="R422" s="50" t="e">
        <f>Q422/C422</f>
        <v>#DIV/0!</v>
      </c>
      <c r="S422" s="17" t="n">
        <f>C422-E422</f>
        <v>0</v>
      </c>
      <c r="T422" s="50" t="e">
        <f>S422/$C422</f>
        <v>#DIV/0!</v>
      </c>
    </row>
    <row r="423" ht="12.6" customHeight="true">
      <c r="C423" s="59" t="n">
        <f>Overview!C422</f>
      </c>
      <c r="D423" s="50" t="e">
        <f>F423+H423+J423+L423+N423+P423+R423</f>
        <v>#DIV/0!</v>
      </c>
      <c r="E423" s="59" t="n">
        <f>Overview!AH422</f>
      </c>
      <c r="F423" s="50" t="e">
        <f>E423/C423</f>
        <v>#DIV/0!</v>
      </c>
      <c r="G423" s="59" t="n">
        <f>Overview!AL422</f>
      </c>
      <c r="H423" s="50" t="e">
        <f>G423/C423</f>
        <v>#DIV/0!</v>
      </c>
      <c r="I423" s="59" t="n">
        <f>Overview!AO422</f>
      </c>
      <c r="J423" s="50" t="e">
        <f>I423/C423</f>
        <v>#DIV/0!</v>
      </c>
      <c r="K423" s="59" t="n">
        <f>Overview!AR422</f>
      </c>
      <c r="L423" s="50" t="e">
        <f>K423/C423</f>
        <v>#DIV/0!</v>
      </c>
      <c r="M423" s="59" t="n">
        <f>Overview!AU422</f>
      </c>
      <c r="N423" s="50" t="e">
        <f>M423/C423</f>
        <v>#DIV/0!</v>
      </c>
      <c r="O423" s="59" t="n">
        <f>Overview!AX422</f>
      </c>
      <c r="P423" s="50" t="e">
        <f>O423/C423</f>
        <v>#DIV/0!</v>
      </c>
      <c r="Q423" s="59" t="n">
        <f>Overview!AY422</f>
      </c>
      <c r="R423" s="50" t="e">
        <f>Q423/C423</f>
        <v>#DIV/0!</v>
      </c>
      <c r="S423" s="17" t="n">
        <f>C423-E423</f>
        <v>0</v>
      </c>
      <c r="T423" s="50" t="e">
        <f>S423/$C423</f>
        <v>#DIV/0!</v>
      </c>
    </row>
    <row r="424" ht="12.6" customHeight="true">
      <c r="C424" s="59" t="n">
        <f>Overview!C423</f>
      </c>
      <c r="D424" s="50" t="e">
        <f>F424+H424+J424+L424+N424+P424+R424</f>
        <v>#DIV/0!</v>
      </c>
      <c r="E424" s="59" t="n">
        <f>Overview!AH423</f>
      </c>
      <c r="F424" s="50" t="e">
        <f>E424/C424</f>
        <v>#DIV/0!</v>
      </c>
      <c r="G424" s="59" t="n">
        <f>Overview!AL423</f>
      </c>
      <c r="H424" s="50" t="e">
        <f>G424/C424</f>
        <v>#DIV/0!</v>
      </c>
      <c r="I424" s="59" t="n">
        <f>Overview!AO423</f>
      </c>
      <c r="J424" s="50" t="e">
        <f>I424/C424</f>
        <v>#DIV/0!</v>
      </c>
      <c r="K424" s="59" t="n">
        <f>Overview!AR423</f>
      </c>
      <c r="L424" s="50" t="e">
        <f>K424/C424</f>
        <v>#DIV/0!</v>
      </c>
      <c r="M424" s="59" t="n">
        <f>Overview!AU423</f>
      </c>
      <c r="N424" s="50" t="e">
        <f>M424/C424</f>
        <v>#DIV/0!</v>
      </c>
      <c r="O424" s="59" t="n">
        <f>Overview!AX423</f>
      </c>
      <c r="P424" s="50" t="e">
        <f>O424/C424</f>
        <v>#DIV/0!</v>
      </c>
      <c r="Q424" s="59" t="n">
        <f>Overview!AY423</f>
      </c>
      <c r="R424" s="50" t="e">
        <f>Q424/C424</f>
        <v>#DIV/0!</v>
      </c>
      <c r="S424" s="17" t="n">
        <f>C424-E424</f>
        <v>0</v>
      </c>
      <c r="T424" s="50" t="e">
        <f>S424/$C424</f>
        <v>#DIV/0!</v>
      </c>
    </row>
    <row r="425" ht="12.6" customHeight="true">
      <c r="C425" s="59" t="n">
        <f>Overview!C424</f>
      </c>
      <c r="D425" s="50" t="e">
        <f>F425+H425+J425+L425+N425+P425+R425</f>
        <v>#DIV/0!</v>
      </c>
      <c r="E425" s="59" t="n">
        <f>Overview!AH424</f>
      </c>
      <c r="F425" s="50" t="e">
        <f>E425/C425</f>
        <v>#DIV/0!</v>
      </c>
      <c r="G425" s="59" t="n">
        <f>Overview!AL424</f>
      </c>
      <c r="H425" s="50" t="e">
        <f>G425/C425</f>
        <v>#DIV/0!</v>
      </c>
      <c r="I425" s="59" t="n">
        <f>Overview!AO424</f>
      </c>
      <c r="J425" s="50" t="e">
        <f>I425/C425</f>
        <v>#DIV/0!</v>
      </c>
      <c r="K425" s="59" t="n">
        <f>Overview!AR424</f>
      </c>
      <c r="L425" s="50" t="e">
        <f>K425/C425</f>
        <v>#DIV/0!</v>
      </c>
      <c r="M425" s="59" t="n">
        <f>Overview!AU424</f>
      </c>
      <c r="N425" s="50" t="e">
        <f>M425/C425</f>
        <v>#DIV/0!</v>
      </c>
      <c r="O425" s="59" t="n">
        <f>Overview!AX424</f>
      </c>
      <c r="P425" s="50" t="e">
        <f>O425/C425</f>
        <v>#DIV/0!</v>
      </c>
      <c r="Q425" s="59" t="n">
        <f>Overview!AY424</f>
      </c>
      <c r="R425" s="50" t="e">
        <f>Q425/C425</f>
        <v>#DIV/0!</v>
      </c>
      <c r="S425" s="17" t="n">
        <f>C425-E425</f>
        <v>0</v>
      </c>
      <c r="T425" s="50" t="e">
        <f>S425/$C425</f>
        <v>#DIV/0!</v>
      </c>
    </row>
    <row r="426" ht="12.6" customHeight="true">
      <c r="C426" s="59" t="n">
        <f>Overview!C425</f>
      </c>
      <c r="D426" s="50" t="e">
        <f>F426+H426+J426+L426+N426+P426+R426</f>
        <v>#DIV/0!</v>
      </c>
      <c r="E426" s="59" t="n">
        <f>Overview!AH425</f>
      </c>
      <c r="F426" s="50" t="e">
        <f>E426/C426</f>
        <v>#DIV/0!</v>
      </c>
      <c r="G426" s="59" t="n">
        <f>Overview!AL425</f>
      </c>
      <c r="H426" s="50" t="e">
        <f>G426/C426</f>
        <v>#DIV/0!</v>
      </c>
      <c r="I426" s="59" t="n">
        <f>Overview!AO425</f>
      </c>
      <c r="J426" s="50" t="e">
        <f>I426/C426</f>
        <v>#DIV/0!</v>
      </c>
      <c r="K426" s="59" t="n">
        <f>Overview!AR425</f>
      </c>
      <c r="L426" s="50" t="e">
        <f>K426/C426</f>
        <v>#DIV/0!</v>
      </c>
      <c r="M426" s="59" t="n">
        <f>Overview!AU425</f>
      </c>
      <c r="N426" s="50" t="e">
        <f>M426/C426</f>
        <v>#DIV/0!</v>
      </c>
      <c r="O426" s="59" t="n">
        <f>Overview!AX425</f>
      </c>
      <c r="P426" s="50" t="e">
        <f>O426/C426</f>
        <v>#DIV/0!</v>
      </c>
      <c r="Q426" s="59" t="n">
        <f>Overview!AY425</f>
      </c>
      <c r="R426" s="50" t="e">
        <f>Q426/C426</f>
        <v>#DIV/0!</v>
      </c>
      <c r="S426" s="17" t="n">
        <f>C426-E426</f>
        <v>0</v>
      </c>
      <c r="T426" s="50" t="e">
        <f>S426/$C426</f>
        <v>#DIV/0!</v>
      </c>
    </row>
    <row r="427" ht="12.6" customHeight="true">
      <c r="C427" s="59" t="n">
        <f>Overview!C426</f>
      </c>
      <c r="D427" s="50" t="e">
        <f>F427+H427+J427+L427+N427+P427+R427</f>
        <v>#DIV/0!</v>
      </c>
      <c r="E427" s="59" t="n">
        <f>Overview!AH426</f>
      </c>
      <c r="F427" s="50" t="e">
        <f>E427/C427</f>
        <v>#DIV/0!</v>
      </c>
      <c r="G427" s="59" t="n">
        <f>Overview!AL426</f>
      </c>
      <c r="H427" s="50" t="e">
        <f>G427/C427</f>
        <v>#DIV/0!</v>
      </c>
      <c r="I427" s="59" t="n">
        <f>Overview!AO426</f>
      </c>
      <c r="J427" s="50" t="e">
        <f>I427/C427</f>
        <v>#DIV/0!</v>
      </c>
      <c r="K427" s="59" t="n">
        <f>Overview!AR426</f>
      </c>
      <c r="L427" s="50" t="e">
        <f>K427/C427</f>
        <v>#DIV/0!</v>
      </c>
      <c r="M427" s="59" t="n">
        <f>Overview!AU426</f>
      </c>
      <c r="N427" s="50" t="e">
        <f>M427/C427</f>
        <v>#DIV/0!</v>
      </c>
      <c r="O427" s="59" t="n">
        <f>Overview!AX426</f>
      </c>
      <c r="P427" s="50" t="e">
        <f>O427/C427</f>
        <v>#DIV/0!</v>
      </c>
      <c r="Q427" s="59" t="n">
        <f>Overview!AY426</f>
      </c>
      <c r="R427" s="50" t="e">
        <f>Q427/C427</f>
        <v>#DIV/0!</v>
      </c>
      <c r="S427" s="17" t="n">
        <f>C427-E427</f>
        <v>0</v>
      </c>
      <c r="T427" s="50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EM427"/>
  <sheetViews>
    <sheetView zoomScale="100" topLeftCell="A1" workbookViewId="0" showGridLines="true" showRowColHeaders="false">
      <pane xSplit="1" ySplit="2" topLeftCell="B3" activePane="bottomRight" state="frozen"/>
      <selection activeCell="Q3" sqref="Q2:Q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42187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99</v>
      </c>
      <c r="F2" s="65" t="s">
        <v>100</v>
      </c>
      <c r="G2" s="66" t="s">
        <v>101</v>
      </c>
      <c r="H2" s="65" t="s">
        <v>102</v>
      </c>
      <c r="I2" s="64" t="s">
        <v>103</v>
      </c>
      <c r="J2" s="65" t="s">
        <v>104</v>
      </c>
      <c r="K2" s="66" t="s">
        <v>105</v>
      </c>
      <c r="L2" s="65" t="s">
        <v>106</v>
      </c>
      <c r="M2" s="64" t="s">
        <v>107</v>
      </c>
      <c r="N2" s="65" t="s">
        <v>108</v>
      </c>
      <c r="O2" s="66" t="s">
        <v>109</v>
      </c>
      <c r="P2" s="65" t="s">
        <v>110</v>
      </c>
      <c r="Q2" s="63" t="s">
        <v>111</v>
      </c>
      <c r="R2" s="65" t="s">
        <v>112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65520</v>
      </c>
      <c r="D3" s="49" t="n">
        <f>F3+H3+J3+L3+N3+P3+R3</f>
        <v>1</v>
      </c>
      <c r="E3" s="47" t="n">
        <v>15937</v>
      </c>
      <c r="F3" s="49" t="n">
        <f>E3/C3</f>
        <v>0.243238705738706</v>
      </c>
      <c r="G3" s="47" t="n">
        <v>25259</v>
      </c>
      <c r="H3" s="49" t="n">
        <f>G3/C3</f>
        <v>0.385515873015873</v>
      </c>
      <c r="I3" s="47" t="n">
        <v>1083</v>
      </c>
      <c r="J3" s="49" t="n">
        <f>I3/C3</f>
        <v>0.016529304029304</v>
      </c>
      <c r="K3" s="47" t="n">
        <v>268</v>
      </c>
      <c r="L3" s="49" t="n">
        <f>K3/C3</f>
        <v>0.00409035409035409</v>
      </c>
      <c r="M3" s="47" t="n">
        <v>20</v>
      </c>
      <c r="N3" s="49" t="n">
        <f>M3/C3</f>
        <v>0.000305250305250305</v>
      </c>
      <c r="O3" s="47" t="n">
        <v>15412</v>
      </c>
      <c r="P3" s="49" t="n">
        <f>O3/C3</f>
        <v>0.235225885225885</v>
      </c>
      <c r="Q3" s="47" t="n">
        <v>7541</v>
      </c>
      <c r="R3" s="68" t="n">
        <f>Q3/C3</f>
        <v>0.115094627594628</v>
      </c>
      <c r="S3" s="62" t="n">
        <f>C3-E3</f>
        <v>49583</v>
      </c>
      <c r="T3" s="49" t="n">
        <f>S3/$C3</f>
        <v>0.756761294261294</v>
      </c>
    </row>
    <row r="4" ht="12.75">
      <c r="A4" s="9" t="n">
        <v>2</v>
      </c>
      <c r="B4" s="25"/>
      <c r="C4" s="47" t="n">
        <f>Overview!M4</f>
        <v>69719</v>
      </c>
      <c r="D4" s="49" t="n">
        <f>F4+H4+J4+L4+N4+P4+R4</f>
        <v>1</v>
      </c>
      <c r="E4" s="47" t="n">
        <v>49521</v>
      </c>
      <c r="F4" s="49" t="n">
        <f>E4/C4</f>
        <v>0.71029418092629</v>
      </c>
      <c r="G4" s="47" t="n">
        <v>7838</v>
      </c>
      <c r="H4" s="49" t="n">
        <f>G4/C4</f>
        <v>0.112422725512414</v>
      </c>
      <c r="I4" s="47" t="n">
        <v>530</v>
      </c>
      <c r="J4" s="49" t="n">
        <f>I4/C4</f>
        <v>0.00760194495044393</v>
      </c>
      <c r="K4" s="47" t="n">
        <v>876</v>
      </c>
      <c r="L4" s="49" t="n">
        <f>K4/C4</f>
        <v>0.0125647241067715</v>
      </c>
      <c r="M4" s="47" t="n">
        <v>41</v>
      </c>
      <c r="N4" s="49" t="n">
        <f>M4/C4</f>
        <v>0.000588074986732455</v>
      </c>
      <c r="O4" s="47" t="n">
        <v>4698</v>
      </c>
      <c r="P4" s="49" t="n">
        <f>O4/C4</f>
        <v>0.0673847875041237</v>
      </c>
      <c r="Q4" s="47" t="n">
        <v>6215</v>
      </c>
      <c r="R4" s="68" t="n">
        <f>Q4/C4</f>
        <v>0.0891435620132245</v>
      </c>
      <c r="S4" s="62" t="n">
        <f>C4-E4</f>
        <v>20198</v>
      </c>
      <c r="T4" s="49" t="n">
        <f>S4/$C4</f>
        <v>0.28970581907371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</row>
    <row r="5" ht="12.75">
      <c r="A5" s="9" t="n">
        <v>3</v>
      </c>
      <c r="B5" s="25"/>
      <c r="C5" s="47" t="n">
        <f>Overview!M5</f>
        <v>66030</v>
      </c>
      <c r="D5" s="49" t="n">
        <f>F5+H5+J5+L5+N5+P5+R5</f>
        <v>1</v>
      </c>
      <c r="E5" s="47" t="n">
        <v>35432</v>
      </c>
      <c r="F5" s="49" t="n">
        <f>E5/C5</f>
        <v>0.536604573678631</v>
      </c>
      <c r="G5" s="47" t="n">
        <v>21851</v>
      </c>
      <c r="H5" s="49" t="n">
        <f>G5/C5</f>
        <v>0.330925336968045</v>
      </c>
      <c r="I5" s="47" t="n">
        <v>310</v>
      </c>
      <c r="J5" s="49" t="n">
        <f>I5/C5</f>
        <v>0.00469483568075117</v>
      </c>
      <c r="K5" s="47" t="n">
        <v>1840</v>
      </c>
      <c r="L5" s="49" t="n">
        <f>K5/C5</f>
        <v>0.0278661214599424</v>
      </c>
      <c r="M5" s="47" t="n">
        <v>17</v>
      </c>
      <c r="N5" s="49" t="n">
        <f>M5/C5</f>
        <v>0.000257458730879903</v>
      </c>
      <c r="O5" s="47" t="n">
        <v>2646</v>
      </c>
      <c r="P5" s="49" t="n">
        <f>O5/C5</f>
        <v>0.0400726942298955</v>
      </c>
      <c r="Q5" s="47" t="n">
        <v>3934</v>
      </c>
      <c r="R5" s="68" t="n">
        <f>Q5/C5</f>
        <v>0.0595789792518552</v>
      </c>
      <c r="S5" s="62" t="n">
        <f>C5-E5</f>
        <v>30598</v>
      </c>
      <c r="T5" s="49" t="n">
        <f>S5/$C5</f>
        <v>0.463395426321369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F6+H6+J6+L6+N6+P6+R6</f>
        <v>1</v>
      </c>
      <c r="E6" s="47" t="n">
        <v>25214</v>
      </c>
      <c r="F6" s="49" t="n">
        <f>E6/C6</f>
        <v>0.38890688384002</v>
      </c>
      <c r="G6" s="47" t="n">
        <v>36229</v>
      </c>
      <c r="H6" s="49" t="n">
        <f>G6/C6</f>
        <v>0.558804929588327</v>
      </c>
      <c r="I6" s="47" t="n">
        <v>112</v>
      </c>
      <c r="J6" s="49" t="n">
        <f>I6/C6</f>
        <v>0.001727515308562</v>
      </c>
      <c r="K6" s="47" t="n">
        <v>329</v>
      </c>
      <c r="L6" s="49" t="n">
        <f>K6/C6</f>
        <v>0.00507457621890087</v>
      </c>
      <c r="M6" s="47" t="n">
        <v>9</v>
      </c>
      <c r="N6" s="49" t="n">
        <f>M6/C6</f>
        <v>0.000138818194438018</v>
      </c>
      <c r="O6" s="47" t="n">
        <v>630</v>
      </c>
      <c r="P6" s="49" t="n">
        <f>O6/C6</f>
        <v>0.00971727361066124</v>
      </c>
      <c r="Q6" s="47" t="n">
        <v>2310</v>
      </c>
      <c r="R6" s="68" t="n">
        <f>Q6/C6</f>
        <v>0.0356300032390912</v>
      </c>
      <c r="S6" s="62" t="n">
        <f>C6-E6</f>
        <v>39619</v>
      </c>
      <c r="T6" s="49" t="n">
        <f>S6/$C6</f>
        <v>0.61109311615998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</row>
    <row r="7" ht="12.75">
      <c r="A7" s="9" t="n">
        <v>5</v>
      </c>
      <c r="B7" s="25"/>
      <c r="C7" s="47" t="n">
        <f>Overview!M7</f>
        <v>71629</v>
      </c>
      <c r="D7" s="49" t="n">
        <f>F7+H7+J7+L7+N7+P7+R7</f>
        <v>1</v>
      </c>
      <c r="E7" s="47" t="n">
        <v>27576</v>
      </c>
      <c r="F7" s="49" t="n">
        <f>E7/C7</f>
        <v>0.3849837356378</v>
      </c>
      <c r="G7" s="47" t="n">
        <v>39762</v>
      </c>
      <c r="H7" s="49" t="n">
        <f>G7/C7</f>
        <v>0.555110360328917</v>
      </c>
      <c r="I7" s="47" t="n">
        <v>148</v>
      </c>
      <c r="J7" s="49" t="n">
        <f>I7/C7</f>
        <v>0.00206620223652431</v>
      </c>
      <c r="K7" s="47" t="n">
        <v>1115</v>
      </c>
      <c r="L7" s="49" t="n">
        <f>K7/C7</f>
        <v>0.0155663209035447</v>
      </c>
      <c r="M7" s="47" t="n">
        <v>21</v>
      </c>
      <c r="N7" s="49" t="n">
        <f>M7/C7</f>
        <v>0.000293177344371693</v>
      </c>
      <c r="O7" s="47" t="n">
        <v>534</v>
      </c>
      <c r="P7" s="49" t="n">
        <f>O7/C7</f>
        <v>0.00745508104259448</v>
      </c>
      <c r="Q7" s="47" t="n">
        <v>2473</v>
      </c>
      <c r="R7" s="68" t="n">
        <f>Q7/C7</f>
        <v>0.0345251225062475</v>
      </c>
      <c r="S7" s="62" t="n">
        <f>C7-E7</f>
        <v>44053</v>
      </c>
      <c r="T7" s="49" t="n">
        <f>S7/$C7</f>
        <v>0.6150162643622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</row>
    <row r="8" ht="12.75">
      <c r="A8" s="9" t="n">
        <v>6</v>
      </c>
      <c r="B8" s="25"/>
      <c r="C8" s="47" t="n">
        <f>Overview!M8</f>
        <v>73324</v>
      </c>
      <c r="D8" s="49" t="n">
        <f>F8+H8+J8+L8+N8+P8+R8</f>
        <v>1</v>
      </c>
      <c r="E8" s="47" t="n">
        <v>28568</v>
      </c>
      <c r="F8" s="49" t="n">
        <f>E8/C8</f>
        <v>0.389613223501173</v>
      </c>
      <c r="G8" s="47" t="n">
        <v>40488</v>
      </c>
      <c r="H8" s="49" t="n">
        <f>G8/C8</f>
        <v>0.552179368283236</v>
      </c>
      <c r="I8" s="47" t="n">
        <v>139</v>
      </c>
      <c r="J8" s="49" t="n">
        <f>I8/C8</f>
        <v>0.00189569581583111</v>
      </c>
      <c r="K8" s="47" t="n">
        <v>970</v>
      </c>
      <c r="L8" s="49" t="n">
        <f>K8/C8</f>
        <v>0.0132289564126343</v>
      </c>
      <c r="M8" s="47" t="n">
        <v>11</v>
      </c>
      <c r="N8" s="49" t="n">
        <f>M8/C8</f>
        <v>0.000150019093339152</v>
      </c>
      <c r="O8" s="47" t="n">
        <v>552</v>
      </c>
      <c r="P8" s="49" t="n">
        <f>O8/C8</f>
        <v>0.00752823086574655</v>
      </c>
      <c r="Q8" s="47" t="n">
        <v>2596</v>
      </c>
      <c r="R8" s="68" t="n">
        <f>Q8/C8</f>
        <v>0.0354045060280399</v>
      </c>
      <c r="S8" s="62" t="n">
        <f>C8-E8</f>
        <v>44756</v>
      </c>
      <c r="T8" s="49" t="n">
        <f>S8/$C8</f>
        <v>0.610386776498827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</row>
    <row r="9" ht="12.75">
      <c r="A9" s="9" t="n">
        <v>7</v>
      </c>
      <c r="B9" s="25"/>
      <c r="C9" s="47" t="n">
        <f>Overview!M9</f>
        <v>75856</v>
      </c>
      <c r="D9" s="49" t="n">
        <f>F9+H9+J9+L9+N9+P9+R9</f>
        <v>1</v>
      </c>
      <c r="E9" s="47" t="n">
        <v>36718</v>
      </c>
      <c r="F9" s="49" t="n">
        <f>E9/C9</f>
        <v>0.484048723897912</v>
      </c>
      <c r="G9" s="47" t="n">
        <v>33728</v>
      </c>
      <c r="H9" s="49" t="n">
        <f>G9/C9</f>
        <v>0.444631934191099</v>
      </c>
      <c r="I9" s="47" t="n">
        <v>177</v>
      </c>
      <c r="J9" s="49" t="n">
        <f>I9/C9</f>
        <v>0.00233336848766083</v>
      </c>
      <c r="K9" s="47" t="n">
        <v>1316</v>
      </c>
      <c r="L9" s="49" t="n">
        <f>K9/C9</f>
        <v>0.0173486606201223</v>
      </c>
      <c r="M9" s="47" t="n">
        <v>22</v>
      </c>
      <c r="N9" s="49" t="n">
        <f>M9/C9</f>
        <v>0.000290023201856148</v>
      </c>
      <c r="O9" s="47" t="n">
        <v>656</v>
      </c>
      <c r="P9" s="49" t="n">
        <f>O9/C9</f>
        <v>0.00864796456443788</v>
      </c>
      <c r="Q9" s="47" t="n">
        <v>3239</v>
      </c>
      <c r="R9" s="68" t="n">
        <f>Q9/C9</f>
        <v>0.042699325036912</v>
      </c>
      <c r="S9" s="62" t="n">
        <f>C9-E9</f>
        <v>39138</v>
      </c>
      <c r="T9" s="49" t="n">
        <f>S9/$C9</f>
        <v>0.515951276102088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ht="12.75">
      <c r="A10" s="9" t="n">
        <v>8</v>
      </c>
      <c r="B10" s="25"/>
      <c r="C10" s="47" t="n">
        <f>Overview!M10</f>
        <v>76299</v>
      </c>
      <c r="D10" s="49" t="n">
        <f>F10+H10+J10+L10+N10+P10+R10</f>
        <v>1</v>
      </c>
      <c r="E10" s="47" t="n">
        <v>34497</v>
      </c>
      <c r="F10" s="49" t="n">
        <f>E10/C10</f>
        <v>0.452129123579601</v>
      </c>
      <c r="G10" s="47" t="n">
        <v>33556</v>
      </c>
      <c r="H10" s="49" t="n">
        <f>G10/C10</f>
        <v>0.439796065479233</v>
      </c>
      <c r="I10" s="47" t="n">
        <v>257</v>
      </c>
      <c r="J10" s="49" t="n">
        <f>I10/C10</f>
        <v>0.00336832723888911</v>
      </c>
      <c r="K10" s="47" t="n">
        <v>3502</v>
      </c>
      <c r="L10" s="49" t="n">
        <f>K10/C10</f>
        <v>0.0458983735042399</v>
      </c>
      <c r="M10" s="47" t="n">
        <v>18</v>
      </c>
      <c r="N10" s="49" t="n">
        <f>M10/C10</f>
        <v>0.000235913970038926</v>
      </c>
      <c r="O10" s="47" t="n">
        <v>780</v>
      </c>
      <c r="P10" s="49" t="n">
        <f>O10/C10</f>
        <v>0.0102229387016868</v>
      </c>
      <c r="Q10" s="47" t="n">
        <v>3689</v>
      </c>
      <c r="R10" s="68" t="n">
        <f>Q10/C10</f>
        <v>0.048349257526311</v>
      </c>
      <c r="S10" s="62" t="n">
        <f>C10-E10</f>
        <v>41802</v>
      </c>
      <c r="T10" s="49" t="n">
        <f>S10/$C10</f>
        <v>0.547870876420399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</row>
    <row r="11" ht="12.75">
      <c r="A11" s="9" t="n">
        <v>9</v>
      </c>
      <c r="B11" s="25"/>
      <c r="C11" s="47" t="n">
        <f>Overview!M11</f>
        <v>66200</v>
      </c>
      <c r="D11" s="49" t="n">
        <f>F11+H11+J11+L11+N11+P11+R11</f>
        <v>1</v>
      </c>
      <c r="E11" s="47" t="n">
        <v>18810</v>
      </c>
      <c r="F11" s="49" t="n">
        <f>E11/C11</f>
        <v>0.284138972809668</v>
      </c>
      <c r="G11" s="47" t="n">
        <v>34354</v>
      </c>
      <c r="H11" s="49" t="n">
        <f>G11/C11</f>
        <v>0.518942598187311</v>
      </c>
      <c r="I11" s="47" t="n">
        <v>140</v>
      </c>
      <c r="J11" s="49" t="n">
        <f>I11/C11</f>
        <v>0.00211480362537764</v>
      </c>
      <c r="K11" s="47" t="n">
        <v>9745</v>
      </c>
      <c r="L11" s="49" t="n">
        <f>K11/C11</f>
        <v>0.147205438066465</v>
      </c>
      <c r="M11" s="47" t="n">
        <v>15</v>
      </c>
      <c r="N11" s="49" t="n">
        <f>M11/C11</f>
        <v>0.000226586102719033</v>
      </c>
      <c r="O11" s="47" t="n">
        <v>511</v>
      </c>
      <c r="P11" s="49" t="n">
        <f>O11/C11</f>
        <v>0.0077190332326284</v>
      </c>
      <c r="Q11" s="47" t="n">
        <v>2625</v>
      </c>
      <c r="R11" s="68" t="n">
        <f>Q11/C11</f>
        <v>0.0396525679758308</v>
      </c>
      <c r="S11" s="62" t="n">
        <f>C11-E11</f>
        <v>47390</v>
      </c>
      <c r="T11" s="49" t="n">
        <f>S11/$C11</f>
        <v>0.715861027190332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</row>
    <row r="12" ht="12.75">
      <c r="A12" s="9" t="n">
        <v>10</v>
      </c>
      <c r="B12" s="25"/>
      <c r="C12" s="47" t="n">
        <f>Overview!M12</f>
        <v>74475</v>
      </c>
      <c r="D12" s="49" t="n">
        <f>F12+H12+J12+L12+N12+P12+R12</f>
        <v>1</v>
      </c>
      <c r="E12" s="47" t="n">
        <v>40184</v>
      </c>
      <c r="F12" s="49" t="n">
        <f>E12/C12</f>
        <v>0.539563611950319</v>
      </c>
      <c r="G12" s="47" t="n">
        <v>29036</v>
      </c>
      <c r="H12" s="49" t="n">
        <f>G12/C12</f>
        <v>0.389875797247398</v>
      </c>
      <c r="I12" s="47" t="n">
        <v>150</v>
      </c>
      <c r="J12" s="49" t="n">
        <f>I12/C12</f>
        <v>0.00201409869083585</v>
      </c>
      <c r="K12" s="47" t="n">
        <v>1735</v>
      </c>
      <c r="L12" s="49" t="n">
        <f>K12/C12</f>
        <v>0.023296408190668</v>
      </c>
      <c r="M12" s="47" t="n">
        <v>23</v>
      </c>
      <c r="N12" s="49" t="n">
        <f>M12/C12</f>
        <v>0.000308828465928164</v>
      </c>
      <c r="O12" s="47" t="n">
        <v>571</v>
      </c>
      <c r="P12" s="49" t="n">
        <f>O12/C12</f>
        <v>0.00766700234978181</v>
      </c>
      <c r="Q12" s="47" t="n">
        <v>2776</v>
      </c>
      <c r="R12" s="68" t="n">
        <f>Q12/C12</f>
        <v>0.0372742531050688</v>
      </c>
      <c r="S12" s="62" t="n">
        <f>C12-E12</f>
        <v>34291</v>
      </c>
      <c r="T12" s="49" t="n">
        <f>S12/$C12</f>
        <v>0.460436388049681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</row>
    <row r="13" ht="12.75">
      <c r="A13" s="9" t="n">
        <v>11</v>
      </c>
      <c r="B13" s="25"/>
      <c r="C13" s="47" t="n">
        <f>Overview!M13</f>
        <v>70700</v>
      </c>
      <c r="D13" s="49" t="n">
        <f>F13+H13+J13+L13+N13+P13+R13</f>
        <v>1</v>
      </c>
      <c r="E13" s="47" t="n">
        <v>36493</v>
      </c>
      <c r="F13" s="49" t="n">
        <f>E13/C13</f>
        <v>0.516166902404526</v>
      </c>
      <c r="G13" s="47" t="n">
        <v>30445</v>
      </c>
      <c r="H13" s="49" t="n">
        <f>G13/C13</f>
        <v>0.430622347949081</v>
      </c>
      <c r="I13" s="47" t="n">
        <v>161</v>
      </c>
      <c r="J13" s="49" t="n">
        <f>I13/C13</f>
        <v>0.00227722772277228</v>
      </c>
      <c r="K13" s="47" t="n">
        <v>675</v>
      </c>
      <c r="L13" s="49" t="n">
        <f>K13/C13</f>
        <v>0.00954738330975955</v>
      </c>
      <c r="M13" s="47" t="n">
        <v>9</v>
      </c>
      <c r="N13" s="49" t="n">
        <f>M13/C13</f>
        <v>0.000127298444130127</v>
      </c>
      <c r="O13" s="47" t="n">
        <v>456</v>
      </c>
      <c r="P13" s="49" t="n">
        <f>O13/C13</f>
        <v>0.00644978783592645</v>
      </c>
      <c r="Q13" s="47" t="n">
        <v>2461</v>
      </c>
      <c r="R13" s="68" t="n">
        <f>Q13/C13</f>
        <v>0.0348090523338048</v>
      </c>
      <c r="S13" s="62" t="n">
        <f>C13-E13</f>
        <v>34207</v>
      </c>
      <c r="T13" s="49" t="n">
        <f>S13/$C13</f>
        <v>0.483833097595474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</row>
    <row r="14" ht="12.75">
      <c r="A14" s="9" t="n">
        <v>12</v>
      </c>
      <c r="B14" s="25"/>
      <c r="C14" s="47" t="n">
        <f>Overview!M14</f>
        <v>68955</v>
      </c>
      <c r="D14" s="49" t="n">
        <f>F14+H14+J14+L14+N14+P14+R14</f>
        <v>0.999999999999999</v>
      </c>
      <c r="E14" s="47" t="n">
        <v>35597</v>
      </c>
      <c r="F14" s="49" t="n">
        <f>E14/C14</f>
        <v>0.516235225871945</v>
      </c>
      <c r="G14" s="47" t="n">
        <v>28415</v>
      </c>
      <c r="H14" s="49" t="n">
        <f>G14/C14</f>
        <v>0.412080342252193</v>
      </c>
      <c r="I14" s="47" t="n">
        <v>216</v>
      </c>
      <c r="J14" s="49" t="n">
        <f>I14/C14</f>
        <v>0.00313247770284968</v>
      </c>
      <c r="K14" s="47" t="n">
        <v>905</v>
      </c>
      <c r="L14" s="49" t="n">
        <f>K14/C14</f>
        <v>0.0131245014864767</v>
      </c>
      <c r="M14" s="47" t="n">
        <v>24</v>
      </c>
      <c r="N14" s="49" t="n">
        <f>M14/C14</f>
        <v>0.000348053078094409</v>
      </c>
      <c r="O14" s="47" t="n">
        <v>568</v>
      </c>
      <c r="P14" s="49" t="n">
        <f>O14/C14</f>
        <v>0.00823725618156769</v>
      </c>
      <c r="Q14" s="47" t="n">
        <v>3230</v>
      </c>
      <c r="R14" s="68" t="n">
        <f>Q14/C14</f>
        <v>0.0468421434268726</v>
      </c>
      <c r="S14" s="62" t="n">
        <f>C14-E14</f>
        <v>33358</v>
      </c>
      <c r="T14" s="49" t="n">
        <f>S14/$C14</f>
        <v>0.483764774128055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</row>
    <row r="15" ht="12.75">
      <c r="A15" s="9" t="n">
        <v>13</v>
      </c>
      <c r="B15" s="25"/>
      <c r="C15" s="47" t="n">
        <f>Overview!M15</f>
        <v>69812</v>
      </c>
      <c r="D15" s="49" t="n">
        <f>F15+H15+J15+L15+N15+P15+R15</f>
        <v>1</v>
      </c>
      <c r="E15" s="47" t="n">
        <v>36678</v>
      </c>
      <c r="F15" s="49" t="n">
        <f>E15/C15</f>
        <v>0.525382455738268</v>
      </c>
      <c r="G15" s="47" t="n">
        <v>26931</v>
      </c>
      <c r="H15" s="49" t="n">
        <f>G15/C15</f>
        <v>0.385764624992838</v>
      </c>
      <c r="I15" s="47" t="n">
        <v>204</v>
      </c>
      <c r="J15" s="49" t="n">
        <f>I15/C15</f>
        <v>0.00292213373059073</v>
      </c>
      <c r="K15" s="47" t="n">
        <v>2742</v>
      </c>
      <c r="L15" s="49" t="n">
        <f>K15/C15</f>
        <v>0.0392769151435283</v>
      </c>
      <c r="M15" s="47" t="n">
        <v>17</v>
      </c>
      <c r="N15" s="49" t="n">
        <f>M15/C15</f>
        <v>0.000243511144215894</v>
      </c>
      <c r="O15" s="47" t="n">
        <v>495</v>
      </c>
      <c r="P15" s="49" t="n">
        <f>O15/C15</f>
        <v>0.00709047155216868</v>
      </c>
      <c r="Q15" s="47" t="n">
        <v>2745</v>
      </c>
      <c r="R15" s="68" t="n">
        <f>Q15/C15</f>
        <v>0.03931988769839</v>
      </c>
      <c r="S15" s="62" t="n">
        <f>C15-E15</f>
        <v>33134</v>
      </c>
      <c r="T15" s="49" t="n">
        <f>S15/$C15</f>
        <v>0.474617544261732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ht="12.75">
      <c r="A16" s="9" t="n">
        <v>14</v>
      </c>
      <c r="B16" s="25"/>
      <c r="C16" s="47" t="n">
        <f>Overview!M16</f>
        <v>69140</v>
      </c>
      <c r="D16" s="49" t="n">
        <f>F16+H16+J16+L16+N16+P16+R16</f>
        <v>1</v>
      </c>
      <c r="E16" s="47" t="n">
        <v>30232</v>
      </c>
      <c r="F16" s="49" t="n">
        <f>E16/C16</f>
        <v>0.437257737923055</v>
      </c>
      <c r="G16" s="47" t="n">
        <v>28566</v>
      </c>
      <c r="H16" s="49" t="n">
        <f>G16/C16</f>
        <v>0.413161700896731</v>
      </c>
      <c r="I16" s="47" t="n">
        <v>232</v>
      </c>
      <c r="J16" s="49" t="n">
        <f>I16/C16</f>
        <v>0.00335551055828753</v>
      </c>
      <c r="K16" s="47" t="n">
        <v>6457</v>
      </c>
      <c r="L16" s="49" t="n">
        <f>K16/C16</f>
        <v>0.0933902227364767</v>
      </c>
      <c r="M16" s="47" t="n">
        <v>19</v>
      </c>
      <c r="N16" s="49" t="n">
        <f>M16/C16</f>
        <v>0.000274804743997686</v>
      </c>
      <c r="O16" s="47" t="n">
        <v>734</v>
      </c>
      <c r="P16" s="49" t="n">
        <f>O16/C16</f>
        <v>0.010616141162858</v>
      </c>
      <c r="Q16" s="47" t="n">
        <v>2900</v>
      </c>
      <c r="R16" s="68" t="n">
        <f>Q16/C16</f>
        <v>0.0419438819785942</v>
      </c>
      <c r="S16" s="62" t="n">
        <f>C16-E16</f>
        <v>38908</v>
      </c>
      <c r="T16" s="49" t="n">
        <f>S16/$C16</f>
        <v>0.562742262076945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</row>
    <row r="17" ht="12.75">
      <c r="A17" s="9" t="n">
        <v>15</v>
      </c>
      <c r="B17" s="25"/>
      <c r="C17" s="47" t="n">
        <f>Overview!M17</f>
        <v>69652</v>
      </c>
      <c r="D17" s="49" t="n">
        <f>F17+H17+J17+L17+N17+P17+R17</f>
        <v>1</v>
      </c>
      <c r="E17" s="47" t="n">
        <v>58114</v>
      </c>
      <c r="F17" s="49" t="n">
        <f>E17/C17</f>
        <v>0.834347900993511</v>
      </c>
      <c r="G17" s="47" t="n">
        <v>5077</v>
      </c>
      <c r="H17" s="49" t="n">
        <f>G17/C17</f>
        <v>0.072890943547924</v>
      </c>
      <c r="I17" s="47" t="n">
        <v>228</v>
      </c>
      <c r="J17" s="49" t="n">
        <f>I17/C17</f>
        <v>0.00327341641302475</v>
      </c>
      <c r="K17" s="47" t="n">
        <v>1316</v>
      </c>
      <c r="L17" s="49" t="n">
        <f>K17/C17</f>
        <v>0.0188939298225464</v>
      </c>
      <c r="M17" s="47" t="n">
        <v>16</v>
      </c>
      <c r="N17" s="49" t="n">
        <f>M17/C17</f>
        <v>0.000229713432492965</v>
      </c>
      <c r="O17" s="47" t="n">
        <v>1077</v>
      </c>
      <c r="P17" s="49" t="n">
        <f>O17/C17</f>
        <v>0.0154625854246827</v>
      </c>
      <c r="Q17" s="47" t="n">
        <v>3824</v>
      </c>
      <c r="R17" s="68" t="n">
        <f>Q17/C17</f>
        <v>0.0549015103658186</v>
      </c>
      <c r="S17" s="62" t="n">
        <f>C17-E17</f>
        <v>11538</v>
      </c>
      <c r="T17" s="49" t="n">
        <f>S17/$C17</f>
        <v>0.165652099006489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</row>
    <row r="18" ht="12.75">
      <c r="A18" s="9" t="n">
        <v>16</v>
      </c>
      <c r="B18" s="25"/>
      <c r="C18" s="47" t="n">
        <f>Overview!M18</f>
        <v>72066</v>
      </c>
      <c r="D18" s="49" t="n">
        <f>F18+H18+J18+L18+N18+P18+R18</f>
        <v>1</v>
      </c>
      <c r="E18" s="47" t="n">
        <v>27788</v>
      </c>
      <c r="F18" s="49" t="n">
        <f>E18/C18</f>
        <v>0.385590986040574</v>
      </c>
      <c r="G18" s="47" t="n">
        <v>39751</v>
      </c>
      <c r="H18" s="49" t="n">
        <f>G18/C18</f>
        <v>0.551591596592013</v>
      </c>
      <c r="I18" s="47" t="n">
        <v>232</v>
      </c>
      <c r="J18" s="49" t="n">
        <f>I18/C18</f>
        <v>0.00321927122360059</v>
      </c>
      <c r="K18" s="47" t="n">
        <v>744</v>
      </c>
      <c r="L18" s="49" t="n">
        <f>K18/C18</f>
        <v>0.0103238697860295</v>
      </c>
      <c r="M18" s="47" t="n">
        <v>13</v>
      </c>
      <c r="N18" s="49" t="n">
        <f>M18/C18</f>
        <v>0.000180390197874171</v>
      </c>
      <c r="O18" s="47" t="n">
        <v>707</v>
      </c>
      <c r="P18" s="49" t="n">
        <f>O18/C18</f>
        <v>0.00981045153054145</v>
      </c>
      <c r="Q18" s="47" t="n">
        <v>2831</v>
      </c>
      <c r="R18" s="68" t="n">
        <f>Q18/C18</f>
        <v>0.0392834346293675</v>
      </c>
      <c r="S18" s="62" t="n">
        <f>C18-E18</f>
        <v>44278</v>
      </c>
      <c r="T18" s="49" t="n">
        <f>S18/$C18</f>
        <v>0.614409013959426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</row>
    <row r="19" ht="12.75">
      <c r="A19" s="9" t="n">
        <v>17</v>
      </c>
      <c r="B19" s="25"/>
      <c r="C19" s="47" t="n">
        <f>Overview!M19</f>
        <v>71354</v>
      </c>
      <c r="D19" s="49" t="n">
        <f>F19+H19+J19+L19+N19+P19+R19</f>
        <v>0.999999999999999</v>
      </c>
      <c r="E19" s="47" t="n">
        <v>35350</v>
      </c>
      <c r="F19" s="49" t="n">
        <f>E19/C19</f>
        <v>0.495417215573058</v>
      </c>
      <c r="G19" s="47" t="n">
        <v>30443</v>
      </c>
      <c r="H19" s="49" t="n">
        <f>G19/C19</f>
        <v>0.426647419906382</v>
      </c>
      <c r="I19" s="47" t="n">
        <v>219</v>
      </c>
      <c r="J19" s="49" t="n">
        <f>I19/C19</f>
        <v>0.0030692042492362</v>
      </c>
      <c r="K19" s="47" t="n">
        <v>1389</v>
      </c>
      <c r="L19" s="49" t="n">
        <f>K19/C19</f>
        <v>0.0194663228410461</v>
      </c>
      <c r="M19" s="47" t="n">
        <v>9</v>
      </c>
      <c r="N19" s="49" t="n">
        <f>M19/C19</f>
        <v>0.00012613168147546</v>
      </c>
      <c r="O19" s="47" t="n">
        <v>787</v>
      </c>
      <c r="P19" s="49" t="n">
        <f>O19/C19</f>
        <v>0.0110295148134653</v>
      </c>
      <c r="Q19" s="47" t="n">
        <v>3157</v>
      </c>
      <c r="R19" s="68" t="n">
        <f>Q19/C19</f>
        <v>0.0442441909353365</v>
      </c>
      <c r="S19" s="62" t="n">
        <f>C19-E19</f>
        <v>36004</v>
      </c>
      <c r="T19" s="49" t="n">
        <f>S19/$C19</f>
        <v>0.504582784426942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</row>
    <row r="20" ht="12.75">
      <c r="A20" s="9" t="n">
        <v>18</v>
      </c>
      <c r="B20" s="25"/>
      <c r="C20" s="47" t="n">
        <f>Overview!M20</f>
        <v>75714</v>
      </c>
      <c r="D20" s="49" t="n">
        <f>F20+H20+J20+L20+N20+P20+R20</f>
        <v>1</v>
      </c>
      <c r="E20" s="47" t="n">
        <v>28685</v>
      </c>
      <c r="F20" s="49" t="n">
        <f>E20/C20</f>
        <v>0.378859920226114</v>
      </c>
      <c r="G20" s="47" t="n">
        <v>39653</v>
      </c>
      <c r="H20" s="49" t="n">
        <f>G20/C20</f>
        <v>0.523720844229601</v>
      </c>
      <c r="I20" s="47" t="n">
        <v>154</v>
      </c>
      <c r="J20" s="49" t="n">
        <f>I20/C20</f>
        <v>0.00203396993950921</v>
      </c>
      <c r="K20" s="47" t="n">
        <v>3140</v>
      </c>
      <c r="L20" s="49" t="n">
        <f>K20/C20</f>
        <v>0.0414718546107721</v>
      </c>
      <c r="M20" s="47" t="n">
        <v>33</v>
      </c>
      <c r="N20" s="49" t="n">
        <f>M20/C20</f>
        <v>0.000435850701323401</v>
      </c>
      <c r="O20" s="47" t="n">
        <v>872</v>
      </c>
      <c r="P20" s="49" t="n">
        <f>O20/C20</f>
        <v>0.0115170245925456</v>
      </c>
      <c r="Q20" s="47" t="n">
        <v>3177</v>
      </c>
      <c r="R20" s="68" t="n">
        <f>Q20/C20</f>
        <v>0.0419605357001347</v>
      </c>
      <c r="S20" s="62" t="n">
        <f>C20-E20</f>
        <v>47029</v>
      </c>
      <c r="T20" s="49" t="n">
        <f>S20/$C20</f>
        <v>0.621140079773886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</row>
    <row r="21" ht="12.75">
      <c r="A21" s="9" t="n">
        <v>19</v>
      </c>
      <c r="B21" s="25"/>
      <c r="C21" s="47" t="n">
        <f>Overview!M21</f>
        <v>72930</v>
      </c>
      <c r="D21" s="49" t="n">
        <f>F21+H21+J21+L21+N21+P21+R21</f>
        <v>1</v>
      </c>
      <c r="E21" s="47" t="n">
        <v>45065</v>
      </c>
      <c r="F21" s="49" t="n">
        <f>E21/C21</f>
        <v>0.617921294391883</v>
      </c>
      <c r="G21" s="47" t="n">
        <v>18392</v>
      </c>
      <c r="H21" s="49" t="n">
        <f>G21/C21</f>
        <v>0.252187028657617</v>
      </c>
      <c r="I21" s="47" t="n">
        <v>98</v>
      </c>
      <c r="J21" s="49" t="n">
        <f>I21/C21</f>
        <v>0.00134375428493076</v>
      </c>
      <c r="K21" s="47" t="n">
        <v>5843</v>
      </c>
      <c r="L21" s="49" t="n">
        <f>K21/C21</f>
        <v>0.0801179212943919</v>
      </c>
      <c r="M21" s="47" t="n">
        <v>13</v>
      </c>
      <c r="N21" s="49" t="n">
        <f>M21/C21</f>
        <v>0.00017825311942959</v>
      </c>
      <c r="O21" s="47" t="n">
        <v>653</v>
      </c>
      <c r="P21" s="49" t="n">
        <f>O21/C21</f>
        <v>0.00895379130673248</v>
      </c>
      <c r="Q21" s="47" t="n">
        <v>2866</v>
      </c>
      <c r="R21" s="68" t="n">
        <f>Q21/C21</f>
        <v>0.0392979569450158</v>
      </c>
      <c r="S21" s="62" t="n">
        <f>C21-E21</f>
        <v>27865</v>
      </c>
      <c r="T21" s="49" t="n">
        <f>S21/$C21</f>
        <v>0.382078705608117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</row>
    <row r="22" ht="12.75">
      <c r="A22" s="9" t="n">
        <v>20</v>
      </c>
      <c r="B22" s="25"/>
      <c r="C22" s="47" t="n">
        <f>Overview!M22</f>
        <v>74684</v>
      </c>
      <c r="D22" s="49" t="n">
        <f>F22+H22+J22+L22+N22+P22+R22</f>
        <v>1</v>
      </c>
      <c r="E22" s="47" t="n">
        <v>57712</v>
      </c>
      <c r="F22" s="49" t="n">
        <f>E22/C22</f>
        <v>0.772749183225323</v>
      </c>
      <c r="G22" s="47" t="n">
        <v>7656</v>
      </c>
      <c r="H22" s="49" t="n">
        <f>G22/C22</f>
        <v>0.102511916876439</v>
      </c>
      <c r="I22" s="47" t="n">
        <v>97</v>
      </c>
      <c r="J22" s="49" t="n">
        <f>I22/C22</f>
        <v>0.0012988056344063</v>
      </c>
      <c r="K22" s="47" t="n">
        <v>5548</v>
      </c>
      <c r="L22" s="49" t="n">
        <f>K22/C22</f>
        <v>0.074286326388517</v>
      </c>
      <c r="M22" s="47" t="n">
        <v>20</v>
      </c>
      <c r="N22" s="49" t="n">
        <f>M22/C22</f>
        <v>0.000267794976166247</v>
      </c>
      <c r="O22" s="47" t="n">
        <v>664</v>
      </c>
      <c r="P22" s="49" t="n">
        <f>O22/C22</f>
        <v>0.0088907932087194</v>
      </c>
      <c r="Q22" s="47" t="n">
        <v>2987</v>
      </c>
      <c r="R22" s="68" t="n">
        <f>Q22/C22</f>
        <v>0.039995179690429</v>
      </c>
      <c r="S22" s="62" t="n">
        <f>C22-E22</f>
        <v>16972</v>
      </c>
      <c r="T22" s="49" t="n">
        <f>S22/$C22</f>
        <v>0.227250816774677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</row>
    <row r="23" ht="12.75">
      <c r="A23" s="9" t="n">
        <v>21</v>
      </c>
      <c r="B23" s="25"/>
      <c r="C23" s="47" t="n">
        <f>Overview!M23</f>
        <v>71599</v>
      </c>
      <c r="D23" s="49" t="n">
        <f>F23+H23+J23+L23+N23+P23+R23</f>
        <v>0.999999999999999</v>
      </c>
      <c r="E23" s="47" t="n">
        <v>43355</v>
      </c>
      <c r="F23" s="49" t="n">
        <f>E23/C23</f>
        <v>0.605525216832637</v>
      </c>
      <c r="G23" s="47" t="n">
        <v>5691</v>
      </c>
      <c r="H23" s="49" t="n">
        <f>G23/C23</f>
        <v>0.0794843503400886</v>
      </c>
      <c r="I23" s="47" t="n">
        <v>134</v>
      </c>
      <c r="J23" s="49" t="n">
        <f>I23/C23</f>
        <v>0.00187153451863853</v>
      </c>
      <c r="K23" s="47" t="n">
        <v>18648</v>
      </c>
      <c r="L23" s="49" t="n">
        <f>K23/C23</f>
        <v>0.260450564952024</v>
      </c>
      <c r="M23" s="47" t="n">
        <v>14</v>
      </c>
      <c r="N23" s="49" t="n">
        <f>M23/C23</f>
        <v>0.00019553345717119</v>
      </c>
      <c r="O23" s="47" t="n">
        <v>781</v>
      </c>
      <c r="P23" s="49" t="n">
        <f>O23/C23</f>
        <v>0.0109079735750499</v>
      </c>
      <c r="Q23" s="47" t="n">
        <v>2976</v>
      </c>
      <c r="R23" s="68" t="n">
        <f>Q23/C23</f>
        <v>0.04156482632439</v>
      </c>
      <c r="S23" s="62" t="n">
        <f>C23-E23</f>
        <v>28244</v>
      </c>
      <c r="T23" s="49" t="n">
        <f>S23/$C23</f>
        <v>0.394474783167363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</row>
    <row r="24" ht="12.75">
      <c r="A24" s="9" t="n">
        <v>22</v>
      </c>
      <c r="B24" s="25"/>
      <c r="C24" s="47" t="n">
        <f>Overview!M24</f>
        <v>75487</v>
      </c>
      <c r="D24" s="49" t="n">
        <f>F24+H24+J24+L24+N24+P24+R24</f>
        <v>1</v>
      </c>
      <c r="E24" s="47" t="n">
        <v>65913</v>
      </c>
      <c r="F24" s="49" t="n">
        <f>E24/C24</f>
        <v>0.873170214738962</v>
      </c>
      <c r="G24" s="47" t="n">
        <v>1713</v>
      </c>
      <c r="H24" s="49" t="n">
        <f>G24/C24</f>
        <v>0.022692649065402</v>
      </c>
      <c r="I24" s="47" t="n">
        <v>129</v>
      </c>
      <c r="J24" s="49" t="n">
        <f>I24/C24</f>
        <v>0.00170890351981136</v>
      </c>
      <c r="K24" s="47" t="n">
        <v>4031</v>
      </c>
      <c r="L24" s="49" t="n">
        <f>K24/C24</f>
        <v>0.0533999231655782</v>
      </c>
      <c r="M24" s="47" t="n">
        <v>9</v>
      </c>
      <c r="N24" s="49" t="n">
        <f>M24/C24</f>
        <v>0.000119225826963583</v>
      </c>
      <c r="O24" s="47" t="n">
        <v>568</v>
      </c>
      <c r="P24" s="49" t="n">
        <f>O24/C24</f>
        <v>0.0075244744128128</v>
      </c>
      <c r="Q24" s="47" t="n">
        <v>3124</v>
      </c>
      <c r="R24" s="68" t="n">
        <f>Q24/C24</f>
        <v>0.0413846092704704</v>
      </c>
      <c r="S24" s="62" t="n">
        <f>C24-E24</f>
        <v>9574</v>
      </c>
      <c r="T24" s="49" t="n">
        <f>S24/$C24</f>
        <v>0.126829785261038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</row>
    <row r="25" ht="12.75">
      <c r="A25" s="9" t="n">
        <v>23</v>
      </c>
      <c r="B25" s="25"/>
      <c r="C25" s="47" t="n">
        <f>Overview!M25</f>
        <v>77467</v>
      </c>
      <c r="D25" s="49" t="n">
        <f>F25+H25+J25+L25+N25+P25+R25</f>
        <v>1</v>
      </c>
      <c r="E25" s="47" t="n">
        <v>56561</v>
      </c>
      <c r="F25" s="49" t="n">
        <f>E25/C25</f>
        <v>0.730130249009256</v>
      </c>
      <c r="G25" s="47" t="n">
        <v>3758</v>
      </c>
      <c r="H25" s="49" t="n">
        <f>G25/C25</f>
        <v>0.0485109788684214</v>
      </c>
      <c r="I25" s="47" t="n">
        <v>152</v>
      </c>
      <c r="J25" s="49" t="n">
        <f>I25/C25</f>
        <v>0.00196212580840874</v>
      </c>
      <c r="K25" s="47" t="n">
        <v>11742</v>
      </c>
      <c r="L25" s="49" t="n">
        <f>K25/C25</f>
        <v>0.151574218699575</v>
      </c>
      <c r="M25" s="47" t="n">
        <v>58</v>
      </c>
      <c r="N25" s="49" t="n">
        <f>M25/C25</f>
        <v>0.00074870590057702</v>
      </c>
      <c r="O25" s="47" t="n">
        <v>1003</v>
      </c>
      <c r="P25" s="49" t="n">
        <f>O25/C25</f>
        <v>0.0129474485910129</v>
      </c>
      <c r="Q25" s="47" t="n">
        <v>4193</v>
      </c>
      <c r="R25" s="68" t="n">
        <f>Q25/C25</f>
        <v>0.054126273122749</v>
      </c>
      <c r="S25" s="62" t="n">
        <f>C25-E25</f>
        <v>20906</v>
      </c>
      <c r="T25" s="49" t="n">
        <f>S25/$C25</f>
        <v>0.269869750990744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</row>
    <row r="26" ht="12.75">
      <c r="A26" s="9" t="n">
        <v>24</v>
      </c>
      <c r="B26" s="25"/>
      <c r="C26" s="47" t="n">
        <f>Overview!M26</f>
        <v>69996</v>
      </c>
      <c r="D26" s="49" t="n">
        <f>F26+H26+J26+L26+N26+P26+R26</f>
        <v>1</v>
      </c>
      <c r="E26" s="47" t="n">
        <v>45008</v>
      </c>
      <c r="F26" s="49" t="n">
        <f>E26/C26</f>
        <v>0.643008171895537</v>
      </c>
      <c r="G26" s="47" t="n">
        <v>6953</v>
      </c>
      <c r="H26" s="49" t="n">
        <f>G26/C26</f>
        <v>0.0993342476712955</v>
      </c>
      <c r="I26" s="47" t="n">
        <v>185</v>
      </c>
      <c r="J26" s="49" t="n">
        <f>I26/C26</f>
        <v>0.00264300817189554</v>
      </c>
      <c r="K26" s="47" t="n">
        <v>13738</v>
      </c>
      <c r="L26" s="49" t="n">
        <f>K26/C26</f>
        <v>0.196268358191897</v>
      </c>
      <c r="M26" s="47" t="n">
        <v>8</v>
      </c>
      <c r="N26" s="49" t="n">
        <f>M26/C26</f>
        <v>0.000114292245271158</v>
      </c>
      <c r="O26" s="47" t="n">
        <v>654</v>
      </c>
      <c r="P26" s="49" t="n">
        <f>O26/C26</f>
        <v>0.0093433910509172</v>
      </c>
      <c r="Q26" s="47" t="n">
        <v>3450</v>
      </c>
      <c r="R26" s="68" t="n">
        <f>Q26/C26</f>
        <v>0.049288530773187</v>
      </c>
      <c r="S26" s="62" t="n">
        <f>C26-E26</f>
        <v>24988</v>
      </c>
      <c r="T26" s="49" t="n">
        <f>S26/$C26</f>
        <v>0.356991828104463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</row>
    <row r="27" ht="12.75">
      <c r="A27" s="9" t="n">
        <v>25</v>
      </c>
      <c r="B27" s="25"/>
      <c r="C27" s="47" t="n">
        <f>Overview!M27</f>
        <v>73216</v>
      </c>
      <c r="D27" s="49" t="n">
        <f>F27+H27+J27+L27+N27+P27+R27</f>
        <v>1</v>
      </c>
      <c r="E27" s="47" t="n">
        <v>49571</v>
      </c>
      <c r="F27" s="49" t="n">
        <f>E27/C27</f>
        <v>0.677051464160839</v>
      </c>
      <c r="G27" s="47" t="n">
        <v>14465</v>
      </c>
      <c r="H27" s="49" t="n">
        <f>G27/C27</f>
        <v>0.197566105769231</v>
      </c>
      <c r="I27" s="47" t="n">
        <v>336</v>
      </c>
      <c r="J27" s="49" t="n">
        <f>I27/C27</f>
        <v>0.00458916083916084</v>
      </c>
      <c r="K27" s="47" t="n">
        <v>3650</v>
      </c>
      <c r="L27" s="49" t="n">
        <f>K27/C27</f>
        <v>0.0498524912587413</v>
      </c>
      <c r="M27" s="47" t="n">
        <v>15</v>
      </c>
      <c r="N27" s="49" t="n">
        <f>M27/C27</f>
        <v>0.000204873251748252</v>
      </c>
      <c r="O27" s="47" t="n">
        <v>1052</v>
      </c>
      <c r="P27" s="49" t="n">
        <f>O27/C27</f>
        <v>0.0143684440559441</v>
      </c>
      <c r="Q27" s="47" t="n">
        <v>4127</v>
      </c>
      <c r="R27" s="68" t="n">
        <f>Q27/C27</f>
        <v>0.0563674606643357</v>
      </c>
      <c r="S27" s="62" t="n">
        <f>C27-E27</f>
        <v>23645</v>
      </c>
      <c r="T27" s="49" t="n">
        <f>S27/$C27</f>
        <v>0.322948535839161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</row>
    <row r="28" ht="12.75">
      <c r="A28" s="9" t="n">
        <v>26</v>
      </c>
      <c r="B28" s="25"/>
      <c r="C28" s="47" t="n">
        <f>Overview!M28</f>
        <v>70678</v>
      </c>
      <c r="D28" s="49" t="n">
        <f>F28+H28+J28+L28+N28+P28+R28</f>
        <v>0.999999999999999</v>
      </c>
      <c r="E28" s="47" t="n">
        <v>38961</v>
      </c>
      <c r="F28" s="49" t="n">
        <f>E28/C28</f>
        <v>0.551246498203118</v>
      </c>
      <c r="G28" s="47" t="n">
        <v>25483</v>
      </c>
      <c r="H28" s="49" t="n">
        <f>G28/C28</f>
        <v>0.360550666402558</v>
      </c>
      <c r="I28" s="47" t="n">
        <v>333</v>
      </c>
      <c r="J28" s="49" t="n">
        <f>I28/C28</f>
        <v>0.00471150853165058</v>
      </c>
      <c r="K28" s="47" t="n">
        <v>806</v>
      </c>
      <c r="L28" s="49" t="n">
        <f>K28/C28</f>
        <v>0.0114038314609921</v>
      </c>
      <c r="M28" s="47" t="n">
        <v>13</v>
      </c>
      <c r="N28" s="49" t="n">
        <f>M28/C28</f>
        <v>0.000183932765499873</v>
      </c>
      <c r="O28" s="47" t="n">
        <v>1043</v>
      </c>
      <c r="P28" s="49" t="n">
        <f>O28/C28</f>
        <v>0.0147570672627975</v>
      </c>
      <c r="Q28" s="47" t="n">
        <v>4039</v>
      </c>
      <c r="R28" s="68" t="n">
        <f>Q28/C28</f>
        <v>0.0571464953733835</v>
      </c>
      <c r="S28" s="62" t="n">
        <f>C28-E28</f>
        <v>31717</v>
      </c>
      <c r="T28" s="49" t="n">
        <f>S28/$C28</f>
        <v>0.448753501796882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</row>
    <row r="29" ht="12.75">
      <c r="A29" s="9" t="n">
        <v>27</v>
      </c>
      <c r="B29" s="25"/>
      <c r="C29" s="47" t="n">
        <f>Overview!M29</f>
        <v>73737</v>
      </c>
      <c r="D29" s="49" t="n">
        <f>F29+H29+J29+L29+N29+P29+R29</f>
        <v>1</v>
      </c>
      <c r="E29" s="47" t="n">
        <v>64873</v>
      </c>
      <c r="F29" s="49" t="n">
        <f>E29/C29</f>
        <v>0.879788979752363</v>
      </c>
      <c r="G29" s="47" t="n">
        <v>2196</v>
      </c>
      <c r="H29" s="49" t="n">
        <f>G29/C29</f>
        <v>0.0297815208104479</v>
      </c>
      <c r="I29" s="47" t="n">
        <v>396</v>
      </c>
      <c r="J29" s="49" t="n">
        <f>I29/C29</f>
        <v>0.00537043817893324</v>
      </c>
      <c r="K29" s="47" t="n">
        <v>904</v>
      </c>
      <c r="L29" s="49" t="n">
        <f>K29/C29</f>
        <v>0.0122597881660496</v>
      </c>
      <c r="M29" s="47" t="n">
        <v>17</v>
      </c>
      <c r="N29" s="49" t="n">
        <f>M29/C29</f>
        <v>0.000230549113742083</v>
      </c>
      <c r="O29" s="47" t="n">
        <v>1038</v>
      </c>
      <c r="P29" s="49" t="n">
        <f>O29/C29</f>
        <v>0.0140770576508401</v>
      </c>
      <c r="Q29" s="47" t="n">
        <v>4313</v>
      </c>
      <c r="R29" s="68" t="n">
        <f>Q29/C29</f>
        <v>0.0584916663276238</v>
      </c>
      <c r="S29" s="62" t="n">
        <f>C29-E29</f>
        <v>8864</v>
      </c>
      <c r="T29" s="49" t="n">
        <f>S29/$C29</f>
        <v>0.120211020247637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</row>
    <row r="30" ht="12.75">
      <c r="A30" s="9" t="n">
        <v>28</v>
      </c>
      <c r="B30" s="25"/>
      <c r="C30" s="47" t="n">
        <f>Overview!M30</f>
        <v>71385</v>
      </c>
      <c r="D30" s="49" t="n">
        <f>F30+H30+J30+L30+N30+P30+R30</f>
        <v>1</v>
      </c>
      <c r="E30" s="47" t="n">
        <v>56386</v>
      </c>
      <c r="F30" s="49" t="n">
        <f>E30/C30</f>
        <v>0.789885830356517</v>
      </c>
      <c r="G30" s="47" t="n">
        <v>6603</v>
      </c>
      <c r="H30" s="49" t="n">
        <f>G30/C30</f>
        <v>0.0924984240386636</v>
      </c>
      <c r="I30" s="47" t="n">
        <v>288</v>
      </c>
      <c r="J30" s="49" t="n">
        <f>I30/C30</f>
        <v>0.00403446102122295</v>
      </c>
      <c r="K30" s="47" t="n">
        <v>2319</v>
      </c>
      <c r="L30" s="49" t="n">
        <f>K30/C30</f>
        <v>0.0324858163479723</v>
      </c>
      <c r="M30" s="47" t="n">
        <v>10</v>
      </c>
      <c r="N30" s="49" t="n">
        <f>M30/C30</f>
        <v>0.000140085452125797</v>
      </c>
      <c r="O30" s="47" t="n">
        <v>1101</v>
      </c>
      <c r="P30" s="49" t="n">
        <f>O30/C30</f>
        <v>0.0154234082790502</v>
      </c>
      <c r="Q30" s="47" t="n">
        <v>4678</v>
      </c>
      <c r="R30" s="68" t="n">
        <f>Q30/C30</f>
        <v>0.0655319745044477</v>
      </c>
      <c r="S30" s="62" t="n">
        <f>C30-E30</f>
        <v>14999</v>
      </c>
      <c r="T30" s="49" t="n">
        <f>S30/$C30</f>
        <v>0.210114169643483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</row>
    <row r="31" ht="12.75">
      <c r="A31" s="9" t="n">
        <v>29</v>
      </c>
      <c r="B31" s="25"/>
      <c r="C31" s="47" t="n">
        <f>Overview!M31</f>
        <v>69992</v>
      </c>
      <c r="D31" s="49" t="n">
        <f>F31+H31+J31+L31+N31+P31+R31</f>
        <v>1</v>
      </c>
      <c r="E31" s="47" t="n">
        <v>54050</v>
      </c>
      <c r="F31" s="49" t="n">
        <f>E31/C31</f>
        <v>0.7722311121271</v>
      </c>
      <c r="G31" s="47" t="n">
        <v>8564</v>
      </c>
      <c r="H31" s="49" t="n">
        <f>G31/C31</f>
        <v>0.122356840781804</v>
      </c>
      <c r="I31" s="47" t="n">
        <v>327</v>
      </c>
      <c r="J31" s="49" t="n">
        <f>I31/C31</f>
        <v>0.00467196251000114</v>
      </c>
      <c r="K31" s="47" t="n">
        <v>1011</v>
      </c>
      <c r="L31" s="49" t="n">
        <f>K31/C31</f>
        <v>0.014444507943765</v>
      </c>
      <c r="M31" s="47" t="n">
        <v>24</v>
      </c>
      <c r="N31" s="49" t="n">
        <f>M31/C31</f>
        <v>0.000342896331009258</v>
      </c>
      <c r="O31" s="47" t="n">
        <v>1569</v>
      </c>
      <c r="P31" s="49" t="n">
        <f>O31/C31</f>
        <v>0.0224168476397303</v>
      </c>
      <c r="Q31" s="47" t="n">
        <v>4447</v>
      </c>
      <c r="R31" s="68" t="n">
        <f>Q31/C31</f>
        <v>0.0635358326665905</v>
      </c>
      <c r="S31" s="62" t="n">
        <f>C31-E31</f>
        <v>15942</v>
      </c>
      <c r="T31" s="49" t="n">
        <f>S31/$C31</f>
        <v>0.2277688878729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</row>
    <row r="32" ht="12.75">
      <c r="A32" s="9" t="n">
        <v>30</v>
      </c>
      <c r="B32" s="25"/>
      <c r="C32" s="47" t="n">
        <f>Overview!M32</f>
        <v>73606</v>
      </c>
      <c r="D32" s="49" t="n">
        <f>F32+H32+J32+L32+N32+P32+R32</f>
        <v>1</v>
      </c>
      <c r="E32" s="47" t="n">
        <v>66762</v>
      </c>
      <c r="F32" s="49" t="n">
        <f>E32/C32</f>
        <v>0.907018449582914</v>
      </c>
      <c r="G32" s="47" t="n">
        <v>1722</v>
      </c>
      <c r="H32" s="49" t="n">
        <f>G32/C32</f>
        <v>0.0233948319430481</v>
      </c>
      <c r="I32" s="47" t="n">
        <v>244</v>
      </c>
      <c r="J32" s="49" t="n">
        <f>I32/C32</f>
        <v>0.00331494715104747</v>
      </c>
      <c r="K32" s="47" t="n">
        <v>499</v>
      </c>
      <c r="L32" s="49" t="n">
        <f>K32/C32</f>
        <v>0.00677933864087167</v>
      </c>
      <c r="M32" s="47" t="n">
        <v>15</v>
      </c>
      <c r="N32" s="49" t="n">
        <f>M32/C32</f>
        <v>0.000203787734695541</v>
      </c>
      <c r="O32" s="47" t="n">
        <v>756</v>
      </c>
      <c r="P32" s="49" t="n">
        <f>O32/C32</f>
        <v>0.0102709018286553</v>
      </c>
      <c r="Q32" s="47" t="n">
        <v>3608</v>
      </c>
      <c r="R32" s="68" t="n">
        <f>Q32/C32</f>
        <v>0.0490177431187675</v>
      </c>
      <c r="S32" s="62" t="n">
        <f>C32-E32</f>
        <v>6844</v>
      </c>
      <c r="T32" s="49" t="n">
        <f>S32/$C32</f>
        <v>0.0929815504170856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</row>
    <row r="33" ht="12.75">
      <c r="A33" s="9" t="n">
        <v>31</v>
      </c>
      <c r="B33" s="25"/>
      <c r="C33" s="47" t="n">
        <f>Overview!M33</f>
        <v>71986</v>
      </c>
      <c r="D33" s="49" t="n">
        <f>F33+H33+J33+L33+N33+P33+R33</f>
        <v>1</v>
      </c>
      <c r="E33" s="47" t="n">
        <v>53275</v>
      </c>
      <c r="F33" s="49" t="n">
        <f>E33/C33</f>
        <v>0.740074458922568</v>
      </c>
      <c r="G33" s="47" t="n">
        <v>12600</v>
      </c>
      <c r="H33" s="49" t="n">
        <f>G33/C33</f>
        <v>0.175034034395577</v>
      </c>
      <c r="I33" s="47" t="n">
        <v>269</v>
      </c>
      <c r="J33" s="49" t="n">
        <f>I33/C33</f>
        <v>0.00373683771844525</v>
      </c>
      <c r="K33" s="47" t="n">
        <v>1024</v>
      </c>
      <c r="L33" s="49" t="n">
        <f>K33/C33</f>
        <v>0.0142249881921485</v>
      </c>
      <c r="M33" s="47" t="n">
        <v>13</v>
      </c>
      <c r="N33" s="49" t="n">
        <f>M33/C33</f>
        <v>0.000180590670408135</v>
      </c>
      <c r="O33" s="47" t="n">
        <v>806</v>
      </c>
      <c r="P33" s="49" t="n">
        <f>O33/C33</f>
        <v>0.0111966215653044</v>
      </c>
      <c r="Q33" s="47" t="n">
        <v>3999</v>
      </c>
      <c r="R33" s="68" t="n">
        <f>Q33/C33</f>
        <v>0.0555524685355486</v>
      </c>
      <c r="S33" s="62" t="n">
        <f>C33-E33</f>
        <v>18711</v>
      </c>
      <c r="T33" s="49" t="n">
        <f>S33/$C33</f>
        <v>0.259925541077432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</row>
    <row r="34" ht="12.75">
      <c r="A34" s="9" t="n">
        <v>32</v>
      </c>
      <c r="B34" s="25"/>
      <c r="C34" s="47" t="n">
        <f>Overview!M34</f>
        <v>74250</v>
      </c>
      <c r="D34" s="49" t="n">
        <f>F34+H34+J34+L34+N34+P34+R34</f>
        <v>1</v>
      </c>
      <c r="E34" s="47" t="n">
        <v>44636</v>
      </c>
      <c r="F34" s="49" t="n">
        <f>E34/C34</f>
        <v>0.601158249158249</v>
      </c>
      <c r="G34" s="47" t="n">
        <v>18839</v>
      </c>
      <c r="H34" s="49" t="n">
        <f>G34/C34</f>
        <v>0.253723905723906</v>
      </c>
      <c r="I34" s="47" t="n">
        <v>363</v>
      </c>
      <c r="J34" s="49" t="n">
        <f>I34/C34</f>
        <v>0.00488888888888889</v>
      </c>
      <c r="K34" s="47" t="n">
        <v>2765</v>
      </c>
      <c r="L34" s="49" t="n">
        <f>K34/C34</f>
        <v>0.0372390572390572</v>
      </c>
      <c r="M34" s="47" t="n">
        <v>64</v>
      </c>
      <c r="N34" s="49" t="n">
        <f>M34/C34</f>
        <v>0.000861952861952862</v>
      </c>
      <c r="O34" s="47" t="n">
        <v>2132</v>
      </c>
      <c r="P34" s="49" t="n">
        <f>O34/C34</f>
        <v>0.0287138047138047</v>
      </c>
      <c r="Q34" s="47" t="n">
        <v>5451</v>
      </c>
      <c r="R34" s="68" t="n">
        <f>Q34/C34</f>
        <v>0.0734141414141414</v>
      </c>
      <c r="S34" s="62" t="n">
        <f>C34-E34</f>
        <v>29614</v>
      </c>
      <c r="T34" s="49" t="n">
        <f>S34/$C34</f>
        <v>0.398841750841751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</row>
    <row r="35" ht="12.75">
      <c r="A35" s="9" t="n">
        <v>33</v>
      </c>
      <c r="B35" s="25"/>
      <c r="C35" s="47" t="n">
        <f>Overview!M35</f>
        <v>73365</v>
      </c>
      <c r="D35" s="49" t="n">
        <f>F35+H35+J35+L35+N35+P35+R35</f>
        <v>1</v>
      </c>
      <c r="E35" s="47" t="n">
        <v>52692</v>
      </c>
      <c r="F35" s="49" t="n">
        <f>E35/C35</f>
        <v>0.71821713351053</v>
      </c>
      <c r="G35" s="47" t="n">
        <v>5795</v>
      </c>
      <c r="H35" s="49" t="n">
        <f>G35/C35</f>
        <v>0.0789886185510802</v>
      </c>
      <c r="I35" s="47" t="n">
        <v>210</v>
      </c>
      <c r="J35" s="49" t="n">
        <f>I35/C35</f>
        <v>0.00286240032713147</v>
      </c>
      <c r="K35" s="47" t="n">
        <v>8588</v>
      </c>
      <c r="L35" s="49" t="n">
        <f>K35/C35</f>
        <v>0.117058542901929</v>
      </c>
      <c r="M35" s="47" t="n">
        <v>37</v>
      </c>
      <c r="N35" s="49" t="n">
        <f>M35/C35</f>
        <v>0.000504327676685068</v>
      </c>
      <c r="O35" s="47" t="n">
        <v>1346</v>
      </c>
      <c r="P35" s="49" t="n">
        <f>O35/C35</f>
        <v>0.0183466230491379</v>
      </c>
      <c r="Q35" s="47" t="n">
        <v>4697</v>
      </c>
      <c r="R35" s="68" t="n">
        <f>Q35/C35</f>
        <v>0.0640223539835071</v>
      </c>
      <c r="S35" s="62" t="n">
        <f>C35-E35</f>
        <v>20673</v>
      </c>
      <c r="T35" s="49" t="n">
        <f>S35/$C35</f>
        <v>0.28178286648947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</row>
    <row r="36" ht="12.75">
      <c r="A36" s="9" t="n">
        <v>34</v>
      </c>
      <c r="B36" s="25"/>
      <c r="C36" s="47" t="n">
        <f>Overview!M36</f>
        <v>74466</v>
      </c>
      <c r="D36" s="49" t="n">
        <f>F36+H36+J36+L36+N36+P36+R36</f>
        <v>1</v>
      </c>
      <c r="E36" s="47" t="n">
        <v>65571</v>
      </c>
      <c r="F36" s="49" t="n">
        <f>E36/C36</f>
        <v>0.880549512529208</v>
      </c>
      <c r="G36" s="47" t="n">
        <v>2193</v>
      </c>
      <c r="H36" s="49" t="n">
        <f>G36/C36</f>
        <v>0.0294496817339457</v>
      </c>
      <c r="I36" s="47" t="n">
        <v>400</v>
      </c>
      <c r="J36" s="49" t="n">
        <f>I36/C36</f>
        <v>0.00537157897563989</v>
      </c>
      <c r="K36" s="47" t="n">
        <v>366</v>
      </c>
      <c r="L36" s="49" t="n">
        <f>K36/C36</f>
        <v>0.0049149947627105</v>
      </c>
      <c r="M36" s="47" t="n">
        <v>11</v>
      </c>
      <c r="N36" s="49" t="n">
        <f>M36/C36</f>
        <v>0.000147718421830097</v>
      </c>
      <c r="O36" s="47" t="n">
        <v>1671</v>
      </c>
      <c r="P36" s="49" t="n">
        <f>O36/C36</f>
        <v>0.0224397711707356</v>
      </c>
      <c r="Q36" s="47" t="n">
        <v>4254</v>
      </c>
      <c r="R36" s="68" t="n">
        <f>Q36/C36</f>
        <v>0.0571267424059302</v>
      </c>
      <c r="S36" s="62" t="n">
        <f>C36-E36</f>
        <v>8895</v>
      </c>
      <c r="T36" s="49" t="n">
        <f>S36/$C36</f>
        <v>0.119450487470792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</row>
    <row r="37" ht="12.75">
      <c r="A37" s="9" t="n">
        <v>35</v>
      </c>
      <c r="B37" s="25"/>
      <c r="C37" s="47" t="n">
        <f>Overview!M37</f>
        <v>71335</v>
      </c>
      <c r="D37" s="49" t="n">
        <f>F37+H37+J37+L37+N37+P37+R37</f>
        <v>1</v>
      </c>
      <c r="E37" s="47" t="n">
        <v>65360</v>
      </c>
      <c r="F37" s="49" t="n">
        <f>E37/C37</f>
        <v>0.916240274759936</v>
      </c>
      <c r="G37" s="47" t="n">
        <v>1215</v>
      </c>
      <c r="H37" s="49" t="n">
        <f>G37/C37</f>
        <v>0.0170323123291512</v>
      </c>
      <c r="I37" s="47" t="n">
        <v>310</v>
      </c>
      <c r="J37" s="49" t="n">
        <f>I37/C37</f>
        <v>0.00434569285764351</v>
      </c>
      <c r="K37" s="47" t="n">
        <v>347</v>
      </c>
      <c r="L37" s="49" t="n">
        <f>K37/C37</f>
        <v>0.00486437232774935</v>
      </c>
      <c r="M37" s="47" t="n">
        <v>11</v>
      </c>
      <c r="N37" s="49" t="n">
        <f>M37/C37</f>
        <v>0.00015420200462606</v>
      </c>
      <c r="O37" s="47" t="n">
        <v>972</v>
      </c>
      <c r="P37" s="49" t="n">
        <f>O37/C37</f>
        <v>0.013625849863321</v>
      </c>
      <c r="Q37" s="47" t="n">
        <v>3120</v>
      </c>
      <c r="R37" s="68" t="n">
        <f>Q37/C37</f>
        <v>0.0437372958575734</v>
      </c>
      <c r="S37" s="62" t="n">
        <f>C37-E37</f>
        <v>5975</v>
      </c>
      <c r="T37" s="49" t="n">
        <f>S37/$C37</f>
        <v>0.0837597252400645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</row>
    <row r="38" ht="12.75">
      <c r="A38" s="9" t="n">
        <v>36</v>
      </c>
      <c r="B38" s="25"/>
      <c r="C38" s="47" t="n">
        <f>Overview!M38</f>
        <v>68621</v>
      </c>
      <c r="D38" s="49" t="n">
        <f>F38+H38+J38+L38+N38+P38+R38</f>
        <v>1</v>
      </c>
      <c r="E38" s="47" t="n">
        <v>60102</v>
      </c>
      <c r="F38" s="49" t="n">
        <f>E38/C38</f>
        <v>0.875854330307049</v>
      </c>
      <c r="G38" s="47" t="n">
        <v>1894</v>
      </c>
      <c r="H38" s="49" t="n">
        <f>G38/C38</f>
        <v>0.0276008801970242</v>
      </c>
      <c r="I38" s="47" t="n">
        <v>395</v>
      </c>
      <c r="J38" s="49" t="n">
        <f>I38/C38</f>
        <v>0.00575625537371942</v>
      </c>
      <c r="K38" s="47" t="n">
        <v>497</v>
      </c>
      <c r="L38" s="49" t="n">
        <f>K38/C38</f>
        <v>0.00724268081199633</v>
      </c>
      <c r="M38" s="47" t="n">
        <v>5</v>
      </c>
      <c r="N38" s="49" t="n">
        <f>M38/C38</f>
        <v>7.28639920723977E-05</v>
      </c>
      <c r="O38" s="47" t="n">
        <v>2256</v>
      </c>
      <c r="P38" s="49" t="n">
        <f>O38/C38</f>
        <v>0.0328762332230658</v>
      </c>
      <c r="Q38" s="47" t="n">
        <v>3472</v>
      </c>
      <c r="R38" s="68" t="n">
        <f>Q38/C38</f>
        <v>0.0505967560950729</v>
      </c>
      <c r="S38" s="62" t="n">
        <f>C38-E38</f>
        <v>8519</v>
      </c>
      <c r="T38" s="49" t="n">
        <f>S38/$C38</f>
        <v>0.124145669692951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</row>
    <row r="39" ht="12.75">
      <c r="A39" s="9" t="n">
        <v>37</v>
      </c>
      <c r="B39" s="25"/>
      <c r="C39" s="47" t="n">
        <f>Overview!M39</f>
        <v>71787</v>
      </c>
      <c r="D39" s="49" t="n">
        <f>F39+H39+J39+L39+N39+P39+R39</f>
        <v>1</v>
      </c>
      <c r="E39" s="47" t="n">
        <v>59067</v>
      </c>
      <c r="F39" s="49" t="n">
        <f>E39/C39</f>
        <v>0.822809143716829</v>
      </c>
      <c r="G39" s="47" t="n">
        <v>4512</v>
      </c>
      <c r="H39" s="49" t="n">
        <f>G39/C39</f>
        <v>0.0628526056249739</v>
      </c>
      <c r="I39" s="47" t="n">
        <v>566</v>
      </c>
      <c r="J39" s="49" t="n">
        <f>I39/C39</f>
        <v>0.00788443590065054</v>
      </c>
      <c r="K39" s="47" t="n">
        <v>1453</v>
      </c>
      <c r="L39" s="49" t="n">
        <f>K39/C39</f>
        <v>0.0202404335046735</v>
      </c>
      <c r="M39" s="47" t="n">
        <v>71</v>
      </c>
      <c r="N39" s="49" t="n">
        <f>M39/C39</f>
        <v>0.000989037012272417</v>
      </c>
      <c r="O39" s="47" t="n">
        <v>1810</v>
      </c>
      <c r="P39" s="49" t="n">
        <f>O39/C39</f>
        <v>0.0252134787635644</v>
      </c>
      <c r="Q39" s="47" t="n">
        <v>4308</v>
      </c>
      <c r="R39" s="68" t="n">
        <f>Q39/C39</f>
        <v>0.0600108654770362</v>
      </c>
      <c r="S39" s="62" t="n">
        <f>C39-E39</f>
        <v>12720</v>
      </c>
      <c r="T39" s="49" t="n">
        <f>S39/$C39</f>
        <v>0.177190856283171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</row>
    <row r="40" ht="12.75">
      <c r="A40" s="9" t="n">
        <v>38</v>
      </c>
      <c r="B40" s="25"/>
      <c r="C40" s="47" t="n">
        <f>Overview!M40</f>
        <v>73770</v>
      </c>
      <c r="D40" s="49" t="n">
        <f>F40+H40+J40+L40+N40+P40+R40</f>
        <v>1</v>
      </c>
      <c r="E40" s="47" t="n">
        <v>53933</v>
      </c>
      <c r="F40" s="49" t="n">
        <f>E40/C40</f>
        <v>0.731096651755456</v>
      </c>
      <c r="G40" s="47" t="n">
        <v>12604</v>
      </c>
      <c r="H40" s="49" t="n">
        <f>G40/C40</f>
        <v>0.170855361257964</v>
      </c>
      <c r="I40" s="47" t="n">
        <v>342</v>
      </c>
      <c r="J40" s="49" t="n">
        <f>I40/C40</f>
        <v>0.00463603090687271</v>
      </c>
      <c r="K40" s="47" t="n">
        <v>1247</v>
      </c>
      <c r="L40" s="49" t="n">
        <f>K40/C40</f>
        <v>0.0169038904703809</v>
      </c>
      <c r="M40" s="47" t="n">
        <v>26</v>
      </c>
      <c r="N40" s="49" t="n">
        <f>M40/C40</f>
        <v>0.000352446794089738</v>
      </c>
      <c r="O40" s="47" t="n">
        <v>1963</v>
      </c>
      <c r="P40" s="49" t="n">
        <f>O40/C40</f>
        <v>0.0266097329537752</v>
      </c>
      <c r="Q40" s="47" t="n">
        <v>3655</v>
      </c>
      <c r="R40" s="68" t="n">
        <f>Q40/C40</f>
        <v>0.0495458858614613</v>
      </c>
      <c r="S40" s="62" t="n">
        <f>C40-E40</f>
        <v>19837</v>
      </c>
      <c r="T40" s="49" t="n">
        <f>S40/$C40</f>
        <v>0.268903348244544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</row>
    <row r="41" ht="12.75">
      <c r="A41" s="9" t="n">
        <v>39</v>
      </c>
      <c r="B41" s="25"/>
      <c r="C41" s="47" t="n">
        <f>Overview!M41</f>
        <v>69353</v>
      </c>
      <c r="D41" s="49" t="n">
        <f>F41+H41+J41+L41+N41+P41+R41</f>
        <v>1</v>
      </c>
      <c r="E41" s="47" t="n">
        <v>59797</v>
      </c>
      <c r="F41" s="49" t="n">
        <f>E41/C41</f>
        <v>0.86221216097357</v>
      </c>
      <c r="G41" s="47" t="n">
        <v>1197</v>
      </c>
      <c r="H41" s="49" t="n">
        <f>G41/C41</f>
        <v>0.0172595273456087</v>
      </c>
      <c r="I41" s="47" t="n">
        <v>707</v>
      </c>
      <c r="J41" s="49" t="n">
        <f>I41/C41</f>
        <v>0.0101942237538391</v>
      </c>
      <c r="K41" s="47" t="n">
        <v>312</v>
      </c>
      <c r="L41" s="49" t="n">
        <f>K41/C41</f>
        <v>0.0044987239196574</v>
      </c>
      <c r="M41" s="47" t="n">
        <v>29</v>
      </c>
      <c r="N41" s="49" t="n">
        <f>M41/C41</f>
        <v>0.000418150620737387</v>
      </c>
      <c r="O41" s="47" t="n">
        <v>2976</v>
      </c>
      <c r="P41" s="49" t="n">
        <f>O41/C41</f>
        <v>0.0429109050798091</v>
      </c>
      <c r="Q41" s="47" t="n">
        <v>4335</v>
      </c>
      <c r="R41" s="68" t="n">
        <f>Q41/C41</f>
        <v>0.0625063083067784</v>
      </c>
      <c r="S41" s="62" t="n">
        <f>C41-E41</f>
        <v>9556</v>
      </c>
      <c r="T41" s="49" t="n">
        <f>S41/$C41</f>
        <v>0.13778783902643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</row>
    <row r="42" ht="12.75">
      <c r="A42" s="9" t="n">
        <v>40</v>
      </c>
      <c r="B42" s="25"/>
      <c r="C42" s="47" t="n">
        <f>Overview!M42</f>
        <v>70440</v>
      </c>
      <c r="D42" s="49" t="n">
        <f>F42+H42+J42+L42+N42+P42+R42</f>
        <v>1</v>
      </c>
      <c r="E42" s="47" t="n">
        <v>57098</v>
      </c>
      <c r="F42" s="49" t="n">
        <f>E42/C42</f>
        <v>0.810590573537763</v>
      </c>
      <c r="G42" s="47" t="n">
        <v>5214</v>
      </c>
      <c r="H42" s="49" t="n">
        <f>G42/C42</f>
        <v>0.0740204429301533</v>
      </c>
      <c r="I42" s="47" t="n">
        <v>302</v>
      </c>
      <c r="J42" s="49" t="n">
        <f>I42/C42</f>
        <v>0.00428733674048836</v>
      </c>
      <c r="K42" s="47" t="n">
        <v>2735</v>
      </c>
      <c r="L42" s="49" t="n">
        <f>K42/C42</f>
        <v>0.0388273708120386</v>
      </c>
      <c r="M42" s="47" t="n">
        <v>15</v>
      </c>
      <c r="N42" s="49" t="n">
        <f>M42/C42</f>
        <v>0.000212947189097104</v>
      </c>
      <c r="O42" s="47" t="n">
        <v>1199</v>
      </c>
      <c r="P42" s="49" t="n">
        <f>O42/C42</f>
        <v>0.0170215786484952</v>
      </c>
      <c r="Q42" s="47" t="n">
        <v>3877</v>
      </c>
      <c r="R42" s="68" t="n">
        <f>Q42/C42</f>
        <v>0.0550397501419648</v>
      </c>
      <c r="S42" s="62" t="n">
        <f>C42-E42</f>
        <v>13342</v>
      </c>
      <c r="T42" s="49" t="n">
        <f>S42/$C42</f>
        <v>0.189409426462237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</row>
    <row r="43" ht="12.75">
      <c r="A43" s="9" t="n">
        <v>41</v>
      </c>
      <c r="B43" s="25"/>
      <c r="C43" s="47" t="n">
        <f>Overview!M43</f>
        <v>73668</v>
      </c>
      <c r="D43" s="49" t="n">
        <f>F43+H43+J43+L43+N43+P43+R43</f>
        <v>1</v>
      </c>
      <c r="E43" s="47" t="n">
        <v>49242</v>
      </c>
      <c r="F43" s="49" t="n">
        <f>E43/C43</f>
        <v>0.66843134060922</v>
      </c>
      <c r="G43" s="47" t="n">
        <v>14247</v>
      </c>
      <c r="H43" s="49" t="n">
        <f>G43/C43</f>
        <v>0.193394689688874</v>
      </c>
      <c r="I43" s="47" t="n">
        <v>411</v>
      </c>
      <c r="J43" s="49" t="n">
        <f>I43/C43</f>
        <v>0.00557908454145626</v>
      </c>
      <c r="K43" s="47" t="n">
        <v>2279</v>
      </c>
      <c r="L43" s="49" t="n">
        <f>K43/C43</f>
        <v>0.0309360916544497</v>
      </c>
      <c r="M43" s="47" t="n">
        <v>30</v>
      </c>
      <c r="N43" s="49" t="n">
        <f>M43/C43</f>
        <v>0.000407232448281479</v>
      </c>
      <c r="O43" s="47" t="n">
        <v>2834</v>
      </c>
      <c r="P43" s="49" t="n">
        <f>O43/C43</f>
        <v>0.0384698919476571</v>
      </c>
      <c r="Q43" s="47" t="n">
        <v>4625</v>
      </c>
      <c r="R43" s="68" t="n">
        <f>Q43/C43</f>
        <v>0.0627816691100614</v>
      </c>
      <c r="S43" s="62" t="n">
        <f>C43-E43</f>
        <v>24426</v>
      </c>
      <c r="T43" s="49" t="n">
        <f>S43/$C43</f>
        <v>0.33156865939078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</row>
    <row r="44" ht="12.75">
      <c r="A44" s="9" t="n">
        <v>42</v>
      </c>
      <c r="B44" s="25"/>
      <c r="C44" s="47" t="n">
        <f>Overview!M44</f>
        <v>69114</v>
      </c>
      <c r="D44" s="49" t="n">
        <f>F44+H44+J44+L44+N44+P44+R44</f>
        <v>1</v>
      </c>
      <c r="E44" s="47" t="n">
        <v>61741</v>
      </c>
      <c r="F44" s="49" t="n">
        <f>E44/C44</f>
        <v>0.893321179500535</v>
      </c>
      <c r="G44" s="47" t="n">
        <v>2052</v>
      </c>
      <c r="H44" s="49" t="n">
        <f>G44/C44</f>
        <v>0.0296900772636514</v>
      </c>
      <c r="I44" s="47" t="n">
        <v>298</v>
      </c>
      <c r="J44" s="49" t="n">
        <f>I44/C44</f>
        <v>0.0043117168735712</v>
      </c>
      <c r="K44" s="47" t="n">
        <v>772</v>
      </c>
      <c r="L44" s="49" t="n">
        <f>K44/C44</f>
        <v>0.0111699510952918</v>
      </c>
      <c r="M44" s="47" t="n">
        <v>18</v>
      </c>
      <c r="N44" s="49" t="n">
        <f>M44/C44</f>
        <v>0.000260439274242556</v>
      </c>
      <c r="O44" s="47" t="n">
        <v>727</v>
      </c>
      <c r="P44" s="49" t="n">
        <f>O44/C44</f>
        <v>0.0105188529096854</v>
      </c>
      <c r="Q44" s="47" t="n">
        <v>3506</v>
      </c>
      <c r="R44" s="68" t="n">
        <f>Q44/C44</f>
        <v>0.0507277830830223</v>
      </c>
      <c r="S44" s="62" t="n">
        <f>C44-E44</f>
        <v>7373</v>
      </c>
      <c r="T44" s="49" t="n">
        <f>S44/$C44</f>
        <v>0.106678820499465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</row>
    <row r="45" ht="12.75">
      <c r="A45" s="9" t="n">
        <v>43</v>
      </c>
      <c r="B45" s="25"/>
      <c r="C45" s="47" t="n">
        <f>Overview!M45</f>
        <v>70200</v>
      </c>
      <c r="D45" s="49" t="n">
        <f>F45+H45+J45+L45+N45+P45+R45</f>
        <v>1</v>
      </c>
      <c r="E45" s="47" t="n">
        <v>64218</v>
      </c>
      <c r="F45" s="49" t="n">
        <f>E45/C45</f>
        <v>0.914786324786325</v>
      </c>
      <c r="G45" s="47" t="n">
        <v>486</v>
      </c>
      <c r="H45" s="49" t="n">
        <f>G45/C45</f>
        <v>0.00692307692307692</v>
      </c>
      <c r="I45" s="47" t="n">
        <v>425</v>
      </c>
      <c r="J45" s="49" t="n">
        <f>I45/C45</f>
        <v>0.00605413105413105</v>
      </c>
      <c r="K45" s="47" t="n">
        <v>375</v>
      </c>
      <c r="L45" s="49" t="n">
        <f>K45/C45</f>
        <v>0.00534188034188034</v>
      </c>
      <c r="M45" s="47" t="n">
        <v>11</v>
      </c>
      <c r="N45" s="49" t="n">
        <f>M45/C45</f>
        <v>0.000156695156695157</v>
      </c>
      <c r="O45" s="47" t="n">
        <v>1488</v>
      </c>
      <c r="P45" s="49" t="n">
        <f>O45/C45</f>
        <v>0.0211965811965812</v>
      </c>
      <c r="Q45" s="47" t="n">
        <v>3197</v>
      </c>
      <c r="R45" s="68" t="n">
        <f>Q45/C45</f>
        <v>0.0455413105413105</v>
      </c>
      <c r="S45" s="62" t="n">
        <f>C45-E45</f>
        <v>5982</v>
      </c>
      <c r="T45" s="49" t="n">
        <f>S45/$C45</f>
        <v>0.0852136752136752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</row>
    <row r="46" ht="12.75">
      <c r="A46" s="9" t="n">
        <v>44</v>
      </c>
      <c r="B46" s="25"/>
      <c r="C46" s="47" t="n">
        <f>Overview!M46</f>
        <v>68782</v>
      </c>
      <c r="D46" s="49" t="n">
        <f>F46+H46+J46+L46+N46+P46+R46</f>
        <v>1</v>
      </c>
      <c r="E46" s="47" t="n">
        <v>50230</v>
      </c>
      <c r="F46" s="49" t="n">
        <f>E46/C46</f>
        <v>0.730278270477741</v>
      </c>
      <c r="G46" s="47" t="n">
        <v>9974</v>
      </c>
      <c r="H46" s="49" t="n">
        <f>G46/C46</f>
        <v>0.145008868599343</v>
      </c>
      <c r="I46" s="47" t="n">
        <v>427</v>
      </c>
      <c r="J46" s="49" t="n">
        <f>I46/C46</f>
        <v>0.00620801953999593</v>
      </c>
      <c r="K46" s="47" t="n">
        <v>2345</v>
      </c>
      <c r="L46" s="49" t="n">
        <f>K46/C46</f>
        <v>0.0340932220639121</v>
      </c>
      <c r="M46" s="47" t="n">
        <v>15</v>
      </c>
      <c r="N46" s="49" t="n">
        <f>M46/C46</f>
        <v>0.000218080311709459</v>
      </c>
      <c r="O46" s="47" t="n">
        <v>1668</v>
      </c>
      <c r="P46" s="49" t="n">
        <f>O46/C46</f>
        <v>0.0242505306620918</v>
      </c>
      <c r="Q46" s="47" t="n">
        <v>4123</v>
      </c>
      <c r="R46" s="68" t="n">
        <f>Q46/C46</f>
        <v>0.0599430083452066</v>
      </c>
      <c r="S46" s="62" t="n">
        <f>C46-E46</f>
        <v>18552</v>
      </c>
      <c r="T46" s="49" t="n">
        <f>S46/$C46</f>
        <v>0.269721729522259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</row>
    <row r="47" ht="12.75">
      <c r="A47" s="9" t="n">
        <v>45</v>
      </c>
      <c r="B47" s="25"/>
      <c r="C47" s="47" t="n">
        <f>Overview!M47</f>
        <v>70915</v>
      </c>
      <c r="D47" s="49" t="n">
        <f>F47+H47+J47+L47+N47+P47+R47</f>
        <v>1</v>
      </c>
      <c r="E47" s="47" t="n">
        <v>65893</v>
      </c>
      <c r="F47" s="49" t="n">
        <f>E47/C47</f>
        <v>0.929182824508214</v>
      </c>
      <c r="G47" s="47" t="n">
        <v>829</v>
      </c>
      <c r="H47" s="49" t="n">
        <f>G47/C47</f>
        <v>0.0116900514700698</v>
      </c>
      <c r="I47" s="47" t="n">
        <v>335</v>
      </c>
      <c r="J47" s="49" t="n">
        <f>I47/C47</f>
        <v>0.00472396531058309</v>
      </c>
      <c r="K47" s="47" t="n">
        <v>389</v>
      </c>
      <c r="L47" s="49" t="n">
        <f>K47/C47</f>
        <v>0.00548544031587111</v>
      </c>
      <c r="M47" s="47" t="n">
        <v>6</v>
      </c>
      <c r="N47" s="49" t="n">
        <f>M47/C47</f>
        <v>8.46083339208912E-05</v>
      </c>
      <c r="O47" s="47" t="n">
        <v>585</v>
      </c>
      <c r="P47" s="49" t="n">
        <f>O47/C47</f>
        <v>0.00824931255728689</v>
      </c>
      <c r="Q47" s="47" t="n">
        <v>2878</v>
      </c>
      <c r="R47" s="68" t="n">
        <f>Q47/C47</f>
        <v>0.0405837975040542</v>
      </c>
      <c r="S47" s="62" t="n">
        <f>C47-E47</f>
        <v>5022</v>
      </c>
      <c r="T47" s="49" t="n">
        <f>S47/$C47</f>
        <v>0.0708171754917859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</row>
    <row r="48" ht="12.75">
      <c r="A48" s="9" t="n">
        <v>46</v>
      </c>
      <c r="B48" s="25"/>
      <c r="C48" s="47" t="n">
        <f>Overview!M48</f>
        <v>71593</v>
      </c>
      <c r="D48" s="49" t="n">
        <f>F48+H48+J48+L48+N48+P48+R48</f>
        <v>1</v>
      </c>
      <c r="E48" s="47" t="n">
        <v>56885</v>
      </c>
      <c r="F48" s="49" t="n">
        <f>E48/C48</f>
        <v>0.79456092076041</v>
      </c>
      <c r="G48" s="47" t="n">
        <v>8796</v>
      </c>
      <c r="H48" s="49" t="n">
        <f>G48/C48</f>
        <v>0.122861173578422</v>
      </c>
      <c r="I48" s="47" t="n">
        <v>341</v>
      </c>
      <c r="J48" s="49" t="n">
        <f>I48/C48</f>
        <v>0.00476303549229673</v>
      </c>
      <c r="K48" s="47" t="n">
        <v>980</v>
      </c>
      <c r="L48" s="49" t="n">
        <f>K48/C48</f>
        <v>0.0136884890980962</v>
      </c>
      <c r="M48" s="47" t="n">
        <v>11</v>
      </c>
      <c r="N48" s="49" t="n">
        <f>M48/C48</f>
        <v>0.00015364630620312</v>
      </c>
      <c r="O48" s="47" t="n">
        <v>898</v>
      </c>
      <c r="P48" s="49" t="n">
        <f>O48/C48</f>
        <v>0.012543125724582</v>
      </c>
      <c r="Q48" s="47" t="n">
        <v>3682</v>
      </c>
      <c r="R48" s="68" t="n">
        <f>Q48/C48</f>
        <v>0.0514296090399899</v>
      </c>
      <c r="S48" s="62" t="n">
        <f>C48-E48</f>
        <v>14708</v>
      </c>
      <c r="T48" s="49" t="n">
        <f>S48/$C48</f>
        <v>0.20543907923959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</row>
    <row r="49" ht="12.75">
      <c r="A49" s="9" t="n">
        <v>47</v>
      </c>
      <c r="B49" s="25"/>
      <c r="C49" s="47" t="n">
        <f>Overview!M49</f>
        <v>75650</v>
      </c>
      <c r="D49" s="49" t="n">
        <f>F49+H49+J49+L49+N49+P49+R49</f>
        <v>1</v>
      </c>
      <c r="E49" s="47" t="n">
        <v>64789</v>
      </c>
      <c r="F49" s="49" t="n">
        <f>E49/C49</f>
        <v>0.856430931923331</v>
      </c>
      <c r="G49" s="47" t="n">
        <v>2389</v>
      </c>
      <c r="H49" s="49" t="n">
        <f>G49/C49</f>
        <v>0.0315796430931923</v>
      </c>
      <c r="I49" s="47" t="n">
        <v>203</v>
      </c>
      <c r="J49" s="49" t="n">
        <f>I49/C49</f>
        <v>0.00268341044282882</v>
      </c>
      <c r="K49" s="47" t="n">
        <v>3119</v>
      </c>
      <c r="L49" s="49" t="n">
        <f>K49/C49</f>
        <v>0.0412293456708526</v>
      </c>
      <c r="M49" s="47" t="n">
        <v>45</v>
      </c>
      <c r="N49" s="49" t="n">
        <f>M49/C49</f>
        <v>0.000594844679444812</v>
      </c>
      <c r="O49" s="47" t="n">
        <v>830</v>
      </c>
      <c r="P49" s="49" t="n">
        <f>O49/C49</f>
        <v>0.0109715796430932</v>
      </c>
      <c r="Q49" s="47" t="n">
        <v>4275</v>
      </c>
      <c r="R49" s="68" t="n">
        <f>Q49/C49</f>
        <v>0.0565102445472571</v>
      </c>
      <c r="S49" s="62" t="n">
        <f>C49-E49</f>
        <v>10861</v>
      </c>
      <c r="T49" s="49" t="n">
        <f>S49/$C49</f>
        <v>0.143569068076669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</row>
    <row r="50" ht="12.75">
      <c r="A50" s="9" t="n">
        <v>48</v>
      </c>
      <c r="B50" s="25"/>
      <c r="C50" s="47" t="n">
        <f>Overview!M50</f>
        <v>74573</v>
      </c>
      <c r="D50" s="49" t="n">
        <f>F50+H50+J50+L50+N50+P50+R50</f>
        <v>1</v>
      </c>
      <c r="E50" s="47" t="n">
        <v>63754</v>
      </c>
      <c r="F50" s="49" t="n">
        <f>E50/C50</f>
        <v>0.854920681748086</v>
      </c>
      <c r="G50" s="47" t="n">
        <v>1324</v>
      </c>
      <c r="H50" s="49" t="n">
        <f>G50/C50</f>
        <v>0.0177544151368458</v>
      </c>
      <c r="I50" s="47" t="n">
        <v>202</v>
      </c>
      <c r="J50" s="49" t="n">
        <f>I50/C50</f>
        <v>0.00270875517948855</v>
      </c>
      <c r="K50" s="47" t="n">
        <v>5051</v>
      </c>
      <c r="L50" s="49" t="n">
        <f>K50/C50</f>
        <v>0.0677322891663203</v>
      </c>
      <c r="M50" s="47" t="n">
        <v>14</v>
      </c>
      <c r="N50" s="49" t="n">
        <f>M50/C50</f>
        <v>0.000187735507489306</v>
      </c>
      <c r="O50" s="47" t="n">
        <v>583</v>
      </c>
      <c r="P50" s="49" t="n">
        <f>O50/C50</f>
        <v>0.00781784291901895</v>
      </c>
      <c r="Q50" s="47" t="n">
        <v>3645</v>
      </c>
      <c r="R50" s="68" t="n">
        <f>Q50/C50</f>
        <v>0.0488782803427514</v>
      </c>
      <c r="S50" s="62" t="n">
        <f>C50-E50</f>
        <v>10819</v>
      </c>
      <c r="T50" s="49" t="n">
        <f>S50/$C50</f>
        <v>0.145079318251914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</row>
    <row r="51" ht="12.75">
      <c r="A51" s="9" t="n">
        <v>49</v>
      </c>
      <c r="B51" s="25"/>
      <c r="C51" s="47" t="n">
        <f>Overview!M51</f>
        <v>74267</v>
      </c>
      <c r="D51" s="49" t="n">
        <f>F51+H51+J51+L51+N51+P51+R51</f>
        <v>0.999999999999999</v>
      </c>
      <c r="E51" s="47" t="n">
        <v>62073</v>
      </c>
      <c r="F51" s="49" t="n">
        <f>E51/C51</f>
        <v>0.835808636406479</v>
      </c>
      <c r="G51" s="47" t="n">
        <v>4362</v>
      </c>
      <c r="H51" s="49" t="n">
        <f>G51/C51</f>
        <v>0.0587340272260896</v>
      </c>
      <c r="I51" s="47" t="n">
        <v>228</v>
      </c>
      <c r="J51" s="49" t="n">
        <f>I51/C51</f>
        <v>0.00307000417412848</v>
      </c>
      <c r="K51" s="47" t="n">
        <v>3096</v>
      </c>
      <c r="L51" s="49" t="n">
        <f>K51/C51</f>
        <v>0.0416874251013236</v>
      </c>
      <c r="M51" s="47" t="n">
        <v>33</v>
      </c>
      <c r="N51" s="49" t="n">
        <f>M51/C51</f>
        <v>0.000444342709413333</v>
      </c>
      <c r="O51" s="47" t="n">
        <v>917</v>
      </c>
      <c r="P51" s="49" t="n">
        <f>O51/C51</f>
        <v>0.0123473413494553</v>
      </c>
      <c r="Q51" s="47" t="n">
        <v>3558</v>
      </c>
      <c r="R51" s="68" t="n">
        <f>Q51/C51</f>
        <v>0.0479082230331103</v>
      </c>
      <c r="S51" s="62" t="n">
        <f>C51-E51</f>
        <v>12194</v>
      </c>
      <c r="T51" s="49" t="n">
        <f>S51/$C51</f>
        <v>0.164191363593521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</row>
    <row r="52" ht="12.75">
      <c r="A52" s="9" t="n">
        <v>50</v>
      </c>
      <c r="B52" s="25"/>
      <c r="C52" s="47" t="n">
        <f>Overview!M52</f>
        <v>72160</v>
      </c>
      <c r="D52" s="49" t="n">
        <f>F52+H52+J52+L52+N52+P52+R52</f>
        <v>1</v>
      </c>
      <c r="E52" s="47" t="n">
        <v>67169</v>
      </c>
      <c r="F52" s="49" t="n">
        <f>E52/C52</f>
        <v>0.930834257206208</v>
      </c>
      <c r="G52" s="47" t="n">
        <v>324</v>
      </c>
      <c r="H52" s="49" t="n">
        <f>G52/C52</f>
        <v>0.004490022172949</v>
      </c>
      <c r="I52" s="47" t="n">
        <v>264</v>
      </c>
      <c r="J52" s="49" t="n">
        <f>I52/C52</f>
        <v>0.00365853658536585</v>
      </c>
      <c r="K52" s="47" t="n">
        <v>560</v>
      </c>
      <c r="L52" s="49" t="n">
        <f>K52/C52</f>
        <v>0.00776053215077605</v>
      </c>
      <c r="M52" s="47" t="n">
        <v>60</v>
      </c>
      <c r="N52" s="49" t="n">
        <f>M52/C52</f>
        <v>0.000831485587583149</v>
      </c>
      <c r="O52" s="47" t="n">
        <v>511</v>
      </c>
      <c r="P52" s="49" t="n">
        <f>O52/C52</f>
        <v>0.00708148558758315</v>
      </c>
      <c r="Q52" s="47" t="n">
        <v>3272</v>
      </c>
      <c r="R52" s="68" t="n">
        <f>Q52/C52</f>
        <v>0.0453436807095344</v>
      </c>
      <c r="S52" s="62" t="n">
        <f>C52-E52</f>
        <v>4991</v>
      </c>
      <c r="T52" s="49" t="n">
        <f>S52/$C52</f>
        <v>0.0691657427937916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</row>
    <row r="53" ht="12.75">
      <c r="A53" s="9" t="n">
        <v>51</v>
      </c>
      <c r="B53" s="25"/>
      <c r="C53" s="47" t="n">
        <f>Overview!M53</f>
        <v>72488</v>
      </c>
      <c r="D53" s="49" t="n">
        <f>F53+H53+J53+L53+N53+P53+R53</f>
        <v>1</v>
      </c>
      <c r="E53" s="47" t="n">
        <v>66120</v>
      </c>
      <c r="F53" s="49" t="n">
        <f>E53/C53</f>
        <v>0.912150976713387</v>
      </c>
      <c r="G53" s="47" t="n">
        <v>921</v>
      </c>
      <c r="H53" s="49" t="n">
        <f>G53/C53</f>
        <v>0.0127055512636574</v>
      </c>
      <c r="I53" s="47" t="n">
        <v>233</v>
      </c>
      <c r="J53" s="49" t="n">
        <f>I53/C53</f>
        <v>0.00321432512967664</v>
      </c>
      <c r="K53" s="47" t="n">
        <v>986</v>
      </c>
      <c r="L53" s="49" t="n">
        <f>K53/C53</f>
        <v>0.0136022514071295</v>
      </c>
      <c r="M53" s="47" t="n">
        <v>18</v>
      </c>
      <c r="N53" s="49" t="n">
        <f>M53/C53</f>
        <v>0.000248316962807637</v>
      </c>
      <c r="O53" s="47" t="n">
        <v>556</v>
      </c>
      <c r="P53" s="49" t="n">
        <f>O53/C53</f>
        <v>0.00767023507339146</v>
      </c>
      <c r="Q53" s="47" t="n">
        <v>3654</v>
      </c>
      <c r="R53" s="68" t="n">
        <f>Q53/C53</f>
        <v>0.0504083434499503</v>
      </c>
      <c r="S53" s="62" t="n">
        <f>C53-E53</f>
        <v>6368</v>
      </c>
      <c r="T53" s="49" t="n">
        <f>S53/$C53</f>
        <v>0.087849023286613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</row>
    <row r="54" ht="12.75">
      <c r="A54" s="9" t="n">
        <v>52</v>
      </c>
      <c r="B54" s="25"/>
      <c r="C54" s="47" t="n">
        <f>Overview!M54</f>
        <v>72818</v>
      </c>
      <c r="D54" s="49" t="n">
        <f>F54+H54+J54+L54+N54+P54+R54</f>
        <v>1</v>
      </c>
      <c r="E54" s="47" t="n">
        <v>64265</v>
      </c>
      <c r="F54" s="49" t="n">
        <f>E54/C54</f>
        <v>0.882542777884589</v>
      </c>
      <c r="G54" s="47" t="n">
        <v>1995</v>
      </c>
      <c r="H54" s="49" t="n">
        <f>G54/C54</f>
        <v>0.0273970721524898</v>
      </c>
      <c r="I54" s="47" t="n">
        <v>232</v>
      </c>
      <c r="J54" s="49" t="n">
        <f>I54/C54</f>
        <v>0.00318602543327199</v>
      </c>
      <c r="K54" s="47" t="n">
        <v>1211</v>
      </c>
      <c r="L54" s="49" t="n">
        <f>K54/C54</f>
        <v>0.0166305034469499</v>
      </c>
      <c r="M54" s="47" t="n">
        <v>23</v>
      </c>
      <c r="N54" s="49" t="n">
        <f>M54/C54</f>
        <v>0.000315855969677827</v>
      </c>
      <c r="O54" s="47" t="n">
        <v>1140</v>
      </c>
      <c r="P54" s="49" t="n">
        <f>O54/C54</f>
        <v>0.0156554698014227</v>
      </c>
      <c r="Q54" s="47" t="n">
        <v>3952</v>
      </c>
      <c r="R54" s="68" t="n">
        <f>Q54/C54</f>
        <v>0.0542722953115988</v>
      </c>
      <c r="S54" s="62" t="n">
        <f>C54-E54</f>
        <v>8553</v>
      </c>
      <c r="T54" s="49" t="n">
        <f>S54/$C54</f>
        <v>0.117457222115411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</row>
    <row r="55" ht="12.75">
      <c r="A55" s="9" t="n">
        <v>53</v>
      </c>
      <c r="B55" s="25"/>
      <c r="C55" s="47" t="n">
        <f>Overview!M55</f>
        <v>71476</v>
      </c>
      <c r="D55" s="49" t="n">
        <f>F55+H55+J55+L55+N55+P55+R55</f>
        <v>1</v>
      </c>
      <c r="E55" s="47" t="n">
        <v>34954</v>
      </c>
      <c r="F55" s="49" t="n">
        <f>E55/C55</f>
        <v>0.489031283227937</v>
      </c>
      <c r="G55" s="47" t="n">
        <v>23614</v>
      </c>
      <c r="H55" s="49" t="n">
        <f>G55/C55</f>
        <v>0.330376629917735</v>
      </c>
      <c r="I55" s="47" t="n">
        <v>462</v>
      </c>
      <c r="J55" s="49" t="n">
        <f>I55/C55</f>
        <v>0.00646370809782305</v>
      </c>
      <c r="K55" s="47" t="n">
        <v>1696</v>
      </c>
      <c r="L55" s="49" t="n">
        <f>K55/C55</f>
        <v>0.0237282444456881</v>
      </c>
      <c r="M55" s="47" t="n">
        <v>21</v>
      </c>
      <c r="N55" s="49" t="n">
        <f>M55/C55</f>
        <v>0.000293804913537411</v>
      </c>
      <c r="O55" s="47" t="n">
        <v>5265</v>
      </c>
      <c r="P55" s="49" t="n">
        <f>O55/C55</f>
        <v>0.0736610890368795</v>
      </c>
      <c r="Q55" s="47" t="n">
        <v>5464</v>
      </c>
      <c r="R55" s="68" t="n">
        <f>Q55/C55</f>
        <v>0.0764452403604007</v>
      </c>
      <c r="S55" s="62" t="n">
        <f>C55-E55</f>
        <v>36522</v>
      </c>
      <c r="T55" s="49" t="n">
        <f>S55/$C55</f>
        <v>0.510968716772063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</row>
    <row r="56" ht="12.75">
      <c r="A56" s="9" t="n">
        <v>54</v>
      </c>
      <c r="B56" s="25"/>
      <c r="C56" s="47" t="n">
        <f>Overview!M56</f>
        <v>73853</v>
      </c>
      <c r="D56" s="49" t="n">
        <f>F56+H56+J56+L56+N56+P56+R56</f>
        <v>1</v>
      </c>
      <c r="E56" s="47" t="n">
        <v>56349</v>
      </c>
      <c r="F56" s="49" t="n">
        <f>E56/C56</f>
        <v>0.762988639594871</v>
      </c>
      <c r="G56" s="47" t="n">
        <v>5206</v>
      </c>
      <c r="H56" s="49" t="n">
        <f>G56/C56</f>
        <v>0.0704913815281708</v>
      </c>
      <c r="I56" s="47" t="n">
        <v>176</v>
      </c>
      <c r="J56" s="49" t="n">
        <f>I56/C56</f>
        <v>0.00238311239895468</v>
      </c>
      <c r="K56" s="47" t="n">
        <v>7066</v>
      </c>
      <c r="L56" s="49" t="n">
        <f>K56/C56</f>
        <v>0.0956765466534873</v>
      </c>
      <c r="M56" s="47" t="n">
        <v>23</v>
      </c>
      <c r="N56" s="49" t="n">
        <f>M56/C56</f>
        <v>0.000311429461227032</v>
      </c>
      <c r="O56" s="47" t="n">
        <v>1218</v>
      </c>
      <c r="P56" s="49" t="n">
        <f>O56/C56</f>
        <v>0.016492221033675</v>
      </c>
      <c r="Q56" s="47" t="n">
        <v>3815</v>
      </c>
      <c r="R56" s="68" t="n">
        <f>Q56/C56</f>
        <v>0.0516566693296142</v>
      </c>
      <c r="S56" s="62" t="n">
        <f>C56-E56</f>
        <v>17504</v>
      </c>
      <c r="T56" s="49" t="n">
        <f>S56/$C56</f>
        <v>0.237011360405129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</row>
    <row r="57" ht="12.75">
      <c r="A57" s="9" t="n">
        <v>55</v>
      </c>
      <c r="B57" s="25"/>
      <c r="C57" s="47" t="n">
        <f>Overview!M57</f>
        <v>71848</v>
      </c>
      <c r="D57" s="49" t="n">
        <f>F57+H57+J57+L57+N57+P57+R57</f>
        <v>1</v>
      </c>
      <c r="E57" s="47" t="n">
        <v>55098</v>
      </c>
      <c r="F57" s="49" t="n">
        <f>E57/C57</f>
        <v>0.76686894555172</v>
      </c>
      <c r="G57" s="47" t="n">
        <v>2552</v>
      </c>
      <c r="H57" s="49" t="n">
        <f>G57/C57</f>
        <v>0.0355194299075827</v>
      </c>
      <c r="I57" s="47" t="n">
        <v>176</v>
      </c>
      <c r="J57" s="49" t="n">
        <f>I57/C57</f>
        <v>0.00244961585569536</v>
      </c>
      <c r="K57" s="47" t="n">
        <v>9448</v>
      </c>
      <c r="L57" s="49" t="n">
        <f>K57/C57</f>
        <v>0.131499832980737</v>
      </c>
      <c r="M57" s="47" t="n">
        <v>12</v>
      </c>
      <c r="N57" s="49" t="n">
        <f>M57/C57</f>
        <v>0.00016701926288832</v>
      </c>
      <c r="O57" s="47" t="n">
        <v>999</v>
      </c>
      <c r="P57" s="49" t="n">
        <f>O57/C57</f>
        <v>0.0139043536354526</v>
      </c>
      <c r="Q57" s="47" t="n">
        <v>3563</v>
      </c>
      <c r="R57" s="68" t="n">
        <f>Q57/C57</f>
        <v>0.0495908028059236</v>
      </c>
      <c r="S57" s="62" t="n">
        <f>C57-E57</f>
        <v>16750</v>
      </c>
      <c r="T57" s="49" t="n">
        <f>S57/$C57</f>
        <v>0.23313105444828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</row>
    <row r="58" ht="12.75">
      <c r="A58" s="9" t="n">
        <v>56</v>
      </c>
      <c r="B58" s="25"/>
      <c r="C58" s="47" t="n">
        <f>Overview!M58</f>
        <v>71737</v>
      </c>
      <c r="D58" s="49" t="n">
        <f>F58+H58+J58+L58+N58+P58+R58</f>
        <v>1</v>
      </c>
      <c r="E58" s="47" t="n">
        <v>51314</v>
      </c>
      <c r="F58" s="49" t="n">
        <f>E58/C58</f>
        <v>0.715307303065364</v>
      </c>
      <c r="G58" s="47" t="n">
        <v>2487</v>
      </c>
      <c r="H58" s="49" t="n">
        <f>G58/C58</f>
        <v>0.0346683022707947</v>
      </c>
      <c r="I58" s="47" t="n">
        <v>93</v>
      </c>
      <c r="J58" s="49" t="n">
        <f>I58/C58</f>
        <v>0.00129640213557857</v>
      </c>
      <c r="K58" s="47" t="n">
        <v>14078</v>
      </c>
      <c r="L58" s="49" t="n">
        <f>K58/C58</f>
        <v>0.196244615749195</v>
      </c>
      <c r="M58" s="47" t="n">
        <v>23</v>
      </c>
      <c r="N58" s="49" t="n">
        <f>M58/C58</f>
        <v>0.000320615581917281</v>
      </c>
      <c r="O58" s="47" t="n">
        <v>759</v>
      </c>
      <c r="P58" s="49" t="n">
        <f>O58/C58</f>
        <v>0.0105803142032703</v>
      </c>
      <c r="Q58" s="47" t="n">
        <v>2983</v>
      </c>
      <c r="R58" s="68" t="n">
        <f>Q58/C58</f>
        <v>0.0415824469938804</v>
      </c>
      <c r="S58" s="62" t="n">
        <f>C58-E58</f>
        <v>20423</v>
      </c>
      <c r="T58" s="49" t="n">
        <f>S58/$C58</f>
        <v>0.284692696934636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</row>
    <row r="59" ht="12.75">
      <c r="A59" s="9" t="n">
        <v>57</v>
      </c>
      <c r="B59" s="25"/>
      <c r="C59" s="47" t="n">
        <f>Overview!M59</f>
        <v>71864</v>
      </c>
      <c r="D59" s="49" t="n">
        <f>F59+H59+J59+L59+N59+P59+R59</f>
        <v>1</v>
      </c>
      <c r="E59" s="47" t="n">
        <v>55131</v>
      </c>
      <c r="F59" s="49" t="n">
        <f>E59/C59</f>
        <v>0.767157408438161</v>
      </c>
      <c r="G59" s="47" t="n">
        <v>3554</v>
      </c>
      <c r="H59" s="49" t="n">
        <f>G59/C59</f>
        <v>0.0494545252142937</v>
      </c>
      <c r="I59" s="47" t="n">
        <v>131</v>
      </c>
      <c r="J59" s="49" t="n">
        <f>I59/C59</f>
        <v>0.0018228876767227</v>
      </c>
      <c r="K59" s="47" t="n">
        <v>9699</v>
      </c>
      <c r="L59" s="49" t="n">
        <f>K59/C59</f>
        <v>0.134963263943003</v>
      </c>
      <c r="M59" s="47" t="n">
        <v>7</v>
      </c>
      <c r="N59" s="49" t="n">
        <f>M59/C59</f>
        <v>9.7406211733274E-05</v>
      </c>
      <c r="O59" s="47" t="n">
        <v>604</v>
      </c>
      <c r="P59" s="49" t="n">
        <f>O59/C59</f>
        <v>0.00840476455527107</v>
      </c>
      <c r="Q59" s="47" t="n">
        <v>2738</v>
      </c>
      <c r="R59" s="68" t="n">
        <f>Q59/C59</f>
        <v>0.0380997439608149</v>
      </c>
      <c r="S59" s="62" t="n">
        <f>C59-E59</f>
        <v>16733</v>
      </c>
      <c r="T59" s="49" t="n">
        <f>S59/$C59</f>
        <v>0.232842591561839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</row>
    <row r="60" ht="12.75">
      <c r="A60" s="9" t="n">
        <v>58</v>
      </c>
      <c r="B60" s="25"/>
      <c r="C60" s="47" t="n">
        <f>Overview!M60</f>
        <v>73423</v>
      </c>
      <c r="D60" s="49" t="n">
        <f>F60+H60+J60+L60+N60+P60+R60</f>
        <v>1</v>
      </c>
      <c r="E60" s="47" t="n">
        <v>59139</v>
      </c>
      <c r="F60" s="49" t="n">
        <f>E60/C60</f>
        <v>0.805456056004249</v>
      </c>
      <c r="G60" s="47" t="n">
        <v>5809</v>
      </c>
      <c r="H60" s="49" t="n">
        <f>G60/C60</f>
        <v>0.0791168979747491</v>
      </c>
      <c r="I60" s="47" t="n">
        <v>143</v>
      </c>
      <c r="J60" s="49" t="n">
        <f>I60/C60</f>
        <v>0.0019476185936287</v>
      </c>
      <c r="K60" s="47" t="n">
        <v>4466</v>
      </c>
      <c r="L60" s="49" t="n">
        <f>K60/C60</f>
        <v>0.0608256268471732</v>
      </c>
      <c r="M60" s="47" t="n">
        <v>14</v>
      </c>
      <c r="N60" s="49" t="n">
        <f>M60/C60</f>
        <v>0.000190675946229383</v>
      </c>
      <c r="O60" s="47" t="n">
        <v>703</v>
      </c>
      <c r="P60" s="49" t="n">
        <f>O60/C60</f>
        <v>0.00957465644280403</v>
      </c>
      <c r="Q60" s="47" t="n">
        <v>3149</v>
      </c>
      <c r="R60" s="68" t="n">
        <f>Q60/C60</f>
        <v>0.0428884681911663</v>
      </c>
      <c r="S60" s="62" t="n">
        <f>C60-E60</f>
        <v>14284</v>
      </c>
      <c r="T60" s="49" t="n">
        <f>S60/$C60</f>
        <v>0.194543943995751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</row>
    <row r="61" ht="12.75">
      <c r="A61" s="9" t="n">
        <v>59</v>
      </c>
      <c r="B61" s="25"/>
      <c r="C61" s="47" t="n">
        <f>Overview!M61</f>
        <v>70271</v>
      </c>
      <c r="D61" s="49" t="n">
        <f>F61+H61+J61+L61+N61+P61+R61</f>
        <v>1</v>
      </c>
      <c r="E61" s="47" t="n">
        <v>62464</v>
      </c>
      <c r="F61" s="49" t="n">
        <f>E61/C61</f>
        <v>0.888901538330179</v>
      </c>
      <c r="G61" s="47" t="n">
        <v>1831</v>
      </c>
      <c r="H61" s="49" t="n">
        <f>G61/C61</f>
        <v>0.0260562678772182</v>
      </c>
      <c r="I61" s="47" t="n">
        <v>121</v>
      </c>
      <c r="J61" s="49" t="n">
        <f>I61/C61</f>
        <v>0.00172190519559989</v>
      </c>
      <c r="K61" s="47" t="n">
        <v>2518</v>
      </c>
      <c r="L61" s="49" t="n">
        <f>K61/C61</f>
        <v>0.0358327048142192</v>
      </c>
      <c r="M61" s="47" t="n">
        <v>13</v>
      </c>
      <c r="N61" s="49" t="n">
        <f>M61/C61</f>
        <v>0.000184998078866104</v>
      </c>
      <c r="O61" s="47" t="n">
        <v>549</v>
      </c>
      <c r="P61" s="49" t="n">
        <f>O61/C61</f>
        <v>0.00781261117673009</v>
      </c>
      <c r="Q61" s="47" t="n">
        <v>2775</v>
      </c>
      <c r="R61" s="68" t="n">
        <f>Q61/C61</f>
        <v>0.0394899745271876</v>
      </c>
      <c r="S61" s="62" t="n">
        <f>C61-E61</f>
        <v>7807</v>
      </c>
      <c r="T61" s="49" t="n">
        <f>S61/$C61</f>
        <v>0.111098461669821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</row>
    <row r="62" ht="12.75">
      <c r="A62" s="9" t="n">
        <v>60</v>
      </c>
      <c r="B62" s="25"/>
      <c r="C62" s="47" t="n">
        <f>Overview!M62</f>
        <v>72453</v>
      </c>
      <c r="D62" s="49" t="n">
        <f>F62+H62+J62+L62+N62+P62+R62</f>
        <v>1</v>
      </c>
      <c r="E62" s="47" t="n">
        <v>60859</v>
      </c>
      <c r="F62" s="49" t="n">
        <f>E62/C62</f>
        <v>0.839979020882503</v>
      </c>
      <c r="G62" s="47" t="n">
        <v>5173</v>
      </c>
      <c r="H62" s="49" t="n">
        <f>G62/C62</f>
        <v>0.071398009744248</v>
      </c>
      <c r="I62" s="47" t="n">
        <v>125</v>
      </c>
      <c r="J62" s="49" t="n">
        <f>I62/C62</f>
        <v>0.00172525637309704</v>
      </c>
      <c r="K62" s="47" t="n">
        <v>2528</v>
      </c>
      <c r="L62" s="49" t="n">
        <f>K62/C62</f>
        <v>0.0348915848895146</v>
      </c>
      <c r="M62" s="47" t="n">
        <v>20</v>
      </c>
      <c r="N62" s="49" t="n">
        <f>M62/C62</f>
        <v>0.000276041019695527</v>
      </c>
      <c r="O62" s="47" t="n">
        <v>601</v>
      </c>
      <c r="P62" s="49" t="n">
        <f>O62/C62</f>
        <v>0.00829503264185058</v>
      </c>
      <c r="Q62" s="47" t="n">
        <v>3147</v>
      </c>
      <c r="R62" s="68" t="n">
        <f>Q62/C62</f>
        <v>0.0434350544490911</v>
      </c>
      <c r="S62" s="62" t="n">
        <f>C62-E62</f>
        <v>11594</v>
      </c>
      <c r="T62" s="49" t="n">
        <f>S62/$C62</f>
        <v>0.160020979117497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</row>
    <row r="63" ht="12.75">
      <c r="A63" s="9" t="n">
        <v>61</v>
      </c>
      <c r="B63" s="25"/>
      <c r="C63" s="47" t="n">
        <f>Overview!M63</f>
        <v>75006</v>
      </c>
      <c r="D63" s="49" t="n">
        <f>F63+H63+J63+L63+N63+P63+R63</f>
        <v>1</v>
      </c>
      <c r="E63" s="47" t="n">
        <v>58242</v>
      </c>
      <c r="F63" s="49" t="n">
        <f>E63/C63</f>
        <v>0.776497880169586</v>
      </c>
      <c r="G63" s="47" t="n">
        <v>10443</v>
      </c>
      <c r="H63" s="49" t="n">
        <f>G63/C63</f>
        <v>0.139228861691065</v>
      </c>
      <c r="I63" s="47" t="n">
        <v>192</v>
      </c>
      <c r="J63" s="49" t="n">
        <f>I63/C63</f>
        <v>0.00255979521638269</v>
      </c>
      <c r="K63" s="47" t="n">
        <v>2028</v>
      </c>
      <c r="L63" s="49" t="n">
        <f>K63/C63</f>
        <v>0.0270378369730422</v>
      </c>
      <c r="M63" s="47" t="n">
        <v>13</v>
      </c>
      <c r="N63" s="49" t="n">
        <f>M63/C63</f>
        <v>0.000173319467775911</v>
      </c>
      <c r="O63" s="47" t="n">
        <v>698</v>
      </c>
      <c r="P63" s="49" t="n">
        <f>O63/C63</f>
        <v>0.00930592219289124</v>
      </c>
      <c r="Q63" s="47" t="n">
        <v>3390</v>
      </c>
      <c r="R63" s="68" t="n">
        <f>Q63/C63</f>
        <v>0.0451963842892569</v>
      </c>
      <c r="S63" s="62" t="n">
        <f>C63-E63</f>
        <v>16764</v>
      </c>
      <c r="T63" s="49" t="n">
        <f>S63/$C63</f>
        <v>0.223502119830414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</row>
    <row r="64" ht="12.75">
      <c r="A64" s="9" t="n">
        <v>62</v>
      </c>
      <c r="B64" s="25"/>
      <c r="C64" s="47" t="n">
        <f>Overview!M64</f>
        <v>74114</v>
      </c>
      <c r="D64" s="49" t="n">
        <f>F64+H64+J64+L64+N64+P64+R64</f>
        <v>1</v>
      </c>
      <c r="E64" s="47" t="n">
        <v>59656</v>
      </c>
      <c r="F64" s="49" t="n">
        <f>E64/C64</f>
        <v>0.804922146962787</v>
      </c>
      <c r="G64" s="47" t="n">
        <v>9024</v>
      </c>
      <c r="H64" s="49" t="n">
        <f>G64/C64</f>
        <v>0.121758372237364</v>
      </c>
      <c r="I64" s="47" t="n">
        <v>261</v>
      </c>
      <c r="J64" s="49" t="n">
        <f>I64/C64</f>
        <v>0.00352160185659929</v>
      </c>
      <c r="K64" s="47" t="n">
        <v>1100</v>
      </c>
      <c r="L64" s="49" t="n">
        <f>K64/C64</f>
        <v>0.0148420001619127</v>
      </c>
      <c r="M64" s="47" t="n">
        <v>32</v>
      </c>
      <c r="N64" s="49" t="n">
        <f>M64/C64</f>
        <v>0.000431767277437461</v>
      </c>
      <c r="O64" s="47" t="n">
        <v>515</v>
      </c>
      <c r="P64" s="49" t="n">
        <f>O64/C64</f>
        <v>0.00694875462125914</v>
      </c>
      <c r="Q64" s="47" t="n">
        <v>3526</v>
      </c>
      <c r="R64" s="68" t="n">
        <f>Q64/C64</f>
        <v>0.0475753568826403</v>
      </c>
      <c r="S64" s="62" t="n">
        <f>C64-E64</f>
        <v>14458</v>
      </c>
      <c r="T64" s="49" t="n">
        <f>S64/$C64</f>
        <v>0.195077853037213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</row>
    <row r="65" ht="12.75">
      <c r="A65" s="9" t="n">
        <v>63</v>
      </c>
      <c r="B65" s="25"/>
      <c r="C65" s="47" t="n">
        <f>Overview!M65</f>
        <v>72589</v>
      </c>
      <c r="D65" s="49" t="n">
        <f>F65+H65+J65+L65+N65+P65+R65</f>
        <v>1</v>
      </c>
      <c r="E65" s="47" t="n">
        <v>66013</v>
      </c>
      <c r="F65" s="49" t="n">
        <f>E65/C65</f>
        <v>0.909407761506564</v>
      </c>
      <c r="G65" s="47" t="n">
        <v>2109</v>
      </c>
      <c r="H65" s="49" t="n">
        <f>G65/C65</f>
        <v>0.0290539888963893</v>
      </c>
      <c r="I65" s="47" t="n">
        <v>266</v>
      </c>
      <c r="J65" s="49" t="n">
        <f>I65/C65</f>
        <v>0.00366446706801306</v>
      </c>
      <c r="K65" s="47" t="n">
        <v>580</v>
      </c>
      <c r="L65" s="49" t="n">
        <f>K65/C65</f>
        <v>0.00799019135130667</v>
      </c>
      <c r="M65" s="47" t="n">
        <v>7</v>
      </c>
      <c r="N65" s="49" t="n">
        <f>M65/C65</f>
        <v>9.64333438950805E-05</v>
      </c>
      <c r="O65" s="47" t="n">
        <v>494</v>
      </c>
      <c r="P65" s="49" t="n">
        <f>O65/C65</f>
        <v>0.00680543884059568</v>
      </c>
      <c r="Q65" s="47" t="n">
        <v>3120</v>
      </c>
      <c r="R65" s="68" t="n">
        <f>Q65/C65</f>
        <v>0.0429817189932359</v>
      </c>
      <c r="S65" s="62" t="n">
        <f>C65-E65</f>
        <v>6576</v>
      </c>
      <c r="T65" s="49" t="n">
        <f>S65/$C65</f>
        <v>0.0905922384934356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</row>
    <row r="66" ht="12.75">
      <c r="A66" s="9" t="n">
        <v>64</v>
      </c>
      <c r="B66" s="25"/>
      <c r="C66" s="47" t="n">
        <f>Overview!M66</f>
        <v>71638</v>
      </c>
      <c r="D66" s="49" t="n">
        <f>F66+H66+J66+L66+N66+P66+R66</f>
        <v>1</v>
      </c>
      <c r="E66" s="47" t="n">
        <v>64148</v>
      </c>
      <c r="F66" s="49" t="n">
        <f>E66/C66</f>
        <v>0.895446550713309</v>
      </c>
      <c r="G66" s="47" t="n">
        <v>2618</v>
      </c>
      <c r="H66" s="49" t="n">
        <f>G66/C66</f>
        <v>0.0365448504983389</v>
      </c>
      <c r="I66" s="47" t="n">
        <v>345</v>
      </c>
      <c r="J66" s="49" t="n">
        <f>I66/C66</f>
        <v>0.00481587984030822</v>
      </c>
      <c r="K66" s="47" t="n">
        <v>476</v>
      </c>
      <c r="L66" s="49" t="n">
        <f>K66/C66</f>
        <v>0.00664451827242525</v>
      </c>
      <c r="M66" s="47" t="n">
        <v>10</v>
      </c>
      <c r="N66" s="49" t="n">
        <f>M66/C66</f>
        <v>0.000139590720008934</v>
      </c>
      <c r="O66" s="47" t="n">
        <v>712</v>
      </c>
      <c r="P66" s="49" t="n">
        <f>O66/C66</f>
        <v>0.00993885926463609</v>
      </c>
      <c r="Q66" s="47" t="n">
        <v>3329</v>
      </c>
      <c r="R66" s="68" t="n">
        <f>Q66/C66</f>
        <v>0.0464697506909741</v>
      </c>
      <c r="S66" s="62" t="n">
        <f>C66-E66</f>
        <v>7490</v>
      </c>
      <c r="T66" s="49" t="n">
        <f>S66/$C66</f>
        <v>0.104553449286691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</row>
    <row r="67" ht="12.75">
      <c r="A67" s="9" t="n">
        <v>65</v>
      </c>
      <c r="B67" s="25"/>
      <c r="C67" s="47" t="n">
        <f>Overview!M67</f>
        <v>73184</v>
      </c>
      <c r="D67" s="49" t="n">
        <f>F67+H67+J67+L67+N67+P67+R67</f>
        <v>1</v>
      </c>
      <c r="E67" s="47" t="n">
        <v>66128</v>
      </c>
      <c r="F67" s="49" t="n">
        <f>E67/C67</f>
        <v>0.903585483165719</v>
      </c>
      <c r="G67" s="47" t="n">
        <v>1780</v>
      </c>
      <c r="H67" s="49" t="n">
        <f>G67/C67</f>
        <v>0.0243222562308701</v>
      </c>
      <c r="I67" s="47" t="n">
        <v>260</v>
      </c>
      <c r="J67" s="49" t="n">
        <f>I67/C67</f>
        <v>0.00355268911237429</v>
      </c>
      <c r="K67" s="47" t="n">
        <v>278</v>
      </c>
      <c r="L67" s="49" t="n">
        <f>K67/C67</f>
        <v>0.00379864451246174</v>
      </c>
      <c r="M67" s="47" t="n">
        <v>36</v>
      </c>
      <c r="N67" s="49" t="n">
        <f>M67/C67</f>
        <v>0.000491910800174902</v>
      </c>
      <c r="O67" s="47" t="n">
        <v>1261</v>
      </c>
      <c r="P67" s="49" t="n">
        <f>O67/C67</f>
        <v>0.0172305421950153</v>
      </c>
      <c r="Q67" s="47" t="n">
        <v>3441</v>
      </c>
      <c r="R67" s="68" t="n">
        <f>Q67/C67</f>
        <v>0.0470184739833843</v>
      </c>
      <c r="S67" s="62" t="n">
        <f>C67-E67</f>
        <v>7056</v>
      </c>
      <c r="T67" s="49" t="n">
        <f>S67/$C67</f>
        <v>0.0964145168342807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</row>
    <row r="68" ht="12.75">
      <c r="A68" s="9" t="n">
        <v>66</v>
      </c>
      <c r="B68" s="25"/>
      <c r="C68" s="47" t="n">
        <f>Overview!M68</f>
        <v>71767</v>
      </c>
      <c r="D68" s="49" t="n">
        <f>F68+H68+J68+L68+N68+P68+R68</f>
        <v>1</v>
      </c>
      <c r="E68" s="47" t="n">
        <v>65152</v>
      </c>
      <c r="F68" s="49" t="n">
        <f>E68/C68</f>
        <v>0.907826717014784</v>
      </c>
      <c r="G68" s="47" t="n">
        <v>819</v>
      </c>
      <c r="H68" s="49" t="n">
        <f>G68/C68</f>
        <v>0.0114119302743601</v>
      </c>
      <c r="I68" s="47" t="n">
        <v>180</v>
      </c>
      <c r="J68" s="49" t="n">
        <f>I68/C68</f>
        <v>0.0025081165438154</v>
      </c>
      <c r="K68" s="47" t="n">
        <v>1164</v>
      </c>
      <c r="L68" s="49" t="n">
        <f>K68/C68</f>
        <v>0.0162191536500063</v>
      </c>
      <c r="M68" s="47" t="n">
        <v>15</v>
      </c>
      <c r="N68" s="49" t="n">
        <f>M68/C68</f>
        <v>0.000209009711984617</v>
      </c>
      <c r="O68" s="47" t="n">
        <v>899</v>
      </c>
      <c r="P68" s="49" t="n">
        <f>O68/C68</f>
        <v>0.012526648738278</v>
      </c>
      <c r="Q68" s="47" t="n">
        <v>3538</v>
      </c>
      <c r="R68" s="68" t="n">
        <f>Q68/C68</f>
        <v>0.0492984240667716</v>
      </c>
      <c r="S68" s="62" t="n">
        <f>C68-E68</f>
        <v>6615</v>
      </c>
      <c r="T68" s="49" t="n">
        <f>S68/$C68</f>
        <v>0.092173282985216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</row>
    <row r="69" ht="12.75">
      <c r="A69" s="9" t="n">
        <v>67</v>
      </c>
      <c r="B69" s="25"/>
      <c r="C69" s="47" t="n">
        <f>Overview!M69</f>
        <v>73947</v>
      </c>
      <c r="D69" s="49" t="n">
        <f>F69+H69+J69+L69+N69+P69+R69</f>
        <v>1</v>
      </c>
      <c r="E69" s="47" t="n">
        <v>67512</v>
      </c>
      <c r="F69" s="49" t="n">
        <f>E69/C69</f>
        <v>0.912978214126334</v>
      </c>
      <c r="G69" s="47" t="n">
        <v>1538</v>
      </c>
      <c r="H69" s="49" t="n">
        <f>G69/C69</f>
        <v>0.0207986801357729</v>
      </c>
      <c r="I69" s="47" t="n">
        <v>321</v>
      </c>
      <c r="J69" s="49" t="n">
        <f>I69/C69</f>
        <v>0.00434094689439734</v>
      </c>
      <c r="K69" s="47" t="n">
        <v>350</v>
      </c>
      <c r="L69" s="49" t="n">
        <f>K69/C69</f>
        <v>0.00473311966678838</v>
      </c>
      <c r="M69" s="47" t="n">
        <v>6</v>
      </c>
      <c r="N69" s="49" t="n">
        <f>M69/C69</f>
        <v>8.11391942878007E-05</v>
      </c>
      <c r="O69" s="47" t="n">
        <v>581</v>
      </c>
      <c r="P69" s="49" t="n">
        <f>O69/C69</f>
        <v>0.0078569786468687</v>
      </c>
      <c r="Q69" s="47" t="n">
        <v>3639</v>
      </c>
      <c r="R69" s="68" t="n">
        <f>Q69/C69</f>
        <v>0.0492109213355511</v>
      </c>
      <c r="S69" s="62" t="n">
        <f>C69-E69</f>
        <v>6435</v>
      </c>
      <c r="T69" s="49" t="n">
        <f>S69/$C69</f>
        <v>0.0870217858736663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</row>
    <row r="70" ht="12.75">
      <c r="A70" s="9" t="n">
        <v>68</v>
      </c>
      <c r="B70" s="25"/>
      <c r="C70" s="47" t="n">
        <f>Overview!M70</f>
        <v>73416</v>
      </c>
      <c r="D70" s="49" t="n">
        <f>F70+H70+J70+L70+N70+P70+R70</f>
        <v>1</v>
      </c>
      <c r="E70" s="47" t="n">
        <v>62574</v>
      </c>
      <c r="F70" s="49" t="n">
        <f>E70/C70</f>
        <v>0.852321019941157</v>
      </c>
      <c r="G70" s="47" t="n">
        <v>4535</v>
      </c>
      <c r="H70" s="49" t="n">
        <f>G70/C70</f>
        <v>0.0617712760161273</v>
      </c>
      <c r="I70" s="47" t="n">
        <v>289</v>
      </c>
      <c r="J70" s="49" t="n">
        <f>I70/C70</f>
        <v>0.00393647161381715</v>
      </c>
      <c r="K70" s="47" t="n">
        <v>1380</v>
      </c>
      <c r="L70" s="49" t="n">
        <f>K70/C70</f>
        <v>0.018796992481203</v>
      </c>
      <c r="M70" s="47" t="n">
        <v>21</v>
      </c>
      <c r="N70" s="49" t="n">
        <f>M70/C70</f>
        <v>0.00028604118993135</v>
      </c>
      <c r="O70" s="47" t="n">
        <v>715</v>
      </c>
      <c r="P70" s="49" t="n">
        <f>O70/C70</f>
        <v>0.00973902146671025</v>
      </c>
      <c r="Q70" s="47" t="n">
        <v>3902</v>
      </c>
      <c r="R70" s="68" t="n">
        <f>Q70/C70</f>
        <v>0.0531491772910537</v>
      </c>
      <c r="S70" s="62" t="n">
        <f>C70-E70</f>
        <v>10842</v>
      </c>
      <c r="T70" s="49" t="n">
        <f>S70/$C70</f>
        <v>0.147678980058843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</row>
    <row r="71" ht="12.75">
      <c r="A71" s="9" t="n">
        <v>69</v>
      </c>
      <c r="B71" s="25"/>
      <c r="C71" s="47" t="n">
        <f>Overview!M71</f>
        <v>68988</v>
      </c>
      <c r="D71" s="49" t="n">
        <f>F71+H71+J71+L71+N71+P71+R71</f>
        <v>0.999999999999999</v>
      </c>
      <c r="E71" s="47" t="n">
        <v>38370</v>
      </c>
      <c r="F71" s="49" t="n">
        <f>E71/C71</f>
        <v>0.556183684118977</v>
      </c>
      <c r="G71" s="47" t="n">
        <v>25269</v>
      </c>
      <c r="H71" s="49" t="n">
        <f>G71/C71</f>
        <v>0.366281092363889</v>
      </c>
      <c r="I71" s="47" t="n">
        <v>347</v>
      </c>
      <c r="J71" s="49" t="n">
        <f>I71/C71</f>
        <v>0.00502986026555343</v>
      </c>
      <c r="K71" s="47" t="n">
        <v>471</v>
      </c>
      <c r="L71" s="49" t="n">
        <f>K71/C71</f>
        <v>0.0068272743085754</v>
      </c>
      <c r="M71" s="47" t="n">
        <v>15</v>
      </c>
      <c r="N71" s="49" t="n">
        <f>M71/C71</f>
        <v>0.000217429118107497</v>
      </c>
      <c r="O71" s="47" t="n">
        <v>1020</v>
      </c>
      <c r="P71" s="49" t="n">
        <f>O71/C71</f>
        <v>0.0147851800313098</v>
      </c>
      <c r="Q71" s="47" t="n">
        <v>3496</v>
      </c>
      <c r="R71" s="68" t="n">
        <f>Q71/C71</f>
        <v>0.0506754797935873</v>
      </c>
      <c r="S71" s="62" t="n">
        <f>C71-E71</f>
        <v>30618</v>
      </c>
      <c r="T71" s="49" t="n">
        <f>S71/$C71</f>
        <v>0.443816315881023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</row>
    <row r="72" ht="12.75">
      <c r="A72" s="9" t="n">
        <v>70</v>
      </c>
      <c r="B72" s="25"/>
      <c r="C72" s="47" t="n">
        <f>Overview!M72</f>
        <v>69973</v>
      </c>
      <c r="D72" s="49" t="n">
        <f>F72+H72+J72+L72+N72+P72+R72</f>
        <v>1</v>
      </c>
      <c r="E72" s="47" t="n">
        <v>37928</v>
      </c>
      <c r="F72" s="49" t="n">
        <f>E72/C72</f>
        <v>0.542037643090907</v>
      </c>
      <c r="G72" s="47" t="n">
        <v>25867</v>
      </c>
      <c r="H72" s="49" t="n">
        <f>G72/C72</f>
        <v>0.369671158875566</v>
      </c>
      <c r="I72" s="47" t="n">
        <v>394</v>
      </c>
      <c r="J72" s="49" t="n">
        <f>I72/C72</f>
        <v>0.0056307432866963</v>
      </c>
      <c r="K72" s="47" t="n">
        <v>767</v>
      </c>
      <c r="L72" s="49" t="n">
        <f>K72/C72</f>
        <v>0.010961370814457</v>
      </c>
      <c r="M72" s="47" t="n">
        <v>15</v>
      </c>
      <c r="N72" s="49" t="n">
        <f>M72/C72</f>
        <v>0.000214368399239707</v>
      </c>
      <c r="O72" s="47" t="n">
        <v>1080</v>
      </c>
      <c r="P72" s="49" t="n">
        <f>O72/C72</f>
        <v>0.0154345247452589</v>
      </c>
      <c r="Q72" s="47" t="n">
        <v>3922</v>
      </c>
      <c r="R72" s="68" t="n">
        <f>Q72/C72</f>
        <v>0.0560501907878753</v>
      </c>
      <c r="S72" s="62" t="n">
        <f>C72-E72</f>
        <v>32045</v>
      </c>
      <c r="T72" s="49" t="n">
        <f>S72/$C72</f>
        <v>0.457962356909093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</row>
    <row r="73" ht="12.75">
      <c r="A73" s="9" t="n">
        <v>71</v>
      </c>
      <c r="B73" s="25"/>
      <c r="C73" s="47" t="n">
        <f>Overview!M73</f>
        <v>74013</v>
      </c>
      <c r="D73" s="49" t="n">
        <f>F73+H73+J73+L73+N73+P73+R73</f>
        <v>1</v>
      </c>
      <c r="E73" s="47" t="n">
        <v>68840</v>
      </c>
      <c r="F73" s="49" t="n">
        <f>E73/C73</f>
        <v>0.930106873116885</v>
      </c>
      <c r="G73" s="47" t="n">
        <v>722</v>
      </c>
      <c r="H73" s="49" t="n">
        <f>G73/C73</f>
        <v>0.00975504303298069</v>
      </c>
      <c r="I73" s="47" t="n">
        <v>287</v>
      </c>
      <c r="J73" s="49" t="n">
        <f>I73/C73</f>
        <v>0.0038776971613095</v>
      </c>
      <c r="K73" s="47" t="n">
        <v>349</v>
      </c>
      <c r="L73" s="49" t="n">
        <f>K73/C73</f>
        <v>0.00471538783727183</v>
      </c>
      <c r="M73" s="47" t="n">
        <v>22</v>
      </c>
      <c r="N73" s="49" t="n">
        <f>M73/C73</f>
        <v>0.000297245078567279</v>
      </c>
      <c r="O73" s="47" t="n">
        <v>552</v>
      </c>
      <c r="P73" s="49" t="n">
        <f>O73/C73</f>
        <v>0.00745814924405172</v>
      </c>
      <c r="Q73" s="47" t="n">
        <v>3241</v>
      </c>
      <c r="R73" s="68" t="n">
        <f>Q73/C73</f>
        <v>0.0437896045289341</v>
      </c>
      <c r="S73" s="62" t="n">
        <f>C73-E73</f>
        <v>5173</v>
      </c>
      <c r="T73" s="49" t="n">
        <f>S73/$C73</f>
        <v>0.0698931268831151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</row>
    <row r="74" ht="12.75">
      <c r="A74" s="9" t="n">
        <v>72</v>
      </c>
      <c r="B74" s="25"/>
      <c r="C74" s="47" t="n">
        <f>Overview!M74</f>
        <v>73135</v>
      </c>
      <c r="D74" s="49" t="n">
        <f>F74+H74+J74+L74+N74+P74+R74</f>
        <v>1</v>
      </c>
      <c r="E74" s="47" t="n">
        <v>66541</v>
      </c>
      <c r="F74" s="49" t="n">
        <f>E74/C74</f>
        <v>0.909837970875778</v>
      </c>
      <c r="G74" s="47" t="n">
        <v>1677</v>
      </c>
      <c r="H74" s="49" t="n">
        <f>G74/C74</f>
        <v>0.0229301975798181</v>
      </c>
      <c r="I74" s="47" t="n">
        <v>224</v>
      </c>
      <c r="J74" s="49" t="n">
        <f>I74/C74</f>
        <v>0.00306282901483558</v>
      </c>
      <c r="K74" s="47" t="n">
        <v>623</v>
      </c>
      <c r="L74" s="49" t="n">
        <f>K74/C74</f>
        <v>0.00851849319751145</v>
      </c>
      <c r="M74" s="47" t="n">
        <v>17</v>
      </c>
      <c r="N74" s="49" t="n">
        <f>M74/C74</f>
        <v>0.000232446844875914</v>
      </c>
      <c r="O74" s="47" t="n">
        <v>465</v>
      </c>
      <c r="P74" s="49" t="n">
        <f>O74/C74</f>
        <v>0.00635810487454707</v>
      </c>
      <c r="Q74" s="47" t="n">
        <v>3588</v>
      </c>
      <c r="R74" s="68" t="n">
        <f>Q74/C74</f>
        <v>0.0490599576126342</v>
      </c>
      <c r="S74" s="62" t="n">
        <f>C74-E74</f>
        <v>6594</v>
      </c>
      <c r="T74" s="49" t="n">
        <f>S74/$C74</f>
        <v>0.0901620291242223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</row>
    <row r="75" ht="12.75">
      <c r="A75" s="9" t="n">
        <v>73</v>
      </c>
      <c r="B75" s="25"/>
      <c r="C75" s="47" t="n">
        <f>Overview!M75</f>
        <v>75397</v>
      </c>
      <c r="D75" s="49" t="n">
        <f>F75+H75+J75+L75+N75+P75+R75</f>
        <v>1</v>
      </c>
      <c r="E75" s="47" t="n">
        <v>60170</v>
      </c>
      <c r="F75" s="49" t="n">
        <f>E75/C75</f>
        <v>0.798042362428213</v>
      </c>
      <c r="G75" s="47" t="n">
        <v>4929</v>
      </c>
      <c r="H75" s="49" t="n">
        <f>G75/C75</f>
        <v>0.0653739538708437</v>
      </c>
      <c r="I75" s="47" t="n">
        <v>259</v>
      </c>
      <c r="J75" s="49" t="n">
        <f>I75/C75</f>
        <v>0.00343514993965277</v>
      </c>
      <c r="K75" s="47" t="n">
        <v>5666</v>
      </c>
      <c r="L75" s="49" t="n">
        <f>K75/C75</f>
        <v>0.0751488786025969</v>
      </c>
      <c r="M75" s="47" t="n">
        <v>45</v>
      </c>
      <c r="N75" s="49" t="n">
        <f>M75/C75</f>
        <v>0.000596840723105694</v>
      </c>
      <c r="O75" s="47" t="n">
        <v>1157</v>
      </c>
      <c r="P75" s="49" t="n">
        <f>O75/C75</f>
        <v>0.0153454381474064</v>
      </c>
      <c r="Q75" s="47" t="n">
        <v>3171</v>
      </c>
      <c r="R75" s="68" t="n">
        <f>Q75/C75</f>
        <v>0.0420573762881812</v>
      </c>
      <c r="S75" s="62" t="n">
        <f>C75-E75</f>
        <v>15227</v>
      </c>
      <c r="T75" s="49" t="n">
        <f>S75/$C75</f>
        <v>0.201957637571787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</row>
    <row r="76" ht="12.75">
      <c r="A76" s="9" t="n">
        <v>74</v>
      </c>
      <c r="B76" s="25"/>
      <c r="C76" s="47" t="n">
        <f>Overview!M76</f>
        <v>70233</v>
      </c>
      <c r="D76" s="49" t="n">
        <f>F76+H76+J76+L76+N76+P76+R76</f>
        <v>1</v>
      </c>
      <c r="E76" s="47" t="n">
        <v>46322</v>
      </c>
      <c r="F76" s="49" t="n">
        <f>E76/C76</f>
        <v>0.659547506158074</v>
      </c>
      <c r="G76" s="47" t="n">
        <v>12237</v>
      </c>
      <c r="H76" s="49" t="n">
        <f>G76/C76</f>
        <v>0.174234334287301</v>
      </c>
      <c r="I76" s="47" t="n">
        <v>459</v>
      </c>
      <c r="J76" s="49" t="n">
        <f>I76/C76</f>
        <v>0.00653538934688822</v>
      </c>
      <c r="K76" s="47" t="n">
        <v>3020</v>
      </c>
      <c r="L76" s="49" t="n">
        <f>K76/C76</f>
        <v>0.0429997294719007</v>
      </c>
      <c r="M76" s="47" t="n">
        <v>34</v>
      </c>
      <c r="N76" s="49" t="n">
        <f>M76/C76</f>
        <v>0.000484102914584312</v>
      </c>
      <c r="O76" s="47" t="n">
        <v>2493</v>
      </c>
      <c r="P76" s="49" t="n">
        <f>O76/C76</f>
        <v>0.0354961342958438</v>
      </c>
      <c r="Q76" s="47" t="n">
        <v>5668</v>
      </c>
      <c r="R76" s="68" t="n">
        <f>Q76/C76</f>
        <v>0.0807028035254083</v>
      </c>
      <c r="S76" s="62" t="n">
        <f>C76-E76</f>
        <v>23911</v>
      </c>
      <c r="T76" s="49" t="n">
        <f>S76/$C76</f>
        <v>0.340452493841926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</row>
    <row r="77" ht="12.75">
      <c r="A77" s="9" t="n">
        <v>75</v>
      </c>
      <c r="B77" s="25"/>
      <c r="C77" s="47" t="n">
        <f>Overview!M77</f>
        <v>75207</v>
      </c>
      <c r="D77" s="49" t="n">
        <f>F77+H77+J77+L77+N77+P77+R77</f>
        <v>1</v>
      </c>
      <c r="E77" s="47" t="n">
        <v>61864</v>
      </c>
      <c r="F77" s="49" t="n">
        <f>E77/C77</f>
        <v>0.822583004241626</v>
      </c>
      <c r="G77" s="47" t="n">
        <v>3280</v>
      </c>
      <c r="H77" s="49" t="n">
        <f>G77/C77</f>
        <v>0.0436129615594293</v>
      </c>
      <c r="I77" s="47" t="n">
        <v>297</v>
      </c>
      <c r="J77" s="49" t="n">
        <f>I77/C77</f>
        <v>0.00394910048266784</v>
      </c>
      <c r="K77" s="47" t="n">
        <v>4620</v>
      </c>
      <c r="L77" s="49" t="n">
        <f>K77/C77</f>
        <v>0.0614304519526108</v>
      </c>
      <c r="M77" s="47" t="n">
        <v>19</v>
      </c>
      <c r="N77" s="49" t="n">
        <f>M77/C77</f>
        <v>0.000252636057813767</v>
      </c>
      <c r="O77" s="47" t="n">
        <v>1186</v>
      </c>
      <c r="P77" s="49" t="n">
        <f>O77/C77</f>
        <v>0.0157698086614278</v>
      </c>
      <c r="Q77" s="47" t="n">
        <v>3941</v>
      </c>
      <c r="R77" s="68" t="n">
        <f>Q77/C77</f>
        <v>0.0524020370444241</v>
      </c>
      <c r="S77" s="62" t="n">
        <f>C77-E77</f>
        <v>13343</v>
      </c>
      <c r="T77" s="49" t="n">
        <f>S77/$C77</f>
        <v>0.177416995758374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</row>
    <row r="78" ht="12.75">
      <c r="A78" s="9" t="n">
        <v>76</v>
      </c>
      <c r="B78" s="25"/>
      <c r="C78" s="47" t="n">
        <f>Overview!M78</f>
        <v>73043</v>
      </c>
      <c r="D78" s="49" t="n">
        <f>F78+H78+J78+L78+N78+P78+R78</f>
        <v>1</v>
      </c>
      <c r="E78" s="47" t="n">
        <v>60004</v>
      </c>
      <c r="F78" s="49" t="n">
        <f>E78/C78</f>
        <v>0.821488712128472</v>
      </c>
      <c r="G78" s="47" t="n">
        <v>5682</v>
      </c>
      <c r="H78" s="49" t="n">
        <f>G78/C78</f>
        <v>0.0777897950522295</v>
      </c>
      <c r="I78" s="47" t="n">
        <v>287</v>
      </c>
      <c r="J78" s="49" t="n">
        <f>I78/C78</f>
        <v>0.00392919239352162</v>
      </c>
      <c r="K78" s="47" t="n">
        <v>1793</v>
      </c>
      <c r="L78" s="49" t="n">
        <f>K78/C78</f>
        <v>0.0245471845351368</v>
      </c>
      <c r="M78" s="47" t="n">
        <v>14</v>
      </c>
      <c r="N78" s="49" t="n">
        <f>M78/C78</f>
        <v>0.000191667921635201</v>
      </c>
      <c r="O78" s="47" t="n">
        <v>1288</v>
      </c>
      <c r="P78" s="49" t="n">
        <f>O78/C78</f>
        <v>0.0176334487904385</v>
      </c>
      <c r="Q78" s="47" t="n">
        <v>3975</v>
      </c>
      <c r="R78" s="68" t="n">
        <f>Q78/C78</f>
        <v>0.054419999178566</v>
      </c>
      <c r="S78" s="62" t="n">
        <f>C78-E78</f>
        <v>13039</v>
      </c>
      <c r="T78" s="49" t="n">
        <f>S78/$C78</f>
        <v>0.178511287871528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</row>
    <row r="79" ht="12.75">
      <c r="A79" s="9" t="n">
        <v>77</v>
      </c>
      <c r="B79" s="25"/>
      <c r="C79" s="47" t="n">
        <f>Overview!M79</f>
        <v>72106</v>
      </c>
      <c r="D79" s="49" t="n">
        <f>F79+H79+J79+L79+N79+P79+R79</f>
        <v>1</v>
      </c>
      <c r="E79" s="47" t="n">
        <v>54583</v>
      </c>
      <c r="F79" s="49" t="n">
        <f>E79/C79</f>
        <v>0.7569827753585</v>
      </c>
      <c r="G79" s="47" t="n">
        <v>7615</v>
      </c>
      <c r="H79" s="49" t="n">
        <f>G79/C79</f>
        <v>0.105608409841067</v>
      </c>
      <c r="I79" s="47" t="n">
        <v>507</v>
      </c>
      <c r="J79" s="49" t="n">
        <f>I79/C79</f>
        <v>0.00703131500845977</v>
      </c>
      <c r="K79" s="47" t="n">
        <v>1599</v>
      </c>
      <c r="L79" s="49" t="n">
        <f>K79/C79</f>
        <v>0.0221756857959116</v>
      </c>
      <c r="M79" s="47" t="n">
        <v>30</v>
      </c>
      <c r="N79" s="49" t="n">
        <f>M79/C79</f>
        <v>0.000416054142512412</v>
      </c>
      <c r="O79" s="47" t="n">
        <v>2483</v>
      </c>
      <c r="P79" s="49" t="n">
        <f>O79/C79</f>
        <v>0.0344354145286107</v>
      </c>
      <c r="Q79" s="47" t="n">
        <v>5289</v>
      </c>
      <c r="R79" s="68" t="n">
        <f>Q79/C79</f>
        <v>0.0733503453249383</v>
      </c>
      <c r="S79" s="62" t="n">
        <f>C79-E79</f>
        <v>17523</v>
      </c>
      <c r="T79" s="49" t="n">
        <f>S79/$C79</f>
        <v>0.2430172246415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</row>
    <row r="80" ht="12.75">
      <c r="A80" s="9" t="n">
        <v>78</v>
      </c>
      <c r="B80" s="25"/>
      <c r="C80" s="47" t="n">
        <f>Overview!M80</f>
        <v>72075</v>
      </c>
      <c r="D80" s="49" t="n">
        <f>F80+H80+J80+L80+N80+P80+R80</f>
        <v>1</v>
      </c>
      <c r="E80" s="47" t="n">
        <v>64742</v>
      </c>
      <c r="F80" s="49" t="n">
        <f>E80/C80</f>
        <v>0.898258758237947</v>
      </c>
      <c r="G80" s="47" t="n">
        <v>3192</v>
      </c>
      <c r="H80" s="49" t="n">
        <f>G80/C80</f>
        <v>0.0442872008324662</v>
      </c>
      <c r="I80" s="47" t="n">
        <v>287</v>
      </c>
      <c r="J80" s="49" t="n">
        <f>I80/C80</f>
        <v>0.00398196323274367</v>
      </c>
      <c r="K80" s="47" t="n">
        <v>287</v>
      </c>
      <c r="L80" s="49" t="n">
        <f>K80/C80</f>
        <v>0.00398196323274367</v>
      </c>
      <c r="M80" s="47" t="n">
        <v>13</v>
      </c>
      <c r="N80" s="49" t="n">
        <f>M80/C80</f>
        <v>0.000180367672563302</v>
      </c>
      <c r="O80" s="47" t="n">
        <v>844</v>
      </c>
      <c r="P80" s="49" t="n">
        <f>O80/C80</f>
        <v>0.0117100242802636</v>
      </c>
      <c r="Q80" s="47" t="n">
        <v>2710</v>
      </c>
      <c r="R80" s="68" t="n">
        <f>Q80/C80</f>
        <v>0.037599722511273</v>
      </c>
      <c r="S80" s="62" t="n">
        <f>C80-E80</f>
        <v>7333</v>
      </c>
      <c r="T80" s="49" t="n">
        <f>S80/$C80</f>
        <v>0.101741241762053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</row>
    <row r="81" ht="12.75">
      <c r="A81" s="9" t="n">
        <v>79</v>
      </c>
      <c r="B81" s="25"/>
      <c r="C81" s="47" t="n">
        <f>Overview!M81</f>
        <v>67403</v>
      </c>
      <c r="D81" s="49" t="n">
        <f>F81+H81+J81+L81+N81+P81+R81</f>
        <v>1</v>
      </c>
      <c r="E81" s="47" t="n">
        <v>60776</v>
      </c>
      <c r="F81" s="49" t="n">
        <f>E81/C81</f>
        <v>0.901680934083053</v>
      </c>
      <c r="G81" s="47" t="n">
        <v>1028</v>
      </c>
      <c r="H81" s="49" t="n">
        <f>G81/C81</f>
        <v>0.0152515466670623</v>
      </c>
      <c r="I81" s="47" t="n">
        <v>195</v>
      </c>
      <c r="J81" s="49" t="n">
        <f>I81/C81</f>
        <v>0.00289304630357699</v>
      </c>
      <c r="K81" s="47" t="n">
        <v>1855</v>
      </c>
      <c r="L81" s="49" t="n">
        <f>K81/C81</f>
        <v>0.0275210302212068</v>
      </c>
      <c r="M81" s="47" t="n">
        <v>16</v>
      </c>
      <c r="N81" s="49" t="n">
        <f>M81/C81</f>
        <v>0.000237378158242215</v>
      </c>
      <c r="O81" s="47" t="n">
        <v>740</v>
      </c>
      <c r="P81" s="49" t="n">
        <f>O81/C81</f>
        <v>0.0109787398187024</v>
      </c>
      <c r="Q81" s="47" t="n">
        <v>2793</v>
      </c>
      <c r="R81" s="68" t="n">
        <f>Q81/C81</f>
        <v>0.0414373247481566</v>
      </c>
      <c r="S81" s="62" t="n">
        <f>C81-E81</f>
        <v>6627</v>
      </c>
      <c r="T81" s="49" t="n">
        <f>S81/$C81</f>
        <v>0.0983190659169473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</row>
    <row r="82" ht="12.75">
      <c r="A82" s="9" t="n">
        <v>80</v>
      </c>
      <c r="B82" s="25"/>
      <c r="C82" s="47" t="n">
        <f>Overview!M82</f>
        <v>68377</v>
      </c>
      <c r="D82" s="49" t="n">
        <f>F82+H82+J82+L82+N82+P82+R82</f>
        <v>1</v>
      </c>
      <c r="E82" s="47" t="n">
        <v>42818</v>
      </c>
      <c r="F82" s="49" t="n">
        <f>E82/C82</f>
        <v>0.626204717960718</v>
      </c>
      <c r="G82" s="47" t="n">
        <v>9876</v>
      </c>
      <c r="H82" s="49" t="n">
        <f>G82/C82</f>
        <v>0.1444345320795</v>
      </c>
      <c r="I82" s="47" t="n">
        <v>474</v>
      </c>
      <c r="J82" s="49" t="n">
        <f>I82/C82</f>
        <v>0.00693215554938064</v>
      </c>
      <c r="K82" s="47" t="n">
        <v>6111</v>
      </c>
      <c r="L82" s="49" t="n">
        <f>K82/C82</f>
        <v>0.0893721573043567</v>
      </c>
      <c r="M82" s="47" t="n">
        <v>27</v>
      </c>
      <c r="N82" s="49" t="n">
        <f>M82/C82</f>
        <v>0.000394869619901429</v>
      </c>
      <c r="O82" s="47" t="n">
        <v>4560</v>
      </c>
      <c r="P82" s="49" t="n">
        <f>O82/C82</f>
        <v>0.0666890913611302</v>
      </c>
      <c r="Q82" s="47" t="n">
        <v>4511</v>
      </c>
      <c r="R82" s="68" t="n">
        <f>Q82/C82</f>
        <v>0.0659724761250128</v>
      </c>
      <c r="S82" s="62" t="n">
        <f>C82-E82</f>
        <v>25559</v>
      </c>
      <c r="T82" s="49" t="n">
        <f>S82/$C82</f>
        <v>0.373795282039282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</row>
    <row r="83" ht="12.75">
      <c r="A83" s="9" t="n">
        <v>81</v>
      </c>
      <c r="B83" s="25"/>
      <c r="C83" s="47" t="n">
        <f>Overview!M83</f>
        <v>71137</v>
      </c>
      <c r="D83" s="49" t="n">
        <f>F83+H83+J83+L83+N83+P83+R83</f>
        <v>1</v>
      </c>
      <c r="E83" s="47" t="n">
        <v>59022</v>
      </c>
      <c r="F83" s="49" t="n">
        <f>E83/C83</f>
        <v>0.829694814231694</v>
      </c>
      <c r="G83" s="47" t="n">
        <v>5115</v>
      </c>
      <c r="H83" s="49" t="n">
        <f>G83/C83</f>
        <v>0.0719035101283439</v>
      </c>
      <c r="I83" s="47" t="n">
        <v>246</v>
      </c>
      <c r="J83" s="49" t="n">
        <f>I83/C83</f>
        <v>0.00345811602963296</v>
      </c>
      <c r="K83" s="47" t="n">
        <v>1956</v>
      </c>
      <c r="L83" s="49" t="n">
        <f>K83/C83</f>
        <v>0.0274962396502523</v>
      </c>
      <c r="M83" s="47" t="n">
        <v>18</v>
      </c>
      <c r="N83" s="49" t="n">
        <f>M83/C83</f>
        <v>0.000253032880217046</v>
      </c>
      <c r="O83" s="47" t="n">
        <v>1327</v>
      </c>
      <c r="P83" s="49" t="n">
        <f>O83/C83</f>
        <v>0.01865414622489</v>
      </c>
      <c r="Q83" s="47" t="n">
        <v>3453</v>
      </c>
      <c r="R83" s="68" t="n">
        <f>Q83/C83</f>
        <v>0.04854014085497</v>
      </c>
      <c r="S83" s="62" t="n">
        <f>C83-E83</f>
        <v>12115</v>
      </c>
      <c r="T83" s="49" t="n">
        <f>S83/$C83</f>
        <v>0.170305185768306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</row>
    <row r="84" ht="12.75">
      <c r="A84" s="9" t="n">
        <v>82</v>
      </c>
      <c r="B84" s="25"/>
      <c r="C84" s="47" t="n">
        <f>Overview!M84</f>
        <v>67977</v>
      </c>
      <c r="D84" s="49" t="n">
        <f>F84+H84+J84+L84+N84+P84+R84</f>
        <v>1</v>
      </c>
      <c r="E84" s="47" t="n">
        <v>33707</v>
      </c>
      <c r="F84" s="49" t="n">
        <f>E84/C84</f>
        <v>0.495858893449255</v>
      </c>
      <c r="G84" s="47" t="n">
        <v>18158</v>
      </c>
      <c r="H84" s="49" t="n">
        <f>G84/C84</f>
        <v>0.267119761095665</v>
      </c>
      <c r="I84" s="47" t="n">
        <v>730</v>
      </c>
      <c r="J84" s="49" t="n">
        <f>I84/C84</f>
        <v>0.010738926401577</v>
      </c>
      <c r="K84" s="47" t="n">
        <v>2432</v>
      </c>
      <c r="L84" s="49" t="n">
        <f>K84/C84</f>
        <v>0.0357768068611442</v>
      </c>
      <c r="M84" s="47" t="n">
        <v>18</v>
      </c>
      <c r="N84" s="49" t="n">
        <f>M84/C84</f>
        <v>0.000264795445518337</v>
      </c>
      <c r="O84" s="47" t="n">
        <v>7712</v>
      </c>
      <c r="P84" s="49" t="n">
        <f>O84/C84</f>
        <v>0.113450137546523</v>
      </c>
      <c r="Q84" s="47" t="n">
        <v>5220</v>
      </c>
      <c r="R84" s="68" t="n">
        <f>Q84/C84</f>
        <v>0.0767906792003177</v>
      </c>
      <c r="S84" s="62" t="n">
        <f>C84-E84</f>
        <v>34270</v>
      </c>
      <c r="T84" s="49" t="n">
        <f>S84/$C84</f>
        <v>0.504141106550745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</row>
    <row r="85" ht="12.75">
      <c r="A85" s="9" t="n">
        <v>83</v>
      </c>
      <c r="B85" s="25"/>
      <c r="C85" s="47" t="n">
        <f>Overview!M85</f>
        <v>68830</v>
      </c>
      <c r="D85" s="49" t="n">
        <f>F85+H85+J85+L85+N85+P85+R85</f>
        <v>1</v>
      </c>
      <c r="E85" s="47" t="n">
        <v>51772</v>
      </c>
      <c r="F85" s="49" t="n">
        <f>E85/C85</f>
        <v>0.7521720180154</v>
      </c>
      <c r="G85" s="47" t="n">
        <v>4210</v>
      </c>
      <c r="H85" s="49" t="n">
        <f>G85/C85</f>
        <v>0.0611651895975592</v>
      </c>
      <c r="I85" s="47" t="n">
        <v>517</v>
      </c>
      <c r="J85" s="49" t="n">
        <f>I85/C85</f>
        <v>0.00751125962516345</v>
      </c>
      <c r="K85" s="47" t="n">
        <v>2098</v>
      </c>
      <c r="L85" s="49" t="n">
        <f>K85/C85</f>
        <v>0.0304808949585936</v>
      </c>
      <c r="M85" s="47" t="n">
        <v>25</v>
      </c>
      <c r="N85" s="49" t="n">
        <f>M85/C85</f>
        <v>0.000363213714949877</v>
      </c>
      <c r="O85" s="47" t="n">
        <v>5149</v>
      </c>
      <c r="P85" s="49" t="n">
        <f>O85/C85</f>
        <v>0.0748074967310766</v>
      </c>
      <c r="Q85" s="47" t="n">
        <v>5059</v>
      </c>
      <c r="R85" s="68" t="n">
        <f>Q85/C85</f>
        <v>0.073499927357257</v>
      </c>
      <c r="S85" s="62" t="n">
        <f>C85-E85</f>
        <v>17058</v>
      </c>
      <c r="T85" s="49" t="n">
        <f>S85/$C85</f>
        <v>0.2478279819846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</row>
    <row r="86" ht="12.75">
      <c r="A86" s="9" t="n">
        <v>84</v>
      </c>
      <c r="B86" s="25"/>
      <c r="C86" s="47" t="n">
        <f>Overview!M86</f>
        <v>74555</v>
      </c>
      <c r="D86" s="49" t="n">
        <f>F86+H86+J86+L86+N86+P86+R86</f>
        <v>1</v>
      </c>
      <c r="E86" s="47" t="n">
        <v>58743</v>
      </c>
      <c r="F86" s="49" t="n">
        <f>E86/C86</f>
        <v>0.787914962108511</v>
      </c>
      <c r="G86" s="47" t="n">
        <v>5468</v>
      </c>
      <c r="H86" s="49" t="n">
        <f>G86/C86</f>
        <v>0.0733418281805379</v>
      </c>
      <c r="I86" s="47" t="n">
        <v>455</v>
      </c>
      <c r="J86" s="49" t="n">
        <f>I86/C86</f>
        <v>0.00610287707061901</v>
      </c>
      <c r="K86" s="47" t="n">
        <v>1457</v>
      </c>
      <c r="L86" s="49" t="n">
        <f>K86/C86</f>
        <v>0.0195426195426195</v>
      </c>
      <c r="M86" s="47" t="n">
        <v>46</v>
      </c>
      <c r="N86" s="49" t="n">
        <f>M86/C86</f>
        <v>0.000616994165381262</v>
      </c>
      <c r="O86" s="47" t="n">
        <v>3676</v>
      </c>
      <c r="P86" s="49" t="n">
        <f>O86/C86</f>
        <v>0.0493058815639461</v>
      </c>
      <c r="Q86" s="47" t="n">
        <v>4710</v>
      </c>
      <c r="R86" s="68" t="n">
        <f>Q86/C86</f>
        <v>0.0631748373683858</v>
      </c>
      <c r="S86" s="62" t="n">
        <f>C86-E86</f>
        <v>15812</v>
      </c>
      <c r="T86" s="49" t="n">
        <f>S86/$C86</f>
        <v>0.212085037891489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</row>
    <row r="87" ht="12.75">
      <c r="A87" s="9" t="n">
        <v>85</v>
      </c>
      <c r="B87" s="25"/>
      <c r="C87" s="47" t="n">
        <f>Overview!M87</f>
        <v>68445</v>
      </c>
      <c r="D87" s="49" t="n">
        <f>F87+H87+J87+L87+N87+P87+R87</f>
        <v>1</v>
      </c>
      <c r="E87" s="47" t="n">
        <v>62034</v>
      </c>
      <c r="F87" s="49" t="n">
        <f>E87/C87</f>
        <v>0.906333552487399</v>
      </c>
      <c r="G87" s="47" t="n">
        <v>800</v>
      </c>
      <c r="H87" s="49" t="n">
        <f>G87/C87</f>
        <v>0.0116882168164219</v>
      </c>
      <c r="I87" s="47" t="n">
        <v>180</v>
      </c>
      <c r="J87" s="49" t="n">
        <f>I87/C87</f>
        <v>0.00262984878369494</v>
      </c>
      <c r="K87" s="47" t="n">
        <v>1477</v>
      </c>
      <c r="L87" s="49" t="n">
        <f>K87/C87</f>
        <v>0.021579370297319</v>
      </c>
      <c r="M87" s="47" t="n">
        <v>17</v>
      </c>
      <c r="N87" s="49" t="n">
        <f>M87/C87</f>
        <v>0.000248374607348966</v>
      </c>
      <c r="O87" s="47" t="n">
        <v>1217</v>
      </c>
      <c r="P87" s="49" t="n">
        <f>O87/C87</f>
        <v>0.0177806998319819</v>
      </c>
      <c r="Q87" s="47" t="n">
        <v>2720</v>
      </c>
      <c r="R87" s="68" t="n">
        <f>Q87/C87</f>
        <v>0.0397399371758346</v>
      </c>
      <c r="S87" s="62" t="n">
        <f>C87-E87</f>
        <v>6411</v>
      </c>
      <c r="T87" s="49" t="n">
        <f>S87/$C87</f>
        <v>0.0936664475126014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</row>
    <row r="88" ht="12.75">
      <c r="A88" s="9" t="n">
        <v>86</v>
      </c>
      <c r="B88" s="25"/>
      <c r="C88" s="47" t="n">
        <f>Overview!M88</f>
        <v>70221</v>
      </c>
      <c r="D88" s="49" t="n">
        <f>F88+H88+J88+L88+N88+P88+R88</f>
        <v>1</v>
      </c>
      <c r="E88" s="47" t="n">
        <v>52261</v>
      </c>
      <c r="F88" s="49" t="n">
        <f>E88/C88</f>
        <v>0.744236054741459</v>
      </c>
      <c r="G88" s="47" t="n">
        <v>1772</v>
      </c>
      <c r="H88" s="49" t="n">
        <f>G88/C88</f>
        <v>0.0252346164252859</v>
      </c>
      <c r="I88" s="47" t="n">
        <v>512</v>
      </c>
      <c r="J88" s="49" t="n">
        <f>I88/C88</f>
        <v>0.00729126614545506</v>
      </c>
      <c r="K88" s="47" t="n">
        <v>3649</v>
      </c>
      <c r="L88" s="49" t="n">
        <f>K88/C88</f>
        <v>0.0519645120405577</v>
      </c>
      <c r="M88" s="47" t="n">
        <v>38</v>
      </c>
      <c r="N88" s="49" t="n">
        <f>M88/C88</f>
        <v>0.000541148659232993</v>
      </c>
      <c r="O88" s="47" t="n">
        <v>6137</v>
      </c>
      <c r="P88" s="49" t="n">
        <f>O88/C88</f>
        <v>0.0873955084661284</v>
      </c>
      <c r="Q88" s="47" t="n">
        <v>5852</v>
      </c>
      <c r="R88" s="68" t="n">
        <f>Q88/C88</f>
        <v>0.0833368935218809</v>
      </c>
      <c r="S88" s="62" t="n">
        <f>C88-E88</f>
        <v>17960</v>
      </c>
      <c r="T88" s="49" t="n">
        <f>S88/$C88</f>
        <v>0.255763945258541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</row>
    <row r="89" ht="12.75">
      <c r="A89" s="9" t="n">
        <v>87</v>
      </c>
      <c r="B89" s="25"/>
      <c r="C89" s="47" t="n">
        <f>Overview!M89</f>
        <v>70829</v>
      </c>
      <c r="D89" s="49" t="n">
        <f>F89+H89+J89+L89+N89+P89+R89</f>
        <v>1</v>
      </c>
      <c r="E89" s="47" t="n">
        <v>47928</v>
      </c>
      <c r="F89" s="49" t="n">
        <f>E89/C89</f>
        <v>0.67667198463906</v>
      </c>
      <c r="G89" s="47" t="n">
        <v>16359</v>
      </c>
      <c r="H89" s="49" t="n">
        <f>G89/C89</f>
        <v>0.230964717841562</v>
      </c>
      <c r="I89" s="47" t="n">
        <v>635</v>
      </c>
      <c r="J89" s="49" t="n">
        <f>I89/C89</f>
        <v>0.00896525434497169</v>
      </c>
      <c r="K89" s="47" t="n">
        <v>386</v>
      </c>
      <c r="L89" s="49" t="n">
        <f>K89/C89</f>
        <v>0.00544974516088043</v>
      </c>
      <c r="M89" s="47" t="n">
        <v>23</v>
      </c>
      <c r="N89" s="49" t="n">
        <f>M89/C89</f>
        <v>0.000324725747928109</v>
      </c>
      <c r="O89" s="47" t="n">
        <v>1550</v>
      </c>
      <c r="P89" s="49" t="n">
        <f>O89/C89</f>
        <v>0.0218836917081986</v>
      </c>
      <c r="Q89" s="47" t="n">
        <v>3948</v>
      </c>
      <c r="R89" s="68" t="n">
        <f>Q89/C89</f>
        <v>0.0557398805573988</v>
      </c>
      <c r="S89" s="62" t="n">
        <f>C89-E89</f>
        <v>22901</v>
      </c>
      <c r="T89" s="49" t="n">
        <f>S89/$C89</f>
        <v>0.32332801536094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</row>
    <row r="90" ht="12.75">
      <c r="A90" s="9" t="n">
        <v>88</v>
      </c>
      <c r="B90" s="25"/>
      <c r="C90" s="47" t="n">
        <f>Overview!M90</f>
        <v>71051</v>
      </c>
      <c r="D90" s="49" t="n">
        <f>F90+H90+J90+L90+N90+P90+R90</f>
        <v>1</v>
      </c>
      <c r="E90" s="47" t="n">
        <v>64686</v>
      </c>
      <c r="F90" s="49" t="n">
        <f>E90/C90</f>
        <v>0.91041646141504</v>
      </c>
      <c r="G90" s="47" t="n">
        <v>989</v>
      </c>
      <c r="H90" s="49" t="n">
        <f>G90/C90</f>
        <v>0.0139195788940339</v>
      </c>
      <c r="I90" s="47" t="n">
        <v>295</v>
      </c>
      <c r="J90" s="49" t="n">
        <f>I90/C90</f>
        <v>0.00415194719286147</v>
      </c>
      <c r="K90" s="47" t="n">
        <v>985</v>
      </c>
      <c r="L90" s="49" t="n">
        <f>K90/C90</f>
        <v>0.0138632813049781</v>
      </c>
      <c r="M90" s="47" t="n">
        <v>8</v>
      </c>
      <c r="N90" s="49" t="n">
        <f>M90/C90</f>
        <v>0.000112595178111497</v>
      </c>
      <c r="O90" s="47" t="n">
        <v>896</v>
      </c>
      <c r="P90" s="49" t="n">
        <f>O90/C90</f>
        <v>0.0126106599484877</v>
      </c>
      <c r="Q90" s="47" t="n">
        <v>3192</v>
      </c>
      <c r="R90" s="68" t="n">
        <f>Q90/C90</f>
        <v>0.0449254760664875</v>
      </c>
      <c r="S90" s="62" t="n">
        <f>C90-E90</f>
        <v>6365</v>
      </c>
      <c r="T90" s="49" t="n">
        <f>S90/$C90</f>
        <v>0.0895835385849601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</row>
    <row r="91" ht="12.75">
      <c r="A91" s="9" t="n">
        <v>89</v>
      </c>
      <c r="B91" s="25"/>
      <c r="C91" s="47" t="n">
        <f>Overview!M91</f>
        <v>71969</v>
      </c>
      <c r="D91" s="49" t="n">
        <f>F91+H91+J91+L91+N91+P91+R91</f>
        <v>1</v>
      </c>
      <c r="E91" s="47" t="n">
        <v>64816</v>
      </c>
      <c r="F91" s="49" t="n">
        <f>E91/C91</f>
        <v>0.90060998485459</v>
      </c>
      <c r="G91" s="47" t="n">
        <v>1487</v>
      </c>
      <c r="H91" s="49" t="n">
        <f>G91/C91</f>
        <v>0.0206616737762092</v>
      </c>
      <c r="I91" s="47" t="n">
        <v>434</v>
      </c>
      <c r="J91" s="49" t="n">
        <f>I91/C91</f>
        <v>0.00603037418888688</v>
      </c>
      <c r="K91" s="47" t="n">
        <v>654</v>
      </c>
      <c r="L91" s="49" t="n">
        <f>K91/C91</f>
        <v>0.00908724589753922</v>
      </c>
      <c r="M91" s="47" t="n">
        <v>13</v>
      </c>
      <c r="N91" s="49" t="n">
        <f>M91/C91</f>
        <v>0.000180633328238547</v>
      </c>
      <c r="O91" s="47" t="n">
        <v>1384</v>
      </c>
      <c r="P91" s="49" t="n">
        <f>O91/C91</f>
        <v>0.0192305020217038</v>
      </c>
      <c r="Q91" s="47" t="n">
        <v>3181</v>
      </c>
      <c r="R91" s="68" t="n">
        <f>Q91/C91</f>
        <v>0.0441995859328322</v>
      </c>
      <c r="S91" s="62" t="n">
        <f>C91-E91</f>
        <v>7153</v>
      </c>
      <c r="T91" s="49" t="n">
        <f>S91/$C91</f>
        <v>0.0993900151454098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</row>
    <row r="92" ht="12.75">
      <c r="A92" s="9" t="n">
        <v>90</v>
      </c>
      <c r="B92" s="25"/>
      <c r="C92" s="47" t="n">
        <f>Overview!M92</f>
        <v>67515</v>
      </c>
      <c r="D92" s="49" t="n">
        <f>F92+H92+J92+L92+N92+P92+R92</f>
        <v>1</v>
      </c>
      <c r="E92" s="47" t="n">
        <v>61130</v>
      </c>
      <c r="F92" s="49" t="n">
        <f>E92/C92</f>
        <v>0.905428423313338</v>
      </c>
      <c r="G92" s="47" t="n">
        <v>1045</v>
      </c>
      <c r="H92" s="49" t="n">
        <f>G92/C92</f>
        <v>0.0154780419166111</v>
      </c>
      <c r="I92" s="47" t="n">
        <v>252</v>
      </c>
      <c r="J92" s="49" t="n">
        <f>I92/C92</f>
        <v>0.00373250388802488</v>
      </c>
      <c r="K92" s="47" t="n">
        <v>632</v>
      </c>
      <c r="L92" s="49" t="n">
        <f>K92/C92</f>
        <v>0.00936088276679256</v>
      </c>
      <c r="M92" s="47" t="n">
        <v>11</v>
      </c>
      <c r="N92" s="49" t="n">
        <f>M92/C92</f>
        <v>0.000162926757016959</v>
      </c>
      <c r="O92" s="47" t="n">
        <v>1386</v>
      </c>
      <c r="P92" s="49" t="n">
        <f>O92/C92</f>
        <v>0.0205287713841369</v>
      </c>
      <c r="Q92" s="47" t="n">
        <v>3059</v>
      </c>
      <c r="R92" s="68" t="n">
        <f>Q92/C92</f>
        <v>0.0453084499740798</v>
      </c>
      <c r="S92" s="62" t="n">
        <f>C92-E92</f>
        <v>6385</v>
      </c>
      <c r="T92" s="49" t="n">
        <f>S92/$C92</f>
        <v>0.0945715766866622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</row>
    <row r="93" ht="12.75">
      <c r="A93" s="9" t="n">
        <v>91</v>
      </c>
      <c r="B93" s="25"/>
      <c r="C93" s="47" t="n">
        <f>Overview!M93</f>
        <v>70036</v>
      </c>
      <c r="D93" s="49" t="n">
        <f>F93+H93+J93+L93+N93+P93+R93</f>
        <v>1</v>
      </c>
      <c r="E93" s="47" t="n">
        <v>65338</v>
      </c>
      <c r="F93" s="49" t="n">
        <f>E93/C93</f>
        <v>0.932920212462162</v>
      </c>
      <c r="G93" s="47" t="n">
        <v>332</v>
      </c>
      <c r="H93" s="49" t="n">
        <f>G93/C93</f>
        <v>0.00474041921297618</v>
      </c>
      <c r="I93" s="47" t="n">
        <v>273</v>
      </c>
      <c r="J93" s="49" t="n">
        <f>I93/C93</f>
        <v>0.00389799531669427</v>
      </c>
      <c r="K93" s="47" t="n">
        <v>269</v>
      </c>
      <c r="L93" s="49" t="n">
        <f>K93/C93</f>
        <v>0.00384088183220058</v>
      </c>
      <c r="M93" s="47" t="n">
        <v>30</v>
      </c>
      <c r="N93" s="49" t="n">
        <f>M93/C93</f>
        <v>0.000428351133702667</v>
      </c>
      <c r="O93" s="47" t="n">
        <v>816</v>
      </c>
      <c r="P93" s="49" t="n">
        <f>O93/C93</f>
        <v>0.0116511508367125</v>
      </c>
      <c r="Q93" s="47" t="n">
        <v>2978</v>
      </c>
      <c r="R93" s="68" t="n">
        <f>Q93/C93</f>
        <v>0.0425209892055514</v>
      </c>
      <c r="S93" s="62" t="n">
        <f>C93-E93</f>
        <v>4698</v>
      </c>
      <c r="T93" s="49" t="n">
        <f>S93/$C93</f>
        <v>0.0670797875378377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</row>
    <row r="94" ht="12.75">
      <c r="A94" s="9" t="n">
        <v>92</v>
      </c>
      <c r="B94" s="25"/>
      <c r="C94" s="47" t="n">
        <f>Overview!M94</f>
        <v>71652</v>
      </c>
      <c r="D94" s="49" t="n">
        <f>F94+H94+J94+L94+N94+P94+R94</f>
        <v>1</v>
      </c>
      <c r="E94" s="47" t="n">
        <v>60520</v>
      </c>
      <c r="F94" s="49" t="n">
        <f>E94/C94</f>
        <v>0.844637972422263</v>
      </c>
      <c r="G94" s="47" t="n">
        <v>3827</v>
      </c>
      <c r="H94" s="49" t="n">
        <f>G94/C94</f>
        <v>0.0534109306090549</v>
      </c>
      <c r="I94" s="47" t="n">
        <v>1709</v>
      </c>
      <c r="J94" s="49" t="n">
        <f>I94/C94</f>
        <v>0.0238513928431865</v>
      </c>
      <c r="K94" s="47" t="n">
        <v>1038</v>
      </c>
      <c r="L94" s="49" t="n">
        <f>K94/C94</f>
        <v>0.0144866856472953</v>
      </c>
      <c r="M94" s="47" t="n">
        <v>23</v>
      </c>
      <c r="N94" s="49" t="n">
        <f>M94/C94</f>
        <v>0.00032099592474739</v>
      </c>
      <c r="O94" s="47" t="n">
        <v>1119</v>
      </c>
      <c r="P94" s="49" t="n">
        <f>O94/C94</f>
        <v>0.0156171495561882</v>
      </c>
      <c r="Q94" s="47" t="n">
        <v>3416</v>
      </c>
      <c r="R94" s="68" t="n">
        <f>Q94/C94</f>
        <v>0.0476748729972646</v>
      </c>
      <c r="S94" s="62" t="n">
        <f>C94-E94</f>
        <v>11132</v>
      </c>
      <c r="T94" s="49" t="n">
        <f>S94/$C94</f>
        <v>0.155362027577737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</row>
    <row r="95" ht="12.75">
      <c r="A95" s="9" t="n">
        <v>93</v>
      </c>
      <c r="B95" s="25"/>
      <c r="C95" s="47" t="n">
        <f>Overview!M95</f>
        <v>69916</v>
      </c>
      <c r="D95" s="49" t="n">
        <f>F95+H95+J95+L95+N95+P95+R95</f>
        <v>1</v>
      </c>
      <c r="E95" s="47" t="n">
        <v>48379</v>
      </c>
      <c r="F95" s="49" t="n">
        <f>E95/C95</f>
        <v>0.691958922135134</v>
      </c>
      <c r="G95" s="47" t="n">
        <v>16237</v>
      </c>
      <c r="H95" s="49" t="n">
        <f>G95/C95</f>
        <v>0.232235825848161</v>
      </c>
      <c r="I95" s="47" t="n">
        <v>295</v>
      </c>
      <c r="J95" s="49" t="n">
        <f>I95/C95</f>
        <v>0.00421934893300532</v>
      </c>
      <c r="K95" s="47" t="n">
        <v>181</v>
      </c>
      <c r="L95" s="49" t="n">
        <f>K95/C95</f>
        <v>0.0025888208707592</v>
      </c>
      <c r="M95" s="47" t="n">
        <v>14</v>
      </c>
      <c r="N95" s="49" t="n">
        <f>M95/C95</f>
        <v>0.000200240288346015</v>
      </c>
      <c r="O95" s="47" t="n">
        <v>1776</v>
      </c>
      <c r="P95" s="49" t="n">
        <f>O95/C95</f>
        <v>0.0254019108644659</v>
      </c>
      <c r="Q95" s="47" t="n">
        <v>3034</v>
      </c>
      <c r="R95" s="68" t="n">
        <f>Q95/C95</f>
        <v>0.0433949310601293</v>
      </c>
      <c r="S95" s="62" t="n">
        <f>C95-E95</f>
        <v>21537</v>
      </c>
      <c r="T95" s="49" t="n">
        <f>S95/$C95</f>
        <v>0.308041077864866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</row>
    <row r="96" ht="12.75">
      <c r="A96" s="9" t="n">
        <v>94</v>
      </c>
      <c r="B96" s="25"/>
      <c r="C96" s="47" t="n">
        <f>Overview!M96</f>
        <v>71286</v>
      </c>
      <c r="D96" s="49" t="n">
        <f>F96+H96+J96+L96+N96+P96+R96</f>
        <v>1</v>
      </c>
      <c r="E96" s="47" t="n">
        <v>53538</v>
      </c>
      <c r="F96" s="49" t="n">
        <f>E96/C96</f>
        <v>0.751031057991752</v>
      </c>
      <c r="G96" s="47" t="n">
        <v>9240</v>
      </c>
      <c r="H96" s="49" t="n">
        <f>G96/C96</f>
        <v>0.12961871896305</v>
      </c>
      <c r="I96" s="47" t="n">
        <v>322</v>
      </c>
      <c r="J96" s="49" t="n">
        <f>I96/C96</f>
        <v>0.00451701596386387</v>
      </c>
      <c r="K96" s="47" t="n">
        <v>1590</v>
      </c>
      <c r="L96" s="49" t="n">
        <f>K96/C96</f>
        <v>0.0223045198215638</v>
      </c>
      <c r="M96" s="47" t="n">
        <v>48</v>
      </c>
      <c r="N96" s="49" t="n">
        <f>M96/C96</f>
        <v>0.000673343994613248</v>
      </c>
      <c r="O96" s="47" t="n">
        <v>2447</v>
      </c>
      <c r="P96" s="49" t="n">
        <f>O96/C96</f>
        <v>0.0343265157253879</v>
      </c>
      <c r="Q96" s="47" t="n">
        <v>4101</v>
      </c>
      <c r="R96" s="68" t="n">
        <f>Q96/C96</f>
        <v>0.0575288275397694</v>
      </c>
      <c r="S96" s="62" t="n">
        <f>C96-E96</f>
        <v>17748</v>
      </c>
      <c r="T96" s="49" t="n">
        <f>S96/$C96</f>
        <v>0.248968942008248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</row>
    <row r="97" ht="12.75">
      <c r="A97" s="9" t="n">
        <v>95</v>
      </c>
      <c r="B97" s="25"/>
      <c r="C97" s="47" t="n">
        <f>Overview!M97</f>
        <v>73517</v>
      </c>
      <c r="D97" s="49" t="n">
        <f>F97+H97+J97+L97+N97+P97+R97</f>
        <v>1</v>
      </c>
      <c r="E97" s="47" t="n">
        <v>68430</v>
      </c>
      <c r="F97" s="49" t="n">
        <f>E97/C97</f>
        <v>0.93080511990424</v>
      </c>
      <c r="G97" s="47" t="n">
        <v>1012</v>
      </c>
      <c r="H97" s="49" t="n">
        <f>G97/C97</f>
        <v>0.0137655236203871</v>
      </c>
      <c r="I97" s="47" t="n">
        <v>337</v>
      </c>
      <c r="J97" s="49" t="n">
        <f>I97/C97</f>
        <v>0.00458397377477318</v>
      </c>
      <c r="K97" s="47" t="n">
        <v>357</v>
      </c>
      <c r="L97" s="49" t="n">
        <f>K97/C97</f>
        <v>0.00485601969612471</v>
      </c>
      <c r="M97" s="47" t="n">
        <v>3</v>
      </c>
      <c r="N97" s="49" t="n">
        <f>M97/C97</f>
        <v>4.08068882027286E-05</v>
      </c>
      <c r="O97" s="47" t="n">
        <v>532</v>
      </c>
      <c r="P97" s="49" t="n">
        <f>O97/C97</f>
        <v>0.00723642150795054</v>
      </c>
      <c r="Q97" s="47" t="n">
        <v>2846</v>
      </c>
      <c r="R97" s="68" t="n">
        <f>Q97/C97</f>
        <v>0.0387121346083219</v>
      </c>
      <c r="S97" s="62" t="n">
        <f>C97-E97</f>
        <v>5087</v>
      </c>
      <c r="T97" s="49" t="n">
        <f>S97/$C97</f>
        <v>0.0691948800957602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</row>
    <row r="98" ht="12.75">
      <c r="A98" s="9" t="n">
        <v>96</v>
      </c>
      <c r="B98" s="25"/>
      <c r="C98" s="47" t="n">
        <f>Overview!M98</f>
        <v>73067</v>
      </c>
      <c r="D98" s="49" t="n">
        <f>F98+H98+J98+L98+N98+P98+R98</f>
        <v>1</v>
      </c>
      <c r="E98" s="47" t="n">
        <v>64839</v>
      </c>
      <c r="F98" s="49" t="n">
        <f>E98/C98</f>
        <v>0.887391024675982</v>
      </c>
      <c r="G98" s="47" t="n">
        <v>1533</v>
      </c>
      <c r="H98" s="49" t="n">
        <f>G98/C98</f>
        <v>0.0209807437009868</v>
      </c>
      <c r="I98" s="47" t="n">
        <v>296</v>
      </c>
      <c r="J98" s="49" t="n">
        <f>I98/C98</f>
        <v>0.00405107640932295</v>
      </c>
      <c r="K98" s="47" t="n">
        <v>1380</v>
      </c>
      <c r="L98" s="49" t="n">
        <f>K98/C98</f>
        <v>0.0188867751515732</v>
      </c>
      <c r="M98" s="47" t="n">
        <v>52</v>
      </c>
      <c r="N98" s="49" t="n">
        <f>M98/C98</f>
        <v>0.000711675585421599</v>
      </c>
      <c r="O98" s="47" t="n">
        <v>1055</v>
      </c>
      <c r="P98" s="49" t="n">
        <f>O98/C98</f>
        <v>0.0144388027426882</v>
      </c>
      <c r="Q98" s="47" t="n">
        <v>3912</v>
      </c>
      <c r="R98" s="68" t="n">
        <f>Q98/C98</f>
        <v>0.0535399017340249</v>
      </c>
      <c r="S98" s="62" t="n">
        <f>C98-E98</f>
        <v>8228</v>
      </c>
      <c r="T98" s="49" t="n">
        <f>S98/$C98</f>
        <v>0.112608975324018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</row>
    <row r="99" ht="12.75">
      <c r="A99" s="9" t="n">
        <v>97</v>
      </c>
      <c r="B99" s="25"/>
      <c r="C99" s="47" t="n">
        <f>Overview!M99</f>
        <v>73323</v>
      </c>
      <c r="D99" s="49" t="n">
        <f>F99+H99+J99+L99+N99+P99+R99</f>
        <v>1</v>
      </c>
      <c r="E99" s="47" t="n">
        <v>67530</v>
      </c>
      <c r="F99" s="49" t="n">
        <f>E99/C99</f>
        <v>0.920993412708154</v>
      </c>
      <c r="G99" s="47" t="n">
        <v>1044</v>
      </c>
      <c r="H99" s="49" t="n">
        <f>G99/C99</f>
        <v>0.0142383699521296</v>
      </c>
      <c r="I99" s="47" t="n">
        <v>306</v>
      </c>
      <c r="J99" s="49" t="n">
        <f>I99/C99</f>
        <v>0.00417331533079661</v>
      </c>
      <c r="K99" s="47" t="n">
        <v>395</v>
      </c>
      <c r="L99" s="49" t="n">
        <f>K99/C99</f>
        <v>0.00538712273093027</v>
      </c>
      <c r="M99" s="47" t="n">
        <v>8</v>
      </c>
      <c r="N99" s="49" t="n">
        <f>M99/C99</f>
        <v>0.000109106283158081</v>
      </c>
      <c r="O99" s="47" t="n">
        <v>774</v>
      </c>
      <c r="P99" s="49" t="n">
        <f>O99/C99</f>
        <v>0.0105560328955444</v>
      </c>
      <c r="Q99" s="47" t="n">
        <v>3266</v>
      </c>
      <c r="R99" s="68" t="n">
        <f>Q99/C99</f>
        <v>0.0445426400992867</v>
      </c>
      <c r="S99" s="62" t="n">
        <f>C99-E99</f>
        <v>5793</v>
      </c>
      <c r="T99" s="49" t="n">
        <f>S99/$C99</f>
        <v>0.0790065872918457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</row>
    <row r="100" ht="12.75">
      <c r="A100" s="9" t="n">
        <v>98</v>
      </c>
      <c r="B100" s="25"/>
      <c r="C100" s="47" t="n">
        <f>Overview!M100</f>
        <v>72801</v>
      </c>
      <c r="D100" s="49" t="n">
        <f>F100+H100+J100+L100+N100+P100+R100</f>
        <v>1</v>
      </c>
      <c r="E100" s="47" t="n">
        <v>68968</v>
      </c>
      <c r="F100" s="49" t="n">
        <f>E100/C100</f>
        <v>0.947349624318347</v>
      </c>
      <c r="G100" s="47" t="n">
        <v>248</v>
      </c>
      <c r="H100" s="49" t="n">
        <f>G100/C100</f>
        <v>0.0034065466133707</v>
      </c>
      <c r="I100" s="47" t="n">
        <v>249</v>
      </c>
      <c r="J100" s="49" t="n">
        <f>I100/C100</f>
        <v>0.00342028268842461</v>
      </c>
      <c r="K100" s="47" t="n">
        <v>216</v>
      </c>
      <c r="L100" s="49" t="n">
        <f>K100/C100</f>
        <v>0.00296699221164544</v>
      </c>
      <c r="M100" s="47" t="n">
        <v>14</v>
      </c>
      <c r="N100" s="49" t="n">
        <f>M100/C100</f>
        <v>0.000192305050754797</v>
      </c>
      <c r="O100" s="47" t="n">
        <v>711</v>
      </c>
      <c r="P100" s="49" t="n">
        <f>O100/C100</f>
        <v>0.00976634936333292</v>
      </c>
      <c r="Q100" s="47" t="n">
        <v>2395</v>
      </c>
      <c r="R100" s="68" t="n">
        <f>Q100/C100</f>
        <v>0.0328978997541243</v>
      </c>
      <c r="S100" s="62" t="n">
        <f>C100-E100</f>
        <v>3833</v>
      </c>
      <c r="T100" s="49" t="n">
        <f>S100/$C100</f>
        <v>0.0526503756816527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</row>
    <row r="101" ht="12.75">
      <c r="A101" s="9" t="n">
        <v>99</v>
      </c>
      <c r="B101" s="25"/>
      <c r="C101" s="47" t="n">
        <f>Overview!M101</f>
        <v>72990</v>
      </c>
      <c r="D101" s="49" t="n">
        <f>F101+H101+J101+L101+N101+P101+R101</f>
        <v>1</v>
      </c>
      <c r="E101" s="47" t="n">
        <v>68905</v>
      </c>
      <c r="F101" s="49" t="n">
        <f>E101/C101</f>
        <v>0.944033429236882</v>
      </c>
      <c r="G101" s="47" t="n">
        <v>262</v>
      </c>
      <c r="H101" s="49" t="n">
        <f>G101/C101</f>
        <v>0.00358953281271407</v>
      </c>
      <c r="I101" s="47" t="n">
        <v>420</v>
      </c>
      <c r="J101" s="49" t="n">
        <f>I101/C101</f>
        <v>0.00575421290587752</v>
      </c>
      <c r="K101" s="47" t="n">
        <v>274</v>
      </c>
      <c r="L101" s="49" t="n">
        <f>K101/C101</f>
        <v>0.00375393889573914</v>
      </c>
      <c r="M101" s="47" t="n">
        <v>5</v>
      </c>
      <c r="N101" s="49" t="n">
        <f>M101/C101</f>
        <v>6.850253459378E-05</v>
      </c>
      <c r="O101" s="47" t="n">
        <v>436</v>
      </c>
      <c r="P101" s="49" t="n">
        <f>O101/C101</f>
        <v>0.00597342101657761</v>
      </c>
      <c r="Q101" s="47" t="n">
        <v>2688</v>
      </c>
      <c r="R101" s="68" t="n">
        <f>Q101/C101</f>
        <v>0.0368269625976161</v>
      </c>
      <c r="S101" s="62" t="n">
        <f>C101-E101</f>
        <v>4085</v>
      </c>
      <c r="T101" s="49" t="n">
        <f>S101/$C101</f>
        <v>0.0559665707631182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</row>
    <row r="102" ht="12.75">
      <c r="A102" s="9" t="n">
        <v>100</v>
      </c>
      <c r="B102" s="25"/>
      <c r="C102" s="47" t="n">
        <f>Overview!M102</f>
        <v>71763</v>
      </c>
      <c r="D102" s="49" t="n">
        <f>F102+H102+J102+L102+N102+P102+R102</f>
        <v>1</v>
      </c>
      <c r="E102" s="47" t="n">
        <v>66629</v>
      </c>
      <c r="F102" s="49" t="n">
        <f>E102/C102</f>
        <v>0.928458955171885</v>
      </c>
      <c r="G102" s="47" t="n">
        <v>856</v>
      </c>
      <c r="H102" s="49" t="n">
        <f>G102/C102</f>
        <v>0.0119281523905076</v>
      </c>
      <c r="I102" s="47" t="n">
        <v>462</v>
      </c>
      <c r="J102" s="49" t="n">
        <f>I102/C102</f>
        <v>0.0064378579490824</v>
      </c>
      <c r="K102" s="47" t="n">
        <v>366</v>
      </c>
      <c r="L102" s="49" t="n">
        <f>K102/C102</f>
        <v>0.00510012123238995</v>
      </c>
      <c r="M102" s="47" t="n">
        <v>11</v>
      </c>
      <c r="N102" s="49" t="n">
        <f>M102/C102</f>
        <v>0.000153282332121009</v>
      </c>
      <c r="O102" s="47" t="n">
        <v>432</v>
      </c>
      <c r="P102" s="49" t="n">
        <f>O102/C102</f>
        <v>0.00601981522511601</v>
      </c>
      <c r="Q102" s="47" t="n">
        <v>3007</v>
      </c>
      <c r="R102" s="68" t="n">
        <f>Q102/C102</f>
        <v>0.0419018156988978</v>
      </c>
      <c r="S102" s="62" t="n">
        <f>C102-E102</f>
        <v>5134</v>
      </c>
      <c r="T102" s="49" t="n">
        <f>S102/$C102</f>
        <v>0.0715410448281148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F103+H103+J103+L103+N103+P103+R103</f>
        <v>0.999999999999999</v>
      </c>
      <c r="E103" s="47" t="n">
        <v>66119</v>
      </c>
      <c r="F103" s="49" t="n">
        <f>E103/C103</f>
        <v>0.911558717291201</v>
      </c>
      <c r="G103" s="47" t="n">
        <v>1204</v>
      </c>
      <c r="H103" s="49" t="n">
        <f>G103/C103</f>
        <v>0.0165991121405134</v>
      </c>
      <c r="I103" s="47" t="n">
        <v>452</v>
      </c>
      <c r="J103" s="49" t="n">
        <f>I103/C103</f>
        <v>0.00623156037168776</v>
      </c>
      <c r="K103" s="47" t="n">
        <v>326</v>
      </c>
      <c r="L103" s="49" t="n">
        <f>K103/C103</f>
        <v>0.00449444398488984</v>
      </c>
      <c r="M103" s="47" t="n">
        <v>15</v>
      </c>
      <c r="N103" s="49" t="n">
        <f>M103/C103</f>
        <v>0.000206799569856895</v>
      </c>
      <c r="O103" s="47" t="n">
        <v>1015</v>
      </c>
      <c r="P103" s="49" t="n">
        <f>O103/C103</f>
        <v>0.0139934375603165</v>
      </c>
      <c r="Q103" s="47" t="n">
        <v>3403</v>
      </c>
      <c r="R103" s="68" t="n">
        <f>Q103/C103</f>
        <v>0.0469159290815342</v>
      </c>
      <c r="S103" s="62" t="n">
        <f>C103-E103</f>
        <v>6415</v>
      </c>
      <c r="T103" s="49" t="n">
        <f>S103/$C103</f>
        <v>0.0884412827087986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</row>
    <row r="104" ht="12.75">
      <c r="A104" s="9" t="n">
        <v>102</v>
      </c>
      <c r="B104" s="25"/>
      <c r="C104" s="47" t="n">
        <f>Overview!M104</f>
        <v>72924</v>
      </c>
      <c r="D104" s="49" t="n">
        <f>F104+H104+J104+L104+N104+P104+R104</f>
        <v>1</v>
      </c>
      <c r="E104" s="47" t="n">
        <v>65252</v>
      </c>
      <c r="F104" s="49" t="n">
        <f>E104/C104</f>
        <v>0.894794580659317</v>
      </c>
      <c r="G104" s="47" t="n">
        <v>933</v>
      </c>
      <c r="H104" s="49" t="n">
        <f>G104/C104</f>
        <v>0.0127941418463057</v>
      </c>
      <c r="I104" s="47" t="n">
        <v>883</v>
      </c>
      <c r="J104" s="49" t="n">
        <f>I104/C104</f>
        <v>0.0121084965169217</v>
      </c>
      <c r="K104" s="47" t="n">
        <v>300</v>
      </c>
      <c r="L104" s="49" t="n">
        <f>K104/C104</f>
        <v>0.0041138719763041</v>
      </c>
      <c r="M104" s="47" t="n">
        <v>13</v>
      </c>
      <c r="N104" s="49" t="n">
        <f>M104/C104</f>
        <v>0.000178267785639844</v>
      </c>
      <c r="O104" s="47" t="n">
        <v>1619</v>
      </c>
      <c r="P104" s="49" t="n">
        <f>O104/C104</f>
        <v>0.0222011957654544</v>
      </c>
      <c r="Q104" s="47" t="n">
        <v>3924</v>
      </c>
      <c r="R104" s="68" t="n">
        <f>Q104/C104</f>
        <v>0.0538094454500576</v>
      </c>
      <c r="S104" s="62" t="n">
        <f>C104-E104</f>
        <v>7672</v>
      </c>
      <c r="T104" s="49" t="n">
        <f>S104/$C104</f>
        <v>0.105205419340683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</row>
    <row r="105" ht="12.75">
      <c r="A105" s="9" t="n">
        <v>103</v>
      </c>
      <c r="B105" s="25"/>
      <c r="C105" s="47" t="n">
        <f>Overview!M105</f>
        <v>76458</v>
      </c>
      <c r="D105" s="49" t="n">
        <f>F105+H105+J105+L105+N105+P105+R105</f>
        <v>1</v>
      </c>
      <c r="E105" s="47" t="n">
        <v>70511</v>
      </c>
      <c r="F105" s="49" t="n">
        <f>E105/C105</f>
        <v>0.922218734468597</v>
      </c>
      <c r="G105" s="47" t="n">
        <v>361</v>
      </c>
      <c r="H105" s="49" t="n">
        <f>G105/C105</f>
        <v>0.00472154646995736</v>
      </c>
      <c r="I105" s="47" t="n">
        <v>961</v>
      </c>
      <c r="J105" s="49" t="n">
        <f>I105/C105</f>
        <v>0.0125689921263962</v>
      </c>
      <c r="K105" s="47" t="n">
        <v>570</v>
      </c>
      <c r="L105" s="49" t="n">
        <f>K105/C105</f>
        <v>0.00745507337361689</v>
      </c>
      <c r="M105" s="47" t="n">
        <v>35</v>
      </c>
      <c r="N105" s="49" t="n">
        <f>M105/C105</f>
        <v>0.000457767663292265</v>
      </c>
      <c r="O105" s="47" t="n">
        <v>789</v>
      </c>
      <c r="P105" s="49" t="n">
        <f>O105/C105</f>
        <v>0.0103193910382171</v>
      </c>
      <c r="Q105" s="47" t="n">
        <v>3231</v>
      </c>
      <c r="R105" s="68" t="n">
        <f>Q105/C105</f>
        <v>0.0422584948599231</v>
      </c>
      <c r="S105" s="62" t="n">
        <f>C105-E105</f>
        <v>5947</v>
      </c>
      <c r="T105" s="49" t="n">
        <f>S105/$C105</f>
        <v>0.0777812655314029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</row>
    <row r="106" ht="12.75">
      <c r="A106" s="9" t="n">
        <v>104</v>
      </c>
      <c r="B106" s="25"/>
      <c r="C106" s="47" t="n">
        <f>Overview!M106</f>
        <v>71871</v>
      </c>
      <c r="D106" s="49" t="n">
        <f>F106+H106+J106+L106+N106+P106+R106</f>
        <v>1</v>
      </c>
      <c r="E106" s="47" t="n">
        <v>67092</v>
      </c>
      <c r="F106" s="49" t="n">
        <f>E106/C106</f>
        <v>0.933505864674208</v>
      </c>
      <c r="G106" s="47" t="n">
        <v>229</v>
      </c>
      <c r="H106" s="49" t="n">
        <f>G106/C106</f>
        <v>0.00318626427905553</v>
      </c>
      <c r="I106" s="47" t="n">
        <v>725</v>
      </c>
      <c r="J106" s="49" t="n">
        <f>I106/C106</f>
        <v>0.0100875179140404</v>
      </c>
      <c r="K106" s="47" t="n">
        <v>334</v>
      </c>
      <c r="L106" s="49" t="n">
        <f>K106/C106</f>
        <v>0.00464721514936483</v>
      </c>
      <c r="M106" s="47" t="n">
        <v>36</v>
      </c>
      <c r="N106" s="49" t="n">
        <f>M106/C106</f>
        <v>0.000500897441248904</v>
      </c>
      <c r="O106" s="47" t="n">
        <v>558</v>
      </c>
      <c r="P106" s="49" t="n">
        <f>O106/C106</f>
        <v>0.00776391033935802</v>
      </c>
      <c r="Q106" s="47" t="n">
        <v>2897</v>
      </c>
      <c r="R106" s="68" t="n">
        <f>Q106/C106</f>
        <v>0.0403083302027243</v>
      </c>
      <c r="S106" s="62" t="n">
        <f>C106-E106</f>
        <v>4779</v>
      </c>
      <c r="T106" s="49" t="n">
        <f>S106/$C106</f>
        <v>0.066494135325792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F107+H107+J107+L107+N107+P107+R107</f>
        <v>1</v>
      </c>
      <c r="E107" s="47" t="n">
        <v>68674</v>
      </c>
      <c r="F107" s="49" t="n">
        <f>E107/C107</f>
        <v>0.944154201495821</v>
      </c>
      <c r="G107" s="47" t="n">
        <v>203</v>
      </c>
      <c r="H107" s="49" t="n">
        <f>G107/C107</f>
        <v>0.00279091509018918</v>
      </c>
      <c r="I107" s="47" t="n">
        <v>404</v>
      </c>
      <c r="J107" s="49" t="n">
        <f>I107/C107</f>
        <v>0.0055543334799824</v>
      </c>
      <c r="K107" s="47" t="n">
        <v>243</v>
      </c>
      <c r="L107" s="49" t="n">
        <f>K107/C107</f>
        <v>0.00334084909810823</v>
      </c>
      <c r="M107" s="47" t="n">
        <v>12</v>
      </c>
      <c r="N107" s="49" t="n">
        <f>M107/C107</f>
        <v>0.000164980202375715</v>
      </c>
      <c r="O107" s="47" t="n">
        <v>405</v>
      </c>
      <c r="P107" s="49" t="n">
        <f>O107/C107</f>
        <v>0.00556808183018038</v>
      </c>
      <c r="Q107" s="47" t="n">
        <v>2795</v>
      </c>
      <c r="R107" s="68" t="n">
        <f>Q107/C107</f>
        <v>0.0384266388033436</v>
      </c>
      <c r="S107" s="62" t="n">
        <f>C107-E107</f>
        <v>4062</v>
      </c>
      <c r="T107" s="49" t="n">
        <f>S107/$C107</f>
        <v>0.0558457985041795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F108+H108+J108+L108+N108+P108+R108</f>
        <v>1</v>
      </c>
      <c r="E108" s="47" t="n">
        <v>71064</v>
      </c>
      <c r="F108" s="49" t="n">
        <f>E108/C108</f>
        <v>0.941669096016749</v>
      </c>
      <c r="G108" s="47" t="n">
        <v>174</v>
      </c>
      <c r="H108" s="49" t="n">
        <f>G108/C108</f>
        <v>0.00230567407839292</v>
      </c>
      <c r="I108" s="47" t="n">
        <v>796</v>
      </c>
      <c r="J108" s="49" t="n">
        <f>I108/C108</f>
        <v>0.0105477963586251</v>
      </c>
      <c r="K108" s="47" t="n">
        <v>254</v>
      </c>
      <c r="L108" s="49" t="n">
        <f>K108/C108</f>
        <v>0.00336575411443564</v>
      </c>
      <c r="M108" s="47" t="n">
        <v>15</v>
      </c>
      <c r="N108" s="49" t="n">
        <f>M108/C108</f>
        <v>0.00019876500675801</v>
      </c>
      <c r="O108" s="47" t="n">
        <v>275</v>
      </c>
      <c r="P108" s="49" t="n">
        <f>O108/C108</f>
        <v>0.00364402512389685</v>
      </c>
      <c r="Q108" s="47" t="n">
        <v>2888</v>
      </c>
      <c r="R108" s="68" t="n">
        <f>Q108/C108</f>
        <v>0.0382688893011422</v>
      </c>
      <c r="S108" s="62" t="n">
        <f>C108-E108</f>
        <v>4402</v>
      </c>
      <c r="T108" s="49" t="n">
        <f>S108/$C108</f>
        <v>0.0583309039832507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F109+H109+J109+L109+N109+P109+R109</f>
        <v>1</v>
      </c>
      <c r="E109" s="47" t="n">
        <v>65122</v>
      </c>
      <c r="F109" s="49" t="n">
        <f>E109/C109</f>
        <v>0.858280065897858</v>
      </c>
      <c r="G109" s="47" t="n">
        <v>1065</v>
      </c>
      <c r="H109" s="49" t="n">
        <f>G109/C109</f>
        <v>0.0140362438220758</v>
      </c>
      <c r="I109" s="47" t="n">
        <v>4835</v>
      </c>
      <c r="J109" s="49" t="n">
        <f>I109/C109</f>
        <v>0.0637232289950577</v>
      </c>
      <c r="K109" s="47" t="n">
        <v>369</v>
      </c>
      <c r="L109" s="49" t="n">
        <f>K109/C109</f>
        <v>0.00486326194398682</v>
      </c>
      <c r="M109" s="47" t="n">
        <v>40</v>
      </c>
      <c r="N109" s="49" t="n">
        <f>M109/C109</f>
        <v>0.000527182866556837</v>
      </c>
      <c r="O109" s="47" t="n">
        <v>423</v>
      </c>
      <c r="P109" s="49" t="n">
        <f>O109/C109</f>
        <v>0.00557495881383855</v>
      </c>
      <c r="Q109" s="47" t="n">
        <v>4021</v>
      </c>
      <c r="R109" s="68" t="n">
        <f>Q109/C109</f>
        <v>0.052995057660626</v>
      </c>
      <c r="S109" s="62" t="n">
        <f>C109-E109</f>
        <v>10753</v>
      </c>
      <c r="T109" s="49" t="n">
        <f>S109/$C109</f>
        <v>0.141719934102142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F110+H110+J110+L110+N110+P110+R110</f>
        <v>1</v>
      </c>
      <c r="E110" s="47" t="n">
        <v>63410</v>
      </c>
      <c r="F110" s="49" t="n">
        <f>E110/C110</f>
        <v>0.875308863520285</v>
      </c>
      <c r="G110" s="47" t="n">
        <v>1911</v>
      </c>
      <c r="H110" s="49" t="n">
        <f>G110/C110</f>
        <v>0.0263793603246691</v>
      </c>
      <c r="I110" s="47" t="n">
        <v>3351</v>
      </c>
      <c r="J110" s="49" t="n">
        <f>I110/C110</f>
        <v>0.0462570572726143</v>
      </c>
      <c r="K110" s="47" t="n">
        <v>264</v>
      </c>
      <c r="L110" s="49" t="n">
        <f>K110/C110</f>
        <v>0.00364424444045663</v>
      </c>
      <c r="M110" s="47" t="n">
        <v>17</v>
      </c>
      <c r="N110" s="49" t="n">
        <f>M110/C110</f>
        <v>0.000234667255635465</v>
      </c>
      <c r="O110" s="47" t="n">
        <v>294</v>
      </c>
      <c r="P110" s="49" t="n">
        <f>O110/C110</f>
        <v>0.00405836312687216</v>
      </c>
      <c r="Q110" s="47" t="n">
        <v>3196</v>
      </c>
      <c r="R110" s="68" t="n">
        <f>Q110/C110</f>
        <v>0.0441174440594674</v>
      </c>
      <c r="S110" s="62" t="n">
        <f>C110-E110</f>
        <v>9033</v>
      </c>
      <c r="T110" s="49" t="n">
        <f>S110/$C110</f>
        <v>0.124691136479715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F111+H111+J111+L111+N111+P111+R111</f>
        <v>1</v>
      </c>
      <c r="E111" s="47" t="n">
        <v>65262</v>
      </c>
      <c r="F111" s="49" t="n">
        <f>E111/C111</f>
        <v>0.891715741866725</v>
      </c>
      <c r="G111" s="47" t="n">
        <v>1904</v>
      </c>
      <c r="H111" s="49" t="n">
        <f>G111/C111</f>
        <v>0.0260155492095591</v>
      </c>
      <c r="I111" s="47" t="n">
        <v>1879</v>
      </c>
      <c r="J111" s="49" t="n">
        <f>I111/C111</f>
        <v>0.0256739584898957</v>
      </c>
      <c r="K111" s="47" t="n">
        <v>394</v>
      </c>
      <c r="L111" s="49" t="n">
        <f>K111/C111</f>
        <v>0.00538346974189405</v>
      </c>
      <c r="M111" s="47" t="n">
        <v>15</v>
      </c>
      <c r="N111" s="49" t="n">
        <f>M111/C111</f>
        <v>0.000204954431797997</v>
      </c>
      <c r="O111" s="47" t="n">
        <v>380</v>
      </c>
      <c r="P111" s="49" t="n">
        <f>O111/C111</f>
        <v>0.00519217893888259</v>
      </c>
      <c r="Q111" s="47" t="n">
        <v>3353</v>
      </c>
      <c r="R111" s="68" t="n">
        <f>Q111/C111</f>
        <v>0.0458141473212456</v>
      </c>
      <c r="S111" s="62" t="n">
        <f>C111-E111</f>
        <v>7925</v>
      </c>
      <c r="T111" s="49" t="n">
        <f>S111/$C111</f>
        <v>0.108284258133275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F112+H112+J112+L112+N112+P112+R112</f>
        <v>1</v>
      </c>
      <c r="E112" s="47" t="n">
        <v>69033</v>
      </c>
      <c r="F112" s="49" t="n">
        <f>E112/C112</f>
        <v>0.932424766329894</v>
      </c>
      <c r="G112" s="47" t="n">
        <v>360</v>
      </c>
      <c r="H112" s="49" t="n">
        <f>G112/C112</f>
        <v>0.00486249932465287</v>
      </c>
      <c r="I112" s="47" t="n">
        <v>644</v>
      </c>
      <c r="J112" s="49" t="n">
        <f>I112/C112</f>
        <v>0.00869847101410125</v>
      </c>
      <c r="K112" s="47" t="n">
        <v>923</v>
      </c>
      <c r="L112" s="49" t="n">
        <f>K112/C112</f>
        <v>0.0124669079907072</v>
      </c>
      <c r="M112" s="47" t="n">
        <v>23</v>
      </c>
      <c r="N112" s="49" t="n">
        <f>M112/C112</f>
        <v>0.000310659679075045</v>
      </c>
      <c r="O112" s="47" t="n">
        <v>384</v>
      </c>
      <c r="P112" s="49" t="n">
        <f>O112/C112</f>
        <v>0.0051866659462964</v>
      </c>
      <c r="Q112" s="47" t="n">
        <v>2669</v>
      </c>
      <c r="R112" s="68" t="n">
        <f>Q112/C112</f>
        <v>0.0360500297152737</v>
      </c>
      <c r="S112" s="62" t="n">
        <f>C112-E112</f>
        <v>5003</v>
      </c>
      <c r="T112" s="49" t="n">
        <f>S112/$C112</f>
        <v>0.0675752336701064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69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69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69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69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69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69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69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69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69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69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69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69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69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69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69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69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69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69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69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69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69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69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69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69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69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69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69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69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69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69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69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69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69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69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69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69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69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69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69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69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69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69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69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69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69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69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69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69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69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69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69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69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69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69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69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69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69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69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69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69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69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69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69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69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69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69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69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69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69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69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69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69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69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69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69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69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69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69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69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69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69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69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69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69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69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69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69"/>
      <c r="T199" s="50"/>
    </row>
    <row r="200">
      <c r="C200" s="59"/>
      <c r="D200" s="50"/>
      <c r="E200" s="59"/>
      <c r="F200" s="50"/>
      <c r="G200" s="59"/>
      <c r="H200" s="50"/>
      <c r="I200" s="59"/>
      <c r="J200" s="50"/>
      <c r="K200" s="59"/>
      <c r="L200" s="50"/>
      <c r="M200" s="59"/>
      <c r="N200" s="50"/>
      <c r="O200" s="59"/>
      <c r="P200" s="50"/>
      <c r="Q200" s="59"/>
      <c r="R200" s="69"/>
      <c r="T200" s="50"/>
    </row>
    <row r="201">
      <c r="C201" s="59"/>
      <c r="D201" s="50"/>
      <c r="E201" s="59"/>
      <c r="F201" s="50"/>
      <c r="G201" s="59"/>
      <c r="H201" s="50"/>
      <c r="I201" s="59"/>
      <c r="J201" s="50"/>
      <c r="K201" s="59"/>
      <c r="L201" s="50"/>
      <c r="M201" s="59"/>
      <c r="N201" s="50"/>
      <c r="O201" s="59"/>
      <c r="P201" s="50"/>
      <c r="Q201" s="59"/>
      <c r="R201" s="69"/>
      <c r="T201" s="50"/>
    </row>
    <row r="202">
      <c r="C202" s="59"/>
      <c r="D202" s="50"/>
      <c r="E202" s="59"/>
      <c r="F202" s="50"/>
      <c r="G202" s="59"/>
      <c r="H202" s="50"/>
      <c r="I202" s="59"/>
      <c r="J202" s="50"/>
      <c r="K202" s="59"/>
      <c r="L202" s="50"/>
      <c r="M202" s="59"/>
      <c r="N202" s="50"/>
      <c r="O202" s="59"/>
      <c r="P202" s="50"/>
      <c r="Q202" s="59"/>
      <c r="R202" s="69"/>
      <c r="T202" s="50"/>
    </row>
    <row r="203">
      <c r="C203" s="59"/>
      <c r="D203" s="50"/>
      <c r="E203" s="59"/>
      <c r="F203" s="50"/>
      <c r="G203" s="59"/>
      <c r="H203" s="50"/>
      <c r="I203" s="59"/>
      <c r="J203" s="50"/>
      <c r="K203" s="59"/>
      <c r="L203" s="50"/>
      <c r="M203" s="59"/>
      <c r="N203" s="50"/>
      <c r="O203" s="59"/>
      <c r="P203" s="50"/>
      <c r="Q203" s="59"/>
      <c r="R203" s="69"/>
      <c r="T203" s="50"/>
    </row>
    <row r="204">
      <c r="C204" s="59"/>
      <c r="D204" s="50"/>
      <c r="E204" s="59"/>
      <c r="F204" s="50"/>
      <c r="G204" s="59"/>
      <c r="H204" s="50"/>
      <c r="I204" s="59"/>
      <c r="J204" s="50"/>
      <c r="K204" s="59"/>
      <c r="L204" s="50"/>
      <c r="M204" s="59"/>
      <c r="N204" s="50"/>
      <c r="O204" s="59"/>
      <c r="P204" s="50"/>
      <c r="Q204" s="59"/>
      <c r="R204" s="69"/>
      <c r="T204" s="50"/>
    </row>
    <row r="205">
      <c r="C205" s="59"/>
      <c r="D205" s="50"/>
      <c r="E205" s="59"/>
      <c r="F205" s="50"/>
      <c r="G205" s="59"/>
      <c r="H205" s="50"/>
      <c r="I205" s="59"/>
      <c r="J205" s="50"/>
      <c r="K205" s="59"/>
      <c r="L205" s="50"/>
      <c r="M205" s="59"/>
      <c r="N205" s="50"/>
      <c r="O205" s="59"/>
      <c r="P205" s="50"/>
      <c r="Q205" s="59"/>
      <c r="R205" s="69"/>
      <c r="T205" s="50"/>
    </row>
    <row r="206">
      <c r="C206" s="59"/>
      <c r="D206" s="50"/>
      <c r="E206" s="59"/>
      <c r="F206" s="50"/>
      <c r="G206" s="59"/>
      <c r="H206" s="50"/>
      <c r="I206" s="59"/>
      <c r="J206" s="50"/>
      <c r="K206" s="59"/>
      <c r="L206" s="50"/>
      <c r="M206" s="59"/>
      <c r="N206" s="50"/>
      <c r="O206" s="59"/>
      <c r="P206" s="50"/>
      <c r="Q206" s="59"/>
      <c r="R206" s="69"/>
      <c r="T206" s="50"/>
    </row>
    <row r="207">
      <c r="C207" s="59"/>
      <c r="D207" s="50"/>
      <c r="E207" s="59"/>
      <c r="F207" s="50"/>
      <c r="G207" s="59"/>
      <c r="H207" s="50"/>
      <c r="I207" s="59"/>
      <c r="J207" s="50"/>
      <c r="K207" s="59"/>
      <c r="L207" s="50"/>
      <c r="M207" s="59"/>
      <c r="N207" s="50"/>
      <c r="O207" s="59"/>
      <c r="P207" s="50"/>
      <c r="Q207" s="59"/>
      <c r="R207" s="69"/>
      <c r="T207" s="50"/>
    </row>
    <row r="208">
      <c r="C208" s="59"/>
      <c r="D208" s="50"/>
      <c r="E208" s="59"/>
      <c r="F208" s="50"/>
      <c r="G208" s="59"/>
      <c r="H208" s="50"/>
      <c r="I208" s="59"/>
      <c r="J208" s="50"/>
      <c r="K208" s="59"/>
      <c r="L208" s="50"/>
      <c r="M208" s="59"/>
      <c r="N208" s="50"/>
      <c r="O208" s="59"/>
      <c r="P208" s="50"/>
      <c r="Q208" s="59"/>
      <c r="R208" s="69"/>
      <c r="T208" s="50"/>
    </row>
    <row r="209">
      <c r="C209" s="59"/>
      <c r="D209" s="50"/>
      <c r="E209" s="59"/>
      <c r="F209" s="50"/>
      <c r="G209" s="59"/>
      <c r="H209" s="50"/>
      <c r="I209" s="59"/>
      <c r="J209" s="50"/>
      <c r="K209" s="59"/>
      <c r="L209" s="50"/>
      <c r="M209" s="59"/>
      <c r="N209" s="50"/>
      <c r="O209" s="59"/>
      <c r="P209" s="50"/>
      <c r="Q209" s="59"/>
      <c r="R209" s="69"/>
      <c r="T209" s="50"/>
    </row>
    <row r="210">
      <c r="C210" s="59"/>
      <c r="D210" s="50"/>
      <c r="E210" s="59"/>
      <c r="F210" s="50"/>
      <c r="G210" s="59"/>
      <c r="H210" s="50"/>
      <c r="I210" s="59"/>
      <c r="J210" s="50"/>
      <c r="K210" s="59"/>
      <c r="L210" s="50"/>
      <c r="M210" s="59"/>
      <c r="N210" s="50"/>
      <c r="O210" s="59"/>
      <c r="P210" s="50"/>
      <c r="Q210" s="59"/>
      <c r="R210" s="69"/>
      <c r="T210" s="50"/>
    </row>
    <row r="211">
      <c r="C211" s="59"/>
      <c r="D211" s="50"/>
      <c r="E211" s="59"/>
      <c r="F211" s="50"/>
      <c r="G211" s="59"/>
      <c r="H211" s="50"/>
      <c r="I211" s="59"/>
      <c r="J211" s="50"/>
      <c r="K211" s="59"/>
      <c r="L211" s="50"/>
      <c r="M211" s="59"/>
      <c r="N211" s="50"/>
      <c r="O211" s="59"/>
      <c r="P211" s="50"/>
      <c r="Q211" s="59"/>
      <c r="R211" s="69"/>
      <c r="T211" s="50"/>
    </row>
    <row r="212">
      <c r="C212" s="59"/>
      <c r="D212" s="50"/>
      <c r="E212" s="59"/>
      <c r="F212" s="50"/>
      <c r="G212" s="59"/>
      <c r="H212" s="50"/>
      <c r="I212" s="59"/>
      <c r="J212" s="50"/>
      <c r="K212" s="59"/>
      <c r="L212" s="50"/>
      <c r="M212" s="59"/>
      <c r="N212" s="50"/>
      <c r="O212" s="59"/>
      <c r="P212" s="50"/>
      <c r="Q212" s="59"/>
      <c r="R212" s="69"/>
      <c r="T212" s="50"/>
    </row>
    <row r="213">
      <c r="C213" s="59"/>
      <c r="D213" s="50"/>
      <c r="E213" s="59"/>
      <c r="F213" s="50"/>
      <c r="G213" s="59"/>
      <c r="H213" s="50"/>
      <c r="I213" s="59"/>
      <c r="J213" s="50"/>
      <c r="K213" s="59"/>
      <c r="L213" s="50"/>
      <c r="M213" s="59"/>
      <c r="N213" s="50"/>
      <c r="O213" s="59"/>
      <c r="P213" s="50"/>
      <c r="Q213" s="59"/>
      <c r="R213" s="69"/>
      <c r="T213" s="50"/>
    </row>
    <row r="214">
      <c r="C214" s="59"/>
      <c r="D214" s="50"/>
      <c r="E214" s="59"/>
      <c r="F214" s="50"/>
      <c r="G214" s="59"/>
      <c r="H214" s="50"/>
      <c r="I214" s="59"/>
      <c r="J214" s="50"/>
      <c r="K214" s="59"/>
      <c r="L214" s="50"/>
      <c r="M214" s="59"/>
      <c r="N214" s="50"/>
      <c r="O214" s="59"/>
      <c r="P214" s="50"/>
      <c r="Q214" s="59"/>
      <c r="R214" s="69"/>
      <c r="T214" s="50"/>
    </row>
    <row r="215">
      <c r="C215" s="59"/>
      <c r="D215" s="50"/>
      <c r="E215" s="59"/>
      <c r="F215" s="50"/>
      <c r="G215" s="59"/>
      <c r="H215" s="50"/>
      <c r="I215" s="59"/>
      <c r="J215" s="50"/>
      <c r="K215" s="59"/>
      <c r="L215" s="50"/>
      <c r="M215" s="59"/>
      <c r="N215" s="50"/>
      <c r="O215" s="59"/>
      <c r="P215" s="50"/>
      <c r="Q215" s="59"/>
      <c r="R215" s="69"/>
      <c r="T215" s="50"/>
    </row>
    <row r="216">
      <c r="C216" s="59"/>
      <c r="D216" s="50"/>
      <c r="E216" s="59"/>
      <c r="F216" s="50"/>
      <c r="G216" s="59"/>
      <c r="H216" s="50"/>
      <c r="I216" s="59"/>
      <c r="J216" s="50"/>
      <c r="K216" s="59"/>
      <c r="L216" s="50"/>
      <c r="M216" s="59"/>
      <c r="N216" s="50"/>
      <c r="O216" s="59"/>
      <c r="P216" s="50"/>
      <c r="Q216" s="59"/>
      <c r="R216" s="69"/>
      <c r="T216" s="50"/>
    </row>
    <row r="217">
      <c r="C217" s="59"/>
      <c r="D217" s="50"/>
      <c r="E217" s="59"/>
      <c r="F217" s="50"/>
      <c r="G217" s="59"/>
      <c r="H217" s="50"/>
      <c r="I217" s="59"/>
      <c r="J217" s="50"/>
      <c r="K217" s="59"/>
      <c r="L217" s="50"/>
      <c r="M217" s="59"/>
      <c r="N217" s="50"/>
      <c r="O217" s="59"/>
      <c r="P217" s="50"/>
      <c r="Q217" s="59"/>
      <c r="R217" s="69"/>
      <c r="T217" s="50"/>
    </row>
    <row r="218">
      <c r="C218" s="59"/>
      <c r="D218" s="50"/>
      <c r="E218" s="59"/>
      <c r="F218" s="50"/>
      <c r="G218" s="59"/>
      <c r="H218" s="50"/>
      <c r="I218" s="59"/>
      <c r="J218" s="50"/>
      <c r="K218" s="59"/>
      <c r="L218" s="50"/>
      <c r="M218" s="59"/>
      <c r="N218" s="50"/>
      <c r="O218" s="59"/>
      <c r="P218" s="50"/>
      <c r="Q218" s="59"/>
      <c r="R218" s="69"/>
      <c r="T218" s="50"/>
    </row>
    <row r="219">
      <c r="C219" s="59"/>
      <c r="D219" s="50"/>
      <c r="E219" s="59"/>
      <c r="F219" s="50"/>
      <c r="G219" s="59"/>
      <c r="H219" s="50"/>
      <c r="I219" s="59"/>
      <c r="J219" s="50"/>
      <c r="K219" s="59"/>
      <c r="L219" s="50"/>
      <c r="M219" s="59"/>
      <c r="N219" s="50"/>
      <c r="O219" s="59"/>
      <c r="P219" s="50"/>
      <c r="Q219" s="59"/>
      <c r="R219" s="69"/>
      <c r="T219" s="50"/>
    </row>
    <row r="220">
      <c r="C220" s="59"/>
      <c r="D220" s="50"/>
      <c r="E220" s="59"/>
      <c r="F220" s="50"/>
      <c r="G220" s="59"/>
      <c r="H220" s="50"/>
      <c r="I220" s="59"/>
      <c r="J220" s="50"/>
      <c r="K220" s="59"/>
      <c r="L220" s="50"/>
      <c r="M220" s="59"/>
      <c r="N220" s="50"/>
      <c r="O220" s="59"/>
      <c r="P220" s="50"/>
      <c r="Q220" s="59"/>
      <c r="R220" s="69"/>
      <c r="T220" s="50"/>
    </row>
    <row r="221">
      <c r="C221" s="59"/>
      <c r="D221" s="50"/>
      <c r="E221" s="59"/>
      <c r="F221" s="50"/>
      <c r="G221" s="59"/>
      <c r="H221" s="50"/>
      <c r="I221" s="59"/>
      <c r="J221" s="50"/>
      <c r="K221" s="59"/>
      <c r="L221" s="50"/>
      <c r="M221" s="59"/>
      <c r="N221" s="50"/>
      <c r="O221" s="59"/>
      <c r="P221" s="50"/>
      <c r="Q221" s="59"/>
      <c r="R221" s="69"/>
      <c r="T221" s="50"/>
    </row>
    <row r="222">
      <c r="C222" s="59"/>
      <c r="D222" s="50"/>
      <c r="E222" s="59"/>
      <c r="F222" s="50"/>
      <c r="G222" s="59"/>
      <c r="H222" s="50"/>
      <c r="I222" s="59"/>
      <c r="J222" s="50"/>
      <c r="K222" s="59"/>
      <c r="L222" s="50"/>
      <c r="M222" s="59"/>
      <c r="N222" s="50"/>
      <c r="O222" s="59"/>
      <c r="P222" s="50"/>
      <c r="Q222" s="59"/>
      <c r="R222" s="69"/>
      <c r="T222" s="50"/>
    </row>
    <row r="223">
      <c r="C223" s="59"/>
      <c r="D223" s="50"/>
      <c r="E223" s="59"/>
      <c r="F223" s="50"/>
      <c r="G223" s="59"/>
      <c r="H223" s="50"/>
      <c r="I223" s="59"/>
      <c r="J223" s="50"/>
      <c r="K223" s="59"/>
      <c r="L223" s="50"/>
      <c r="M223" s="59"/>
      <c r="N223" s="50"/>
      <c r="O223" s="59"/>
      <c r="P223" s="50"/>
      <c r="Q223" s="59"/>
      <c r="R223" s="69"/>
      <c r="T223" s="50"/>
    </row>
    <row r="224">
      <c r="C224" s="59"/>
      <c r="D224" s="50"/>
      <c r="E224" s="59"/>
      <c r="F224" s="50"/>
      <c r="G224" s="59"/>
      <c r="H224" s="50"/>
      <c r="I224" s="59"/>
      <c r="J224" s="50"/>
      <c r="K224" s="59"/>
      <c r="L224" s="50"/>
      <c r="M224" s="59"/>
      <c r="N224" s="50"/>
      <c r="O224" s="59"/>
      <c r="P224" s="50"/>
      <c r="Q224" s="59"/>
      <c r="R224" s="69"/>
      <c r="T224" s="50"/>
    </row>
    <row r="225">
      <c r="C225" s="59"/>
      <c r="D225" s="50"/>
      <c r="E225" s="59"/>
      <c r="F225" s="50"/>
      <c r="G225" s="59"/>
      <c r="H225" s="50"/>
      <c r="I225" s="59"/>
      <c r="J225" s="50"/>
      <c r="K225" s="59"/>
      <c r="L225" s="50"/>
      <c r="M225" s="59"/>
      <c r="N225" s="50"/>
      <c r="O225" s="59"/>
      <c r="P225" s="50"/>
      <c r="Q225" s="59"/>
      <c r="R225" s="69"/>
      <c r="T225" s="50"/>
    </row>
    <row r="226">
      <c r="C226" s="59"/>
      <c r="D226" s="50"/>
      <c r="E226" s="59"/>
      <c r="F226" s="50"/>
      <c r="G226" s="59"/>
      <c r="H226" s="50"/>
      <c r="I226" s="59"/>
      <c r="J226" s="50"/>
      <c r="K226" s="59"/>
      <c r="L226" s="50"/>
      <c r="M226" s="59"/>
      <c r="N226" s="50"/>
      <c r="O226" s="59"/>
      <c r="P226" s="50"/>
      <c r="Q226" s="59"/>
      <c r="R226" s="69"/>
      <c r="T226" s="50"/>
    </row>
    <row r="227">
      <c r="C227" s="59"/>
      <c r="D227" s="50"/>
      <c r="E227" s="59"/>
      <c r="F227" s="50"/>
      <c r="G227" s="59"/>
      <c r="H227" s="50"/>
      <c r="I227" s="59"/>
      <c r="J227" s="50"/>
      <c r="K227" s="59"/>
      <c r="L227" s="50"/>
      <c r="M227" s="59"/>
      <c r="N227" s="50"/>
      <c r="O227" s="59"/>
      <c r="P227" s="50"/>
      <c r="Q227" s="59"/>
      <c r="R227" s="69"/>
      <c r="T227" s="50"/>
    </row>
    <row r="228">
      <c r="C228" s="59"/>
      <c r="D228" s="50"/>
      <c r="E228" s="59"/>
      <c r="F228" s="50"/>
      <c r="G228" s="59"/>
      <c r="H228" s="50"/>
      <c r="I228" s="59"/>
      <c r="J228" s="50"/>
      <c r="K228" s="59"/>
      <c r="L228" s="50"/>
      <c r="M228" s="59"/>
      <c r="N228" s="50"/>
      <c r="O228" s="59"/>
      <c r="P228" s="50"/>
      <c r="Q228" s="59"/>
      <c r="R228" s="69"/>
      <c r="T228" s="50"/>
    </row>
    <row r="229">
      <c r="C229" s="59"/>
      <c r="D229" s="50"/>
      <c r="E229" s="59"/>
      <c r="F229" s="50"/>
      <c r="G229" s="59"/>
      <c r="H229" s="50"/>
      <c r="I229" s="59"/>
      <c r="J229" s="50"/>
      <c r="K229" s="59"/>
      <c r="L229" s="50"/>
      <c r="M229" s="59"/>
      <c r="N229" s="50"/>
      <c r="O229" s="59"/>
      <c r="P229" s="50"/>
      <c r="Q229" s="59"/>
      <c r="R229" s="69"/>
      <c r="T229" s="50"/>
    </row>
    <row r="230">
      <c r="C230" s="59"/>
      <c r="D230" s="50"/>
      <c r="E230" s="59"/>
      <c r="F230" s="50"/>
      <c r="G230" s="59"/>
      <c r="H230" s="50"/>
      <c r="I230" s="59"/>
      <c r="J230" s="50"/>
      <c r="K230" s="59"/>
      <c r="L230" s="50"/>
      <c r="M230" s="59"/>
      <c r="N230" s="50"/>
      <c r="O230" s="59"/>
      <c r="P230" s="50"/>
      <c r="Q230" s="59"/>
      <c r="R230" s="69"/>
      <c r="T230" s="50"/>
    </row>
    <row r="231">
      <c r="C231" s="59"/>
      <c r="D231" s="50"/>
      <c r="E231" s="59"/>
      <c r="F231" s="50"/>
      <c r="G231" s="59"/>
      <c r="H231" s="50"/>
      <c r="I231" s="59"/>
      <c r="J231" s="50"/>
      <c r="K231" s="59"/>
      <c r="L231" s="50"/>
      <c r="M231" s="59"/>
      <c r="N231" s="50"/>
      <c r="O231" s="59"/>
      <c r="P231" s="50"/>
      <c r="Q231" s="59"/>
      <c r="R231" s="69"/>
      <c r="T231" s="50"/>
    </row>
    <row r="232">
      <c r="C232" s="59"/>
      <c r="D232" s="50"/>
      <c r="E232" s="59"/>
      <c r="F232" s="50"/>
      <c r="G232" s="59"/>
      <c r="H232" s="50"/>
      <c r="I232" s="59"/>
      <c r="J232" s="50"/>
      <c r="K232" s="59"/>
      <c r="L232" s="50"/>
      <c r="M232" s="59"/>
      <c r="N232" s="50"/>
      <c r="O232" s="59"/>
      <c r="P232" s="50"/>
      <c r="Q232" s="59"/>
      <c r="R232" s="69"/>
      <c r="T232" s="50"/>
    </row>
    <row r="233">
      <c r="C233" s="59"/>
      <c r="D233" s="50"/>
      <c r="E233" s="59"/>
      <c r="F233" s="50"/>
      <c r="G233" s="59"/>
      <c r="H233" s="50"/>
      <c r="I233" s="59"/>
      <c r="J233" s="50"/>
      <c r="K233" s="59"/>
      <c r="L233" s="50"/>
      <c r="M233" s="59"/>
      <c r="N233" s="50"/>
      <c r="O233" s="59"/>
      <c r="P233" s="50"/>
      <c r="Q233" s="59"/>
      <c r="R233" s="69"/>
      <c r="T233" s="50"/>
    </row>
    <row r="234">
      <c r="C234" s="59"/>
      <c r="D234" s="50"/>
      <c r="E234" s="59"/>
      <c r="F234" s="50"/>
      <c r="G234" s="59"/>
      <c r="H234" s="50"/>
      <c r="I234" s="59"/>
      <c r="J234" s="50"/>
      <c r="K234" s="59"/>
      <c r="L234" s="50"/>
      <c r="M234" s="59"/>
      <c r="N234" s="50"/>
      <c r="O234" s="59"/>
      <c r="P234" s="50"/>
      <c r="Q234" s="59"/>
      <c r="R234" s="69"/>
      <c r="T234" s="50"/>
    </row>
    <row r="235">
      <c r="C235" s="59"/>
      <c r="D235" s="50"/>
      <c r="E235" s="59"/>
      <c r="F235" s="50"/>
      <c r="G235" s="59"/>
      <c r="H235" s="50"/>
      <c r="I235" s="59"/>
      <c r="J235" s="50"/>
      <c r="K235" s="59"/>
      <c r="L235" s="50"/>
      <c r="M235" s="59"/>
      <c r="N235" s="50"/>
      <c r="O235" s="59"/>
      <c r="P235" s="50"/>
      <c r="Q235" s="59"/>
      <c r="R235" s="69"/>
      <c r="T235" s="50"/>
    </row>
    <row r="236">
      <c r="C236" s="59"/>
      <c r="D236" s="50"/>
      <c r="E236" s="59"/>
      <c r="F236" s="50"/>
      <c r="G236" s="59"/>
      <c r="H236" s="50"/>
      <c r="I236" s="59"/>
      <c r="J236" s="50"/>
      <c r="K236" s="59"/>
      <c r="L236" s="50"/>
      <c r="M236" s="59"/>
      <c r="N236" s="50"/>
      <c r="O236" s="59"/>
      <c r="P236" s="50"/>
      <c r="Q236" s="59"/>
      <c r="R236" s="69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59" t="e">
        <f>#REF!</f>
        <v>#REF!</v>
      </c>
      <c r="F237" s="50" t="e">
        <f>E237/C237</f>
        <v>#REF!</v>
      </c>
      <c r="G237" s="59" t="e">
        <f>#REF!</f>
        <v>#REF!</v>
      </c>
      <c r="H237" s="50" t="e">
        <f>G237/C237</f>
        <v>#REF!</v>
      </c>
      <c r="I237" s="59" t="e">
        <f>#REF!</f>
        <v>#REF!</v>
      </c>
      <c r="J237" s="50" t="e">
        <f>I237/C237</f>
        <v>#REF!</v>
      </c>
      <c r="K237" s="59" t="e">
        <f>#REF!</f>
        <v>#REF!</v>
      </c>
      <c r="L237" s="50" t="e">
        <f>K237/C237</f>
        <v>#REF!</v>
      </c>
      <c r="M237" s="59" t="e">
        <f>#REF!</f>
        <v>#REF!</v>
      </c>
      <c r="N237" s="50" t="e">
        <f>M237/C237</f>
        <v>#REF!</v>
      </c>
      <c r="O237" s="59" t="e">
        <f>#REF!</f>
        <v>#REF!</v>
      </c>
      <c r="P237" s="50" t="e">
        <f>O237/C237</f>
        <v>#REF!</v>
      </c>
      <c r="Q237" s="59" t="e">
        <f>#REF!</f>
        <v>#REF!</v>
      </c>
      <c r="R237" s="69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59" t="e">
        <f>#REF!</f>
        <v>#REF!</v>
      </c>
      <c r="F238" s="50" t="e">
        <f>E238/C238</f>
        <v>#REF!</v>
      </c>
      <c r="G238" s="59" t="e">
        <f>#REF!</f>
        <v>#REF!</v>
      </c>
      <c r="H238" s="50" t="e">
        <f>G238/C238</f>
        <v>#REF!</v>
      </c>
      <c r="I238" s="59" t="e">
        <f>#REF!</f>
        <v>#REF!</v>
      </c>
      <c r="J238" s="50" t="e">
        <f>I238/C238</f>
        <v>#REF!</v>
      </c>
      <c r="K238" s="59" t="e">
        <f>#REF!</f>
        <v>#REF!</v>
      </c>
      <c r="L238" s="50" t="e">
        <f>K238/C238</f>
        <v>#REF!</v>
      </c>
      <c r="M238" s="59" t="e">
        <f>#REF!</f>
        <v>#REF!</v>
      </c>
      <c r="N238" s="50" t="e">
        <f>M238/C238</f>
        <v>#REF!</v>
      </c>
      <c r="O238" s="59" t="e">
        <f>#REF!</f>
        <v>#REF!</v>
      </c>
      <c r="P238" s="50" t="e">
        <f>O238/C238</f>
        <v>#REF!</v>
      </c>
      <c r="Q238" s="59" t="e">
        <f>#REF!</f>
        <v>#REF!</v>
      </c>
      <c r="R238" s="69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59" t="e">
        <f>#REF!</f>
        <v>#REF!</v>
      </c>
      <c r="F239" s="50" t="e">
        <f>E239/C239</f>
        <v>#REF!</v>
      </c>
      <c r="G239" s="59" t="e">
        <f>#REF!</f>
        <v>#REF!</v>
      </c>
      <c r="H239" s="50" t="e">
        <f>G239/C239</f>
        <v>#REF!</v>
      </c>
      <c r="I239" s="59" t="e">
        <f>#REF!</f>
        <v>#REF!</v>
      </c>
      <c r="J239" s="50" t="e">
        <f>I239/C239</f>
        <v>#REF!</v>
      </c>
      <c r="K239" s="59" t="e">
        <f>#REF!</f>
        <v>#REF!</v>
      </c>
      <c r="L239" s="50" t="e">
        <f>K239/C239</f>
        <v>#REF!</v>
      </c>
      <c r="M239" s="59" t="e">
        <f>#REF!</f>
        <v>#REF!</v>
      </c>
      <c r="N239" s="50" t="e">
        <f>M239/C239</f>
        <v>#REF!</v>
      </c>
      <c r="O239" s="59" t="e">
        <f>#REF!</f>
        <v>#REF!</v>
      </c>
      <c r="P239" s="50" t="e">
        <f>O239/C239</f>
        <v>#REF!</v>
      </c>
      <c r="Q239" s="59" t="e">
        <f>#REF!</f>
        <v>#REF!</v>
      </c>
      <c r="R239" s="69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59" t="e">
        <f>#REF!</f>
        <v>#REF!</v>
      </c>
      <c r="F240" s="50" t="e">
        <f>E240/C240</f>
        <v>#REF!</v>
      </c>
      <c r="G240" s="59" t="e">
        <f>#REF!</f>
        <v>#REF!</v>
      </c>
      <c r="H240" s="50" t="e">
        <f>G240/C240</f>
        <v>#REF!</v>
      </c>
      <c r="I240" s="59" t="e">
        <f>#REF!</f>
        <v>#REF!</v>
      </c>
      <c r="J240" s="50" t="e">
        <f>I240/C240</f>
        <v>#REF!</v>
      </c>
      <c r="K240" s="59" t="e">
        <f>#REF!</f>
        <v>#REF!</v>
      </c>
      <c r="L240" s="50" t="e">
        <f>K240/C240</f>
        <v>#REF!</v>
      </c>
      <c r="M240" s="59" t="e">
        <f>#REF!</f>
        <v>#REF!</v>
      </c>
      <c r="N240" s="50" t="e">
        <f>M240/C240</f>
        <v>#REF!</v>
      </c>
      <c r="O240" s="59" t="e">
        <f>#REF!</f>
        <v>#REF!</v>
      </c>
      <c r="P240" s="50" t="e">
        <f>O240/C240</f>
        <v>#REF!</v>
      </c>
      <c r="Q240" s="59" t="e">
        <f>#REF!</f>
        <v>#REF!</v>
      </c>
      <c r="R240" s="69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59" t="e">
        <f>#REF!</f>
        <v>#REF!</v>
      </c>
      <c r="F241" s="50" t="e">
        <f>E241/C241</f>
        <v>#REF!</v>
      </c>
      <c r="G241" s="59" t="e">
        <f>#REF!</f>
        <v>#REF!</v>
      </c>
      <c r="H241" s="50" t="e">
        <f>G241/C241</f>
        <v>#REF!</v>
      </c>
      <c r="I241" s="59" t="e">
        <f>#REF!</f>
        <v>#REF!</v>
      </c>
      <c r="J241" s="50" t="e">
        <f>I241/C241</f>
        <v>#REF!</v>
      </c>
      <c r="K241" s="59" t="e">
        <f>#REF!</f>
        <v>#REF!</v>
      </c>
      <c r="L241" s="50" t="e">
        <f>K241/C241</f>
        <v>#REF!</v>
      </c>
      <c r="M241" s="59" t="e">
        <f>#REF!</f>
        <v>#REF!</v>
      </c>
      <c r="N241" s="50" t="e">
        <f>M241/C241</f>
        <v>#REF!</v>
      </c>
      <c r="O241" s="59" t="e">
        <f>#REF!</f>
        <v>#REF!</v>
      </c>
      <c r="P241" s="50" t="e">
        <f>O241/C241</f>
        <v>#REF!</v>
      </c>
      <c r="Q241" s="59" t="e">
        <f>#REF!</f>
        <v>#REF!</v>
      </c>
      <c r="R241" s="69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59" t="e">
        <f>#REF!</f>
        <v>#REF!</v>
      </c>
      <c r="F242" s="50" t="e">
        <f>E242/C242</f>
        <v>#REF!</v>
      </c>
      <c r="G242" s="59" t="e">
        <f>#REF!</f>
        <v>#REF!</v>
      </c>
      <c r="H242" s="50" t="e">
        <f>G242/C242</f>
        <v>#REF!</v>
      </c>
      <c r="I242" s="59" t="e">
        <f>#REF!</f>
        <v>#REF!</v>
      </c>
      <c r="J242" s="50" t="e">
        <f>I242/C242</f>
        <v>#REF!</v>
      </c>
      <c r="K242" s="59" t="e">
        <f>#REF!</f>
        <v>#REF!</v>
      </c>
      <c r="L242" s="50" t="e">
        <f>K242/C242</f>
        <v>#REF!</v>
      </c>
      <c r="M242" s="59" t="e">
        <f>#REF!</f>
        <v>#REF!</v>
      </c>
      <c r="N242" s="50" t="e">
        <f>M242/C242</f>
        <v>#REF!</v>
      </c>
      <c r="O242" s="59" t="e">
        <f>#REF!</f>
        <v>#REF!</v>
      </c>
      <c r="P242" s="50" t="e">
        <f>O242/C242</f>
        <v>#REF!</v>
      </c>
      <c r="Q242" s="59" t="e">
        <f>#REF!</f>
        <v>#REF!</v>
      </c>
      <c r="R242" s="69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59" t="e">
        <f>#REF!</f>
        <v>#REF!</v>
      </c>
      <c r="F243" s="50" t="e">
        <f>E243/C243</f>
        <v>#REF!</v>
      </c>
      <c r="G243" s="59" t="e">
        <f>#REF!</f>
        <v>#REF!</v>
      </c>
      <c r="H243" s="50" t="e">
        <f>G243/C243</f>
        <v>#REF!</v>
      </c>
      <c r="I243" s="59" t="e">
        <f>#REF!</f>
        <v>#REF!</v>
      </c>
      <c r="J243" s="50" t="e">
        <f>I243/C243</f>
        <v>#REF!</v>
      </c>
      <c r="K243" s="59" t="e">
        <f>#REF!</f>
        <v>#REF!</v>
      </c>
      <c r="L243" s="50" t="e">
        <f>K243/C243</f>
        <v>#REF!</v>
      </c>
      <c r="M243" s="59" t="e">
        <f>#REF!</f>
        <v>#REF!</v>
      </c>
      <c r="N243" s="50" t="e">
        <f>M243/C243</f>
        <v>#REF!</v>
      </c>
      <c r="O243" s="59" t="e">
        <f>#REF!</f>
        <v>#REF!</v>
      </c>
      <c r="P243" s="50" t="e">
        <f>O243/C243</f>
        <v>#REF!</v>
      </c>
      <c r="Q243" s="59" t="e">
        <f>#REF!</f>
        <v>#REF!</v>
      </c>
      <c r="R243" s="69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59" t="e">
        <f>#REF!</f>
        <v>#REF!</v>
      </c>
      <c r="F244" s="50" t="e">
        <f>E244/C244</f>
        <v>#REF!</v>
      </c>
      <c r="G244" s="59" t="e">
        <f>#REF!</f>
        <v>#REF!</v>
      </c>
      <c r="H244" s="50" t="e">
        <f>G244/C244</f>
        <v>#REF!</v>
      </c>
      <c r="I244" s="59" t="e">
        <f>#REF!</f>
        <v>#REF!</v>
      </c>
      <c r="J244" s="50" t="e">
        <f>I244/C244</f>
        <v>#REF!</v>
      </c>
      <c r="K244" s="59" t="e">
        <f>#REF!</f>
        <v>#REF!</v>
      </c>
      <c r="L244" s="50" t="e">
        <f>K244/C244</f>
        <v>#REF!</v>
      </c>
      <c r="M244" s="59" t="e">
        <f>#REF!</f>
        <v>#REF!</v>
      </c>
      <c r="N244" s="50" t="e">
        <f>M244/C244</f>
        <v>#REF!</v>
      </c>
      <c r="O244" s="59" t="e">
        <f>#REF!</f>
        <v>#REF!</v>
      </c>
      <c r="P244" s="50" t="e">
        <f>O244/C244</f>
        <v>#REF!</v>
      </c>
      <c r="Q244" s="59" t="e">
        <f>#REF!</f>
        <v>#REF!</v>
      </c>
      <c r="R244" s="69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59" t="e">
        <f>#REF!</f>
        <v>#REF!</v>
      </c>
      <c r="F245" s="50" t="e">
        <f>E245/C245</f>
        <v>#REF!</v>
      </c>
      <c r="G245" s="59" t="e">
        <f>#REF!</f>
        <v>#REF!</v>
      </c>
      <c r="H245" s="50" t="e">
        <f>G245/C245</f>
        <v>#REF!</v>
      </c>
      <c r="I245" s="59" t="e">
        <f>#REF!</f>
        <v>#REF!</v>
      </c>
      <c r="J245" s="50" t="e">
        <f>I245/C245</f>
        <v>#REF!</v>
      </c>
      <c r="K245" s="59" t="e">
        <f>#REF!</f>
        <v>#REF!</v>
      </c>
      <c r="L245" s="50" t="e">
        <f>K245/C245</f>
        <v>#REF!</v>
      </c>
      <c r="M245" s="59" t="e">
        <f>#REF!</f>
        <v>#REF!</v>
      </c>
      <c r="N245" s="50" t="e">
        <f>M245/C245</f>
        <v>#REF!</v>
      </c>
      <c r="O245" s="59" t="e">
        <f>#REF!</f>
        <v>#REF!</v>
      </c>
      <c r="P245" s="50" t="e">
        <f>O245/C245</f>
        <v>#REF!</v>
      </c>
      <c r="Q245" s="59" t="e">
        <f>#REF!</f>
        <v>#REF!</v>
      </c>
      <c r="R245" s="69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59" t="e">
        <f>#REF!</f>
        <v>#REF!</v>
      </c>
      <c r="F246" s="50" t="e">
        <f>E246/C246</f>
        <v>#REF!</v>
      </c>
      <c r="G246" s="59" t="e">
        <f>#REF!</f>
        <v>#REF!</v>
      </c>
      <c r="H246" s="50" t="e">
        <f>G246/C246</f>
        <v>#REF!</v>
      </c>
      <c r="I246" s="59" t="e">
        <f>#REF!</f>
        <v>#REF!</v>
      </c>
      <c r="J246" s="50" t="e">
        <f>I246/C246</f>
        <v>#REF!</v>
      </c>
      <c r="K246" s="59" t="e">
        <f>#REF!</f>
        <v>#REF!</v>
      </c>
      <c r="L246" s="50" t="e">
        <f>K246/C246</f>
        <v>#REF!</v>
      </c>
      <c r="M246" s="59" t="e">
        <f>#REF!</f>
        <v>#REF!</v>
      </c>
      <c r="N246" s="50" t="e">
        <f>M246/C246</f>
        <v>#REF!</v>
      </c>
      <c r="O246" s="59" t="e">
        <f>#REF!</f>
        <v>#REF!</v>
      </c>
      <c r="P246" s="50" t="e">
        <f>O246/C246</f>
        <v>#REF!</v>
      </c>
      <c r="Q246" s="59" t="e">
        <f>#REF!</f>
        <v>#REF!</v>
      </c>
      <c r="R246" s="69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59" t="e">
        <f>#REF!</f>
        <v>#REF!</v>
      </c>
      <c r="F247" s="50" t="e">
        <f>E247/C247</f>
        <v>#REF!</v>
      </c>
      <c r="G247" s="59" t="e">
        <f>#REF!</f>
        <v>#REF!</v>
      </c>
      <c r="H247" s="50" t="e">
        <f>G247/C247</f>
        <v>#REF!</v>
      </c>
      <c r="I247" s="59" t="e">
        <f>#REF!</f>
        <v>#REF!</v>
      </c>
      <c r="J247" s="50" t="e">
        <f>I247/C247</f>
        <v>#REF!</v>
      </c>
      <c r="K247" s="59" t="e">
        <f>#REF!</f>
        <v>#REF!</v>
      </c>
      <c r="L247" s="50" t="e">
        <f>K247/C247</f>
        <v>#REF!</v>
      </c>
      <c r="M247" s="59" t="e">
        <f>#REF!</f>
        <v>#REF!</v>
      </c>
      <c r="N247" s="50" t="e">
        <f>M247/C247</f>
        <v>#REF!</v>
      </c>
      <c r="O247" s="59" t="e">
        <f>#REF!</f>
        <v>#REF!</v>
      </c>
      <c r="P247" s="50" t="e">
        <f>O247/C247</f>
        <v>#REF!</v>
      </c>
      <c r="Q247" s="59" t="e">
        <f>#REF!</f>
        <v>#REF!</v>
      </c>
      <c r="R247" s="69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59" t="e">
        <f>#REF!</f>
        <v>#REF!</v>
      </c>
      <c r="F248" s="50" t="e">
        <f>E248/C248</f>
        <v>#REF!</v>
      </c>
      <c r="G248" s="59" t="e">
        <f>#REF!</f>
        <v>#REF!</v>
      </c>
      <c r="H248" s="50" t="e">
        <f>G248/C248</f>
        <v>#REF!</v>
      </c>
      <c r="I248" s="59" t="e">
        <f>#REF!</f>
        <v>#REF!</v>
      </c>
      <c r="J248" s="50" t="e">
        <f>I248/C248</f>
        <v>#REF!</v>
      </c>
      <c r="K248" s="59" t="e">
        <f>#REF!</f>
        <v>#REF!</v>
      </c>
      <c r="L248" s="50" t="e">
        <f>K248/C248</f>
        <v>#REF!</v>
      </c>
      <c r="M248" s="59" t="e">
        <f>#REF!</f>
        <v>#REF!</v>
      </c>
      <c r="N248" s="50" t="e">
        <f>M248/C248</f>
        <v>#REF!</v>
      </c>
      <c r="O248" s="59" t="e">
        <f>#REF!</f>
        <v>#REF!</v>
      </c>
      <c r="P248" s="50" t="e">
        <f>O248/C248</f>
        <v>#REF!</v>
      </c>
      <c r="Q248" s="59" t="e">
        <f>#REF!</f>
        <v>#REF!</v>
      </c>
      <c r="R248" s="69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59" t="e">
        <f>#REF!</f>
        <v>#REF!</v>
      </c>
      <c r="F249" s="50" t="e">
        <f>E249/C249</f>
        <v>#REF!</v>
      </c>
      <c r="G249" s="59" t="e">
        <f>#REF!</f>
        <v>#REF!</v>
      </c>
      <c r="H249" s="50" t="e">
        <f>G249/C249</f>
        <v>#REF!</v>
      </c>
      <c r="I249" s="59" t="e">
        <f>#REF!</f>
        <v>#REF!</v>
      </c>
      <c r="J249" s="50" t="e">
        <f>I249/C249</f>
        <v>#REF!</v>
      </c>
      <c r="K249" s="59" t="e">
        <f>#REF!</f>
        <v>#REF!</v>
      </c>
      <c r="L249" s="50" t="e">
        <f>K249/C249</f>
        <v>#REF!</v>
      </c>
      <c r="M249" s="59" t="e">
        <f>#REF!</f>
        <v>#REF!</v>
      </c>
      <c r="N249" s="50" t="e">
        <f>M249/C249</f>
        <v>#REF!</v>
      </c>
      <c r="O249" s="59" t="e">
        <f>#REF!</f>
        <v>#REF!</v>
      </c>
      <c r="P249" s="50" t="e">
        <f>O249/C249</f>
        <v>#REF!</v>
      </c>
      <c r="Q249" s="59" t="e">
        <f>#REF!</f>
        <v>#REF!</v>
      </c>
      <c r="R249" s="69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59" t="e">
        <f>#REF!</f>
        <v>#REF!</v>
      </c>
      <c r="F250" s="50" t="e">
        <f>E250/C250</f>
        <v>#REF!</v>
      </c>
      <c r="G250" s="59" t="e">
        <f>#REF!</f>
        <v>#REF!</v>
      </c>
      <c r="H250" s="50" t="e">
        <f>G250/C250</f>
        <v>#REF!</v>
      </c>
      <c r="I250" s="59" t="e">
        <f>#REF!</f>
        <v>#REF!</v>
      </c>
      <c r="J250" s="50" t="e">
        <f>I250/C250</f>
        <v>#REF!</v>
      </c>
      <c r="K250" s="59" t="e">
        <f>#REF!</f>
        <v>#REF!</v>
      </c>
      <c r="L250" s="50" t="e">
        <f>K250/C250</f>
        <v>#REF!</v>
      </c>
      <c r="M250" s="59" t="e">
        <f>#REF!</f>
        <v>#REF!</v>
      </c>
      <c r="N250" s="50" t="e">
        <f>M250/C250</f>
        <v>#REF!</v>
      </c>
      <c r="O250" s="59" t="e">
        <f>#REF!</f>
        <v>#REF!</v>
      </c>
      <c r="P250" s="50" t="e">
        <f>O250/C250</f>
        <v>#REF!</v>
      </c>
      <c r="Q250" s="59" t="e">
        <f>#REF!</f>
        <v>#REF!</v>
      </c>
      <c r="R250" s="69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59" t="e">
        <f>#REF!</f>
        <v>#REF!</v>
      </c>
      <c r="F251" s="50" t="e">
        <f>E251/C251</f>
        <v>#REF!</v>
      </c>
      <c r="G251" s="59" t="e">
        <f>#REF!</f>
        <v>#REF!</v>
      </c>
      <c r="H251" s="50" t="e">
        <f>G251/C251</f>
        <v>#REF!</v>
      </c>
      <c r="I251" s="59" t="e">
        <f>#REF!</f>
        <v>#REF!</v>
      </c>
      <c r="J251" s="50" t="e">
        <f>I251/C251</f>
        <v>#REF!</v>
      </c>
      <c r="K251" s="59" t="e">
        <f>#REF!</f>
        <v>#REF!</v>
      </c>
      <c r="L251" s="50" t="e">
        <f>K251/C251</f>
        <v>#REF!</v>
      </c>
      <c r="M251" s="59" t="e">
        <f>#REF!</f>
        <v>#REF!</v>
      </c>
      <c r="N251" s="50" t="e">
        <f>M251/C251</f>
        <v>#REF!</v>
      </c>
      <c r="O251" s="59" t="e">
        <f>#REF!</f>
        <v>#REF!</v>
      </c>
      <c r="P251" s="50" t="e">
        <f>O251/C251</f>
        <v>#REF!</v>
      </c>
      <c r="Q251" s="59" t="e">
        <f>#REF!</f>
        <v>#REF!</v>
      </c>
      <c r="R251" s="69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59" t="e">
        <f>#REF!</f>
        <v>#REF!</v>
      </c>
      <c r="F252" s="50" t="e">
        <f>E252/C252</f>
        <v>#REF!</v>
      </c>
      <c r="G252" s="59" t="e">
        <f>#REF!</f>
        <v>#REF!</v>
      </c>
      <c r="H252" s="50" t="e">
        <f>G252/C252</f>
        <v>#REF!</v>
      </c>
      <c r="I252" s="59" t="e">
        <f>#REF!</f>
        <v>#REF!</v>
      </c>
      <c r="J252" s="50" t="e">
        <f>I252/C252</f>
        <v>#REF!</v>
      </c>
      <c r="K252" s="59" t="e">
        <f>#REF!</f>
        <v>#REF!</v>
      </c>
      <c r="L252" s="50" t="e">
        <f>K252/C252</f>
        <v>#REF!</v>
      </c>
      <c r="M252" s="59" t="e">
        <f>#REF!</f>
        <v>#REF!</v>
      </c>
      <c r="N252" s="50" t="e">
        <f>M252/C252</f>
        <v>#REF!</v>
      </c>
      <c r="O252" s="59" t="e">
        <f>#REF!</f>
        <v>#REF!</v>
      </c>
      <c r="P252" s="50" t="e">
        <f>O252/C252</f>
        <v>#REF!</v>
      </c>
      <c r="Q252" s="59" t="e">
        <f>#REF!</f>
        <v>#REF!</v>
      </c>
      <c r="R252" s="69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59" t="e">
        <f>#REF!</f>
        <v>#REF!</v>
      </c>
      <c r="F253" s="50" t="e">
        <f>E253/C253</f>
        <v>#REF!</v>
      </c>
      <c r="G253" s="59" t="e">
        <f>#REF!</f>
        <v>#REF!</v>
      </c>
      <c r="H253" s="50" t="e">
        <f>G253/C253</f>
        <v>#REF!</v>
      </c>
      <c r="I253" s="59" t="e">
        <f>#REF!</f>
        <v>#REF!</v>
      </c>
      <c r="J253" s="50" t="e">
        <f>I253/C253</f>
        <v>#REF!</v>
      </c>
      <c r="K253" s="59" t="e">
        <f>#REF!</f>
        <v>#REF!</v>
      </c>
      <c r="L253" s="50" t="e">
        <f>K253/C253</f>
        <v>#REF!</v>
      </c>
      <c r="M253" s="59" t="e">
        <f>#REF!</f>
        <v>#REF!</v>
      </c>
      <c r="N253" s="50" t="e">
        <f>M253/C253</f>
        <v>#REF!</v>
      </c>
      <c r="O253" s="59" t="e">
        <f>#REF!</f>
        <v>#REF!</v>
      </c>
      <c r="P253" s="50" t="e">
        <f>O253/C253</f>
        <v>#REF!</v>
      </c>
      <c r="Q253" s="59" t="e">
        <f>#REF!</f>
        <v>#REF!</v>
      </c>
      <c r="R253" s="69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59" t="e">
        <f>#REF!</f>
        <v>#REF!</v>
      </c>
      <c r="F254" s="50" t="e">
        <f>E254/C254</f>
        <v>#REF!</v>
      </c>
      <c r="G254" s="59" t="e">
        <f>#REF!</f>
        <v>#REF!</v>
      </c>
      <c r="H254" s="50" t="e">
        <f>G254/C254</f>
        <v>#REF!</v>
      </c>
      <c r="I254" s="59" t="e">
        <f>#REF!</f>
        <v>#REF!</v>
      </c>
      <c r="J254" s="50" t="e">
        <f>I254/C254</f>
        <v>#REF!</v>
      </c>
      <c r="K254" s="59" t="e">
        <f>#REF!</f>
        <v>#REF!</v>
      </c>
      <c r="L254" s="50" t="e">
        <f>K254/C254</f>
        <v>#REF!</v>
      </c>
      <c r="M254" s="59" t="e">
        <f>#REF!</f>
        <v>#REF!</v>
      </c>
      <c r="N254" s="50" t="e">
        <f>M254/C254</f>
        <v>#REF!</v>
      </c>
      <c r="O254" s="59" t="e">
        <f>#REF!</f>
        <v>#REF!</v>
      </c>
      <c r="P254" s="50" t="e">
        <f>O254/C254</f>
        <v>#REF!</v>
      </c>
      <c r="Q254" s="59" t="e">
        <f>#REF!</f>
        <v>#REF!</v>
      </c>
      <c r="R254" s="69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59" t="e">
        <f>#REF!</f>
        <v>#REF!</v>
      </c>
      <c r="F255" s="50" t="e">
        <f>E255/C255</f>
        <v>#REF!</v>
      </c>
      <c r="G255" s="59" t="e">
        <f>#REF!</f>
        <v>#REF!</v>
      </c>
      <c r="H255" s="50" t="e">
        <f>G255/C255</f>
        <v>#REF!</v>
      </c>
      <c r="I255" s="59" t="e">
        <f>#REF!</f>
        <v>#REF!</v>
      </c>
      <c r="J255" s="50" t="e">
        <f>I255/C255</f>
        <v>#REF!</v>
      </c>
      <c r="K255" s="59" t="e">
        <f>#REF!</f>
        <v>#REF!</v>
      </c>
      <c r="L255" s="50" t="e">
        <f>K255/C255</f>
        <v>#REF!</v>
      </c>
      <c r="M255" s="59" t="e">
        <f>#REF!</f>
        <v>#REF!</v>
      </c>
      <c r="N255" s="50" t="e">
        <f>M255/C255</f>
        <v>#REF!</v>
      </c>
      <c r="O255" s="59" t="e">
        <f>#REF!</f>
        <v>#REF!</v>
      </c>
      <c r="P255" s="50" t="e">
        <f>O255/C255</f>
        <v>#REF!</v>
      </c>
      <c r="Q255" s="59" t="e">
        <f>#REF!</f>
        <v>#REF!</v>
      </c>
      <c r="R255" s="69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59" t="e">
        <f>#REF!</f>
        <v>#REF!</v>
      </c>
      <c r="F256" s="50" t="e">
        <f>E256/C256</f>
        <v>#REF!</v>
      </c>
      <c r="G256" s="59" t="e">
        <f>#REF!</f>
        <v>#REF!</v>
      </c>
      <c r="H256" s="50" t="e">
        <f>G256/C256</f>
        <v>#REF!</v>
      </c>
      <c r="I256" s="59" t="e">
        <f>#REF!</f>
        <v>#REF!</v>
      </c>
      <c r="J256" s="50" t="e">
        <f>I256/C256</f>
        <v>#REF!</v>
      </c>
      <c r="K256" s="59" t="e">
        <f>#REF!</f>
        <v>#REF!</v>
      </c>
      <c r="L256" s="50" t="e">
        <f>K256/C256</f>
        <v>#REF!</v>
      </c>
      <c r="M256" s="59" t="e">
        <f>#REF!</f>
        <v>#REF!</v>
      </c>
      <c r="N256" s="50" t="e">
        <f>M256/C256</f>
        <v>#REF!</v>
      </c>
      <c r="O256" s="59" t="e">
        <f>#REF!</f>
        <v>#REF!</v>
      </c>
      <c r="P256" s="50" t="e">
        <f>O256/C256</f>
        <v>#REF!</v>
      </c>
      <c r="Q256" s="59" t="e">
        <f>#REF!</f>
        <v>#REF!</v>
      </c>
      <c r="R256" s="69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59" t="e">
        <f>#REF!</f>
        <v>#REF!</v>
      </c>
      <c r="F257" s="50" t="e">
        <f>E257/C257</f>
        <v>#REF!</v>
      </c>
      <c r="G257" s="59" t="e">
        <f>#REF!</f>
        <v>#REF!</v>
      </c>
      <c r="H257" s="50" t="e">
        <f>G257/C257</f>
        <v>#REF!</v>
      </c>
      <c r="I257" s="59" t="e">
        <f>#REF!</f>
        <v>#REF!</v>
      </c>
      <c r="J257" s="50" t="e">
        <f>I257/C257</f>
        <v>#REF!</v>
      </c>
      <c r="K257" s="59" t="e">
        <f>#REF!</f>
        <v>#REF!</v>
      </c>
      <c r="L257" s="50" t="e">
        <f>K257/C257</f>
        <v>#REF!</v>
      </c>
      <c r="M257" s="59" t="e">
        <f>#REF!</f>
        <v>#REF!</v>
      </c>
      <c r="N257" s="50" t="e">
        <f>M257/C257</f>
        <v>#REF!</v>
      </c>
      <c r="O257" s="59" t="e">
        <f>#REF!</f>
        <v>#REF!</v>
      </c>
      <c r="P257" s="50" t="e">
        <f>O257/C257</f>
        <v>#REF!</v>
      </c>
      <c r="Q257" s="59" t="e">
        <f>#REF!</f>
        <v>#REF!</v>
      </c>
      <c r="R257" s="69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59" t="e">
        <f>#REF!</f>
        <v>#REF!</v>
      </c>
      <c r="F258" s="50" t="e">
        <f>E258/C258</f>
        <v>#REF!</v>
      </c>
      <c r="G258" s="59" t="e">
        <f>#REF!</f>
        <v>#REF!</v>
      </c>
      <c r="H258" s="50" t="e">
        <f>G258/C258</f>
        <v>#REF!</v>
      </c>
      <c r="I258" s="59" t="e">
        <f>#REF!</f>
        <v>#REF!</v>
      </c>
      <c r="J258" s="50" t="e">
        <f>I258/C258</f>
        <v>#REF!</v>
      </c>
      <c r="K258" s="59" t="e">
        <f>#REF!</f>
        <v>#REF!</v>
      </c>
      <c r="L258" s="50" t="e">
        <f>K258/C258</f>
        <v>#REF!</v>
      </c>
      <c r="M258" s="59" t="e">
        <f>#REF!</f>
        <v>#REF!</v>
      </c>
      <c r="N258" s="50" t="e">
        <f>M258/C258</f>
        <v>#REF!</v>
      </c>
      <c r="O258" s="59" t="e">
        <f>#REF!</f>
        <v>#REF!</v>
      </c>
      <c r="P258" s="50" t="e">
        <f>O258/C258</f>
        <v>#REF!</v>
      </c>
      <c r="Q258" s="59" t="e">
        <f>#REF!</f>
        <v>#REF!</v>
      </c>
      <c r="R258" s="69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59" t="e">
        <f>#REF!</f>
        <v>#REF!</v>
      </c>
      <c r="F259" s="50" t="e">
        <f>E259/C259</f>
        <v>#REF!</v>
      </c>
      <c r="G259" s="59" t="e">
        <f>#REF!</f>
        <v>#REF!</v>
      </c>
      <c r="H259" s="50" t="e">
        <f>G259/C259</f>
        <v>#REF!</v>
      </c>
      <c r="I259" s="59" t="e">
        <f>#REF!</f>
        <v>#REF!</v>
      </c>
      <c r="J259" s="50" t="e">
        <f>I259/C259</f>
        <v>#REF!</v>
      </c>
      <c r="K259" s="59" t="e">
        <f>#REF!</f>
        <v>#REF!</v>
      </c>
      <c r="L259" s="50" t="e">
        <f>K259/C259</f>
        <v>#REF!</v>
      </c>
      <c r="M259" s="59" t="e">
        <f>#REF!</f>
        <v>#REF!</v>
      </c>
      <c r="N259" s="50" t="e">
        <f>M259/C259</f>
        <v>#REF!</v>
      </c>
      <c r="O259" s="59" t="e">
        <f>#REF!</f>
        <v>#REF!</v>
      </c>
      <c r="P259" s="50" t="e">
        <f>O259/C259</f>
        <v>#REF!</v>
      </c>
      <c r="Q259" s="59" t="e">
        <f>#REF!</f>
        <v>#REF!</v>
      </c>
      <c r="R259" s="69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59" t="e">
        <f>#REF!</f>
        <v>#REF!</v>
      </c>
      <c r="F260" s="50" t="e">
        <f>E260/C260</f>
        <v>#REF!</v>
      </c>
      <c r="G260" s="59" t="e">
        <f>#REF!</f>
        <v>#REF!</v>
      </c>
      <c r="H260" s="50" t="e">
        <f>G260/C260</f>
        <v>#REF!</v>
      </c>
      <c r="I260" s="59" t="e">
        <f>#REF!</f>
        <v>#REF!</v>
      </c>
      <c r="J260" s="50" t="e">
        <f>I260/C260</f>
        <v>#REF!</v>
      </c>
      <c r="K260" s="59" t="e">
        <f>#REF!</f>
        <v>#REF!</v>
      </c>
      <c r="L260" s="50" t="e">
        <f>K260/C260</f>
        <v>#REF!</v>
      </c>
      <c r="M260" s="59" t="e">
        <f>#REF!</f>
        <v>#REF!</v>
      </c>
      <c r="N260" s="50" t="e">
        <f>M260/C260</f>
        <v>#REF!</v>
      </c>
      <c r="O260" s="59" t="e">
        <f>#REF!</f>
        <v>#REF!</v>
      </c>
      <c r="P260" s="50" t="e">
        <f>O260/C260</f>
        <v>#REF!</v>
      </c>
      <c r="Q260" s="59" t="e">
        <f>#REF!</f>
        <v>#REF!</v>
      </c>
      <c r="R260" s="69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59" t="e">
        <f>#REF!</f>
        <v>#REF!</v>
      </c>
      <c r="F261" s="50" t="e">
        <f>E261/C261</f>
        <v>#REF!</v>
      </c>
      <c r="G261" s="59" t="e">
        <f>#REF!</f>
        <v>#REF!</v>
      </c>
      <c r="H261" s="50" t="e">
        <f>G261/C261</f>
        <v>#REF!</v>
      </c>
      <c r="I261" s="59" t="e">
        <f>#REF!</f>
        <v>#REF!</v>
      </c>
      <c r="J261" s="50" t="e">
        <f>I261/C261</f>
        <v>#REF!</v>
      </c>
      <c r="K261" s="59" t="e">
        <f>#REF!</f>
        <v>#REF!</v>
      </c>
      <c r="L261" s="50" t="e">
        <f>K261/C261</f>
        <v>#REF!</v>
      </c>
      <c r="M261" s="59" t="e">
        <f>#REF!</f>
        <v>#REF!</v>
      </c>
      <c r="N261" s="50" t="e">
        <f>M261/C261</f>
        <v>#REF!</v>
      </c>
      <c r="O261" s="59" t="e">
        <f>#REF!</f>
        <v>#REF!</v>
      </c>
      <c r="P261" s="50" t="e">
        <f>O261/C261</f>
        <v>#REF!</v>
      </c>
      <c r="Q261" s="59" t="e">
        <f>#REF!</f>
        <v>#REF!</v>
      </c>
      <c r="R261" s="69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59" t="e">
        <f>#REF!</f>
        <v>#REF!</v>
      </c>
      <c r="F262" s="50" t="e">
        <f>E262/C262</f>
        <v>#REF!</v>
      </c>
      <c r="G262" s="59" t="e">
        <f>#REF!</f>
        <v>#REF!</v>
      </c>
      <c r="H262" s="50" t="e">
        <f>G262/C262</f>
        <v>#REF!</v>
      </c>
      <c r="I262" s="59" t="e">
        <f>#REF!</f>
        <v>#REF!</v>
      </c>
      <c r="J262" s="50" t="e">
        <f>I262/C262</f>
        <v>#REF!</v>
      </c>
      <c r="K262" s="59" t="e">
        <f>#REF!</f>
        <v>#REF!</v>
      </c>
      <c r="L262" s="50" t="e">
        <f>K262/C262</f>
        <v>#REF!</v>
      </c>
      <c r="M262" s="59" t="e">
        <f>#REF!</f>
        <v>#REF!</v>
      </c>
      <c r="N262" s="50" t="e">
        <f>M262/C262</f>
        <v>#REF!</v>
      </c>
      <c r="O262" s="59" t="e">
        <f>#REF!</f>
        <v>#REF!</v>
      </c>
      <c r="P262" s="50" t="e">
        <f>O262/C262</f>
        <v>#REF!</v>
      </c>
      <c r="Q262" s="59" t="e">
        <f>#REF!</f>
        <v>#REF!</v>
      </c>
      <c r="R262" s="69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59" t="e">
        <f>#REF!</f>
        <v>#REF!</v>
      </c>
      <c r="F263" s="50" t="e">
        <f>E263/C263</f>
        <v>#REF!</v>
      </c>
      <c r="G263" s="59" t="e">
        <f>#REF!</f>
        <v>#REF!</v>
      </c>
      <c r="H263" s="50" t="e">
        <f>G263/C263</f>
        <v>#REF!</v>
      </c>
      <c r="I263" s="59" t="e">
        <f>#REF!</f>
        <v>#REF!</v>
      </c>
      <c r="J263" s="50" t="e">
        <f>I263/C263</f>
        <v>#REF!</v>
      </c>
      <c r="K263" s="59" t="e">
        <f>#REF!</f>
        <v>#REF!</v>
      </c>
      <c r="L263" s="50" t="e">
        <f>K263/C263</f>
        <v>#REF!</v>
      </c>
      <c r="M263" s="59" t="e">
        <f>#REF!</f>
        <v>#REF!</v>
      </c>
      <c r="N263" s="50" t="e">
        <f>M263/C263</f>
        <v>#REF!</v>
      </c>
      <c r="O263" s="59" t="e">
        <f>#REF!</f>
        <v>#REF!</v>
      </c>
      <c r="P263" s="50" t="e">
        <f>O263/C263</f>
        <v>#REF!</v>
      </c>
      <c r="Q263" s="59" t="e">
        <f>#REF!</f>
        <v>#REF!</v>
      </c>
      <c r="R263" s="69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59" t="e">
        <f>#REF!</f>
        <v>#REF!</v>
      </c>
      <c r="F264" s="50" t="e">
        <f>E264/C264</f>
        <v>#REF!</v>
      </c>
      <c r="G264" s="59" t="e">
        <f>#REF!</f>
        <v>#REF!</v>
      </c>
      <c r="H264" s="50" t="e">
        <f>G264/C264</f>
        <v>#REF!</v>
      </c>
      <c r="I264" s="59" t="e">
        <f>#REF!</f>
        <v>#REF!</v>
      </c>
      <c r="J264" s="50" t="e">
        <f>I264/C264</f>
        <v>#REF!</v>
      </c>
      <c r="K264" s="59" t="e">
        <f>#REF!</f>
        <v>#REF!</v>
      </c>
      <c r="L264" s="50" t="e">
        <f>K264/C264</f>
        <v>#REF!</v>
      </c>
      <c r="M264" s="59" t="e">
        <f>#REF!</f>
        <v>#REF!</v>
      </c>
      <c r="N264" s="50" t="e">
        <f>M264/C264</f>
        <v>#REF!</v>
      </c>
      <c r="O264" s="59" t="e">
        <f>#REF!</f>
        <v>#REF!</v>
      </c>
      <c r="P264" s="50" t="e">
        <f>O264/C264</f>
        <v>#REF!</v>
      </c>
      <c r="Q264" s="59" t="e">
        <f>#REF!</f>
        <v>#REF!</v>
      </c>
      <c r="R264" s="69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59" t="e">
        <f>#REF!</f>
        <v>#REF!</v>
      </c>
      <c r="F265" s="50" t="e">
        <f>E265/C265</f>
        <v>#REF!</v>
      </c>
      <c r="G265" s="59" t="e">
        <f>#REF!</f>
        <v>#REF!</v>
      </c>
      <c r="H265" s="50" t="e">
        <f>G265/C265</f>
        <v>#REF!</v>
      </c>
      <c r="I265" s="59" t="e">
        <f>#REF!</f>
        <v>#REF!</v>
      </c>
      <c r="J265" s="50" t="e">
        <f>I265/C265</f>
        <v>#REF!</v>
      </c>
      <c r="K265" s="59" t="e">
        <f>#REF!</f>
        <v>#REF!</v>
      </c>
      <c r="L265" s="50" t="e">
        <f>K265/C265</f>
        <v>#REF!</v>
      </c>
      <c r="M265" s="59" t="e">
        <f>#REF!</f>
        <v>#REF!</v>
      </c>
      <c r="N265" s="50" t="e">
        <f>M265/C265</f>
        <v>#REF!</v>
      </c>
      <c r="O265" s="59" t="e">
        <f>#REF!</f>
        <v>#REF!</v>
      </c>
      <c r="P265" s="50" t="e">
        <f>O265/C265</f>
        <v>#REF!</v>
      </c>
      <c r="Q265" s="59" t="e">
        <f>#REF!</f>
        <v>#REF!</v>
      </c>
      <c r="R265" s="69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59" t="e">
        <f>#REF!</f>
        <v>#REF!</v>
      </c>
      <c r="F266" s="50" t="e">
        <f>E266/C266</f>
        <v>#REF!</v>
      </c>
      <c r="G266" s="59" t="e">
        <f>#REF!</f>
        <v>#REF!</v>
      </c>
      <c r="H266" s="50" t="e">
        <f>G266/C266</f>
        <v>#REF!</v>
      </c>
      <c r="I266" s="59" t="e">
        <f>#REF!</f>
        <v>#REF!</v>
      </c>
      <c r="J266" s="50" t="e">
        <f>I266/C266</f>
        <v>#REF!</v>
      </c>
      <c r="K266" s="59" t="e">
        <f>#REF!</f>
        <v>#REF!</v>
      </c>
      <c r="L266" s="50" t="e">
        <f>K266/C266</f>
        <v>#REF!</v>
      </c>
      <c r="M266" s="59" t="e">
        <f>#REF!</f>
        <v>#REF!</v>
      </c>
      <c r="N266" s="50" t="e">
        <f>M266/C266</f>
        <v>#REF!</v>
      </c>
      <c r="O266" s="59" t="e">
        <f>#REF!</f>
        <v>#REF!</v>
      </c>
      <c r="P266" s="50" t="e">
        <f>O266/C266</f>
        <v>#REF!</v>
      </c>
      <c r="Q266" s="59" t="e">
        <f>#REF!</f>
        <v>#REF!</v>
      </c>
      <c r="R266" s="69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59" t="e">
        <f>#REF!</f>
        <v>#REF!</v>
      </c>
      <c r="F267" s="50" t="e">
        <f>E267/C267</f>
        <v>#REF!</v>
      </c>
      <c r="G267" s="59" t="e">
        <f>#REF!</f>
        <v>#REF!</v>
      </c>
      <c r="H267" s="50" t="e">
        <f>G267/C267</f>
        <v>#REF!</v>
      </c>
      <c r="I267" s="59" t="e">
        <f>#REF!</f>
        <v>#REF!</v>
      </c>
      <c r="J267" s="50" t="e">
        <f>I267/C267</f>
        <v>#REF!</v>
      </c>
      <c r="K267" s="59" t="e">
        <f>#REF!</f>
        <v>#REF!</v>
      </c>
      <c r="L267" s="50" t="e">
        <f>K267/C267</f>
        <v>#REF!</v>
      </c>
      <c r="M267" s="59" t="e">
        <f>#REF!</f>
        <v>#REF!</v>
      </c>
      <c r="N267" s="50" t="e">
        <f>M267/C267</f>
        <v>#REF!</v>
      </c>
      <c r="O267" s="59" t="e">
        <f>#REF!</f>
        <v>#REF!</v>
      </c>
      <c r="P267" s="50" t="e">
        <f>O267/C267</f>
        <v>#REF!</v>
      </c>
      <c r="Q267" s="59" t="e">
        <f>#REF!</f>
        <v>#REF!</v>
      </c>
      <c r="R267" s="69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59" t="e">
        <f>#REF!</f>
        <v>#REF!</v>
      </c>
      <c r="F268" s="50" t="e">
        <f>E268/C268</f>
        <v>#REF!</v>
      </c>
      <c r="G268" s="59" t="e">
        <f>#REF!</f>
        <v>#REF!</v>
      </c>
      <c r="H268" s="50" t="e">
        <f>G268/C268</f>
        <v>#REF!</v>
      </c>
      <c r="I268" s="59" t="e">
        <f>#REF!</f>
        <v>#REF!</v>
      </c>
      <c r="J268" s="50" t="e">
        <f>I268/C268</f>
        <v>#REF!</v>
      </c>
      <c r="K268" s="59" t="e">
        <f>#REF!</f>
        <v>#REF!</v>
      </c>
      <c r="L268" s="50" t="e">
        <f>K268/C268</f>
        <v>#REF!</v>
      </c>
      <c r="M268" s="59" t="e">
        <f>#REF!</f>
        <v>#REF!</v>
      </c>
      <c r="N268" s="50" t="e">
        <f>M268/C268</f>
        <v>#REF!</v>
      </c>
      <c r="O268" s="59" t="e">
        <f>#REF!</f>
        <v>#REF!</v>
      </c>
      <c r="P268" s="50" t="e">
        <f>O268/C268</f>
        <v>#REF!</v>
      </c>
      <c r="Q268" s="59" t="e">
        <f>#REF!</f>
        <v>#REF!</v>
      </c>
      <c r="R268" s="69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59" t="e">
        <f>#REF!</f>
        <v>#REF!</v>
      </c>
      <c r="F269" s="50" t="e">
        <f>E269/C269</f>
        <v>#REF!</v>
      </c>
      <c r="G269" s="59" t="e">
        <f>#REF!</f>
        <v>#REF!</v>
      </c>
      <c r="H269" s="50" t="e">
        <f>G269/C269</f>
        <v>#REF!</v>
      </c>
      <c r="I269" s="59" t="e">
        <f>#REF!</f>
        <v>#REF!</v>
      </c>
      <c r="J269" s="50" t="e">
        <f>I269/C269</f>
        <v>#REF!</v>
      </c>
      <c r="K269" s="59" t="e">
        <f>#REF!</f>
        <v>#REF!</v>
      </c>
      <c r="L269" s="50" t="e">
        <f>K269/C269</f>
        <v>#REF!</v>
      </c>
      <c r="M269" s="59" t="e">
        <f>#REF!</f>
        <v>#REF!</v>
      </c>
      <c r="N269" s="50" t="e">
        <f>M269/C269</f>
        <v>#REF!</v>
      </c>
      <c r="O269" s="59" t="e">
        <f>#REF!</f>
        <v>#REF!</v>
      </c>
      <c r="P269" s="50" t="e">
        <f>O269/C269</f>
        <v>#REF!</v>
      </c>
      <c r="Q269" s="59" t="e">
        <f>#REF!</f>
        <v>#REF!</v>
      </c>
      <c r="R269" s="69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59" t="e">
        <f>#REF!</f>
        <v>#REF!</v>
      </c>
      <c r="F270" s="50" t="e">
        <f>E270/C270</f>
        <v>#REF!</v>
      </c>
      <c r="G270" s="59" t="e">
        <f>#REF!</f>
        <v>#REF!</v>
      </c>
      <c r="H270" s="50" t="e">
        <f>G270/C270</f>
        <v>#REF!</v>
      </c>
      <c r="I270" s="59" t="e">
        <f>#REF!</f>
        <v>#REF!</v>
      </c>
      <c r="J270" s="50" t="e">
        <f>I270/C270</f>
        <v>#REF!</v>
      </c>
      <c r="K270" s="59" t="e">
        <f>#REF!</f>
        <v>#REF!</v>
      </c>
      <c r="L270" s="50" t="e">
        <f>K270/C270</f>
        <v>#REF!</v>
      </c>
      <c r="M270" s="59" t="e">
        <f>#REF!</f>
        <v>#REF!</v>
      </c>
      <c r="N270" s="50" t="e">
        <f>M270/C270</f>
        <v>#REF!</v>
      </c>
      <c r="O270" s="59" t="e">
        <f>#REF!</f>
        <v>#REF!</v>
      </c>
      <c r="P270" s="50" t="e">
        <f>O270/C270</f>
        <v>#REF!</v>
      </c>
      <c r="Q270" s="59" t="e">
        <f>#REF!</f>
        <v>#REF!</v>
      </c>
      <c r="R270" s="69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59" t="e">
        <f>#REF!</f>
        <v>#REF!</v>
      </c>
      <c r="F271" s="50" t="e">
        <f>E271/C271</f>
        <v>#REF!</v>
      </c>
      <c r="G271" s="59" t="e">
        <f>#REF!</f>
        <v>#REF!</v>
      </c>
      <c r="H271" s="50" t="e">
        <f>G271/C271</f>
        <v>#REF!</v>
      </c>
      <c r="I271" s="59" t="e">
        <f>#REF!</f>
        <v>#REF!</v>
      </c>
      <c r="J271" s="50" t="e">
        <f>I271/C271</f>
        <v>#REF!</v>
      </c>
      <c r="K271" s="59" t="e">
        <f>#REF!</f>
        <v>#REF!</v>
      </c>
      <c r="L271" s="50" t="e">
        <f>K271/C271</f>
        <v>#REF!</v>
      </c>
      <c r="M271" s="59" t="e">
        <f>#REF!</f>
        <v>#REF!</v>
      </c>
      <c r="N271" s="50" t="e">
        <f>M271/C271</f>
        <v>#REF!</v>
      </c>
      <c r="O271" s="59" t="e">
        <f>#REF!</f>
        <v>#REF!</v>
      </c>
      <c r="P271" s="50" t="e">
        <f>O271/C271</f>
        <v>#REF!</v>
      </c>
      <c r="Q271" s="59" t="e">
        <f>#REF!</f>
        <v>#REF!</v>
      </c>
      <c r="R271" s="69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59" t="e">
        <f>#REF!</f>
        <v>#REF!</v>
      </c>
      <c r="F272" s="50" t="e">
        <f>E272/C272</f>
        <v>#REF!</v>
      </c>
      <c r="G272" s="59" t="e">
        <f>#REF!</f>
        <v>#REF!</v>
      </c>
      <c r="H272" s="50" t="e">
        <f>G272/C272</f>
        <v>#REF!</v>
      </c>
      <c r="I272" s="59" t="e">
        <f>#REF!</f>
        <v>#REF!</v>
      </c>
      <c r="J272" s="50" t="e">
        <f>I272/C272</f>
        <v>#REF!</v>
      </c>
      <c r="K272" s="59" t="e">
        <f>#REF!</f>
        <v>#REF!</v>
      </c>
      <c r="L272" s="50" t="e">
        <f>K272/C272</f>
        <v>#REF!</v>
      </c>
      <c r="M272" s="59" t="e">
        <f>#REF!</f>
        <v>#REF!</v>
      </c>
      <c r="N272" s="50" t="e">
        <f>M272/C272</f>
        <v>#REF!</v>
      </c>
      <c r="O272" s="59" t="e">
        <f>#REF!</f>
        <v>#REF!</v>
      </c>
      <c r="P272" s="50" t="e">
        <f>O272/C272</f>
        <v>#REF!</v>
      </c>
      <c r="Q272" s="59" t="e">
        <f>#REF!</f>
        <v>#REF!</v>
      </c>
      <c r="R272" s="69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59" t="e">
        <f>#REF!</f>
        <v>#REF!</v>
      </c>
      <c r="F273" s="50" t="e">
        <f>E273/C273</f>
        <v>#REF!</v>
      </c>
      <c r="G273" s="59" t="e">
        <f>#REF!</f>
        <v>#REF!</v>
      </c>
      <c r="H273" s="50" t="e">
        <f>G273/C273</f>
        <v>#REF!</v>
      </c>
      <c r="I273" s="59" t="e">
        <f>#REF!</f>
        <v>#REF!</v>
      </c>
      <c r="J273" s="50" t="e">
        <f>I273/C273</f>
        <v>#REF!</v>
      </c>
      <c r="K273" s="59" t="e">
        <f>#REF!</f>
        <v>#REF!</v>
      </c>
      <c r="L273" s="50" t="e">
        <f>K273/C273</f>
        <v>#REF!</v>
      </c>
      <c r="M273" s="59" t="e">
        <f>#REF!</f>
        <v>#REF!</v>
      </c>
      <c r="N273" s="50" t="e">
        <f>M273/C273</f>
        <v>#REF!</v>
      </c>
      <c r="O273" s="59" t="e">
        <f>#REF!</f>
        <v>#REF!</v>
      </c>
      <c r="P273" s="50" t="e">
        <f>O273/C273</f>
        <v>#REF!</v>
      </c>
      <c r="Q273" s="59" t="e">
        <f>#REF!</f>
        <v>#REF!</v>
      </c>
      <c r="R273" s="69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59" t="e">
        <f>#REF!</f>
        <v>#REF!</v>
      </c>
      <c r="F274" s="50" t="e">
        <f>E274/C274</f>
        <v>#REF!</v>
      </c>
      <c r="G274" s="59" t="e">
        <f>#REF!</f>
        <v>#REF!</v>
      </c>
      <c r="H274" s="50" t="e">
        <f>G274/C274</f>
        <v>#REF!</v>
      </c>
      <c r="I274" s="59" t="e">
        <f>#REF!</f>
        <v>#REF!</v>
      </c>
      <c r="J274" s="50" t="e">
        <f>I274/C274</f>
        <v>#REF!</v>
      </c>
      <c r="K274" s="59" t="e">
        <f>#REF!</f>
        <v>#REF!</v>
      </c>
      <c r="L274" s="50" t="e">
        <f>K274/C274</f>
        <v>#REF!</v>
      </c>
      <c r="M274" s="59" t="e">
        <f>#REF!</f>
        <v>#REF!</v>
      </c>
      <c r="N274" s="50" t="e">
        <f>M274/C274</f>
        <v>#REF!</v>
      </c>
      <c r="O274" s="59" t="e">
        <f>#REF!</f>
        <v>#REF!</v>
      </c>
      <c r="P274" s="50" t="e">
        <f>O274/C274</f>
        <v>#REF!</v>
      </c>
      <c r="Q274" s="59" t="e">
        <f>#REF!</f>
        <v>#REF!</v>
      </c>
      <c r="R274" s="69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59" t="e">
        <f>#REF!</f>
        <v>#REF!</v>
      </c>
      <c r="F275" s="50" t="e">
        <f>E275/C275</f>
        <v>#REF!</v>
      </c>
      <c r="G275" s="59" t="e">
        <f>#REF!</f>
        <v>#REF!</v>
      </c>
      <c r="H275" s="50" t="e">
        <f>G275/C275</f>
        <v>#REF!</v>
      </c>
      <c r="I275" s="59" t="e">
        <f>#REF!</f>
        <v>#REF!</v>
      </c>
      <c r="J275" s="50" t="e">
        <f>I275/C275</f>
        <v>#REF!</v>
      </c>
      <c r="K275" s="59" t="e">
        <f>#REF!</f>
        <v>#REF!</v>
      </c>
      <c r="L275" s="50" t="e">
        <f>K275/C275</f>
        <v>#REF!</v>
      </c>
      <c r="M275" s="59" t="e">
        <f>#REF!</f>
        <v>#REF!</v>
      </c>
      <c r="N275" s="50" t="e">
        <f>M275/C275</f>
        <v>#REF!</v>
      </c>
      <c r="O275" s="59" t="e">
        <f>#REF!</f>
        <v>#REF!</v>
      </c>
      <c r="P275" s="50" t="e">
        <f>O275/C275</f>
        <v>#REF!</v>
      </c>
      <c r="Q275" s="59" t="e">
        <f>#REF!</f>
        <v>#REF!</v>
      </c>
      <c r="R275" s="69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59" t="e">
        <f>#REF!</f>
        <v>#REF!</v>
      </c>
      <c r="F276" s="50" t="e">
        <f>E276/C276</f>
        <v>#REF!</v>
      </c>
      <c r="G276" s="59" t="e">
        <f>#REF!</f>
        <v>#REF!</v>
      </c>
      <c r="H276" s="50" t="e">
        <f>G276/C276</f>
        <v>#REF!</v>
      </c>
      <c r="I276" s="59" t="e">
        <f>#REF!</f>
        <v>#REF!</v>
      </c>
      <c r="J276" s="50" t="e">
        <f>I276/C276</f>
        <v>#REF!</v>
      </c>
      <c r="K276" s="59" t="e">
        <f>#REF!</f>
        <v>#REF!</v>
      </c>
      <c r="L276" s="50" t="e">
        <f>K276/C276</f>
        <v>#REF!</v>
      </c>
      <c r="M276" s="59" t="e">
        <f>#REF!</f>
        <v>#REF!</v>
      </c>
      <c r="N276" s="50" t="e">
        <f>M276/C276</f>
        <v>#REF!</v>
      </c>
      <c r="O276" s="59" t="e">
        <f>#REF!</f>
        <v>#REF!</v>
      </c>
      <c r="P276" s="50" t="e">
        <f>O276/C276</f>
        <v>#REF!</v>
      </c>
      <c r="Q276" s="59" t="e">
        <f>#REF!</f>
        <v>#REF!</v>
      </c>
      <c r="R276" s="69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59" t="e">
        <f>#REF!</f>
        <v>#REF!</v>
      </c>
      <c r="F277" s="50" t="e">
        <f>E277/C277</f>
        <v>#REF!</v>
      </c>
      <c r="G277" s="59" t="e">
        <f>#REF!</f>
        <v>#REF!</v>
      </c>
      <c r="H277" s="50" t="e">
        <f>G277/C277</f>
        <v>#REF!</v>
      </c>
      <c r="I277" s="59" t="e">
        <f>#REF!</f>
        <v>#REF!</v>
      </c>
      <c r="J277" s="50" t="e">
        <f>I277/C277</f>
        <v>#REF!</v>
      </c>
      <c r="K277" s="59" t="e">
        <f>#REF!</f>
        <v>#REF!</v>
      </c>
      <c r="L277" s="50" t="e">
        <f>K277/C277</f>
        <v>#REF!</v>
      </c>
      <c r="M277" s="59" t="e">
        <f>#REF!</f>
        <v>#REF!</v>
      </c>
      <c r="N277" s="50" t="e">
        <f>M277/C277</f>
        <v>#REF!</v>
      </c>
      <c r="O277" s="59" t="e">
        <f>#REF!</f>
        <v>#REF!</v>
      </c>
      <c r="P277" s="50" t="e">
        <f>O277/C277</f>
        <v>#REF!</v>
      </c>
      <c r="Q277" s="59" t="e">
        <f>#REF!</f>
        <v>#REF!</v>
      </c>
      <c r="R277" s="69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59" t="e">
        <f>#REF!</f>
        <v>#REF!</v>
      </c>
      <c r="F278" s="50" t="e">
        <f>E278/C278</f>
        <v>#REF!</v>
      </c>
      <c r="G278" s="59" t="e">
        <f>#REF!</f>
        <v>#REF!</v>
      </c>
      <c r="H278" s="50" t="e">
        <f>G278/C278</f>
        <v>#REF!</v>
      </c>
      <c r="I278" s="59" t="e">
        <f>#REF!</f>
        <v>#REF!</v>
      </c>
      <c r="J278" s="50" t="e">
        <f>I278/C278</f>
        <v>#REF!</v>
      </c>
      <c r="K278" s="59" t="e">
        <f>#REF!</f>
        <v>#REF!</v>
      </c>
      <c r="L278" s="50" t="e">
        <f>K278/C278</f>
        <v>#REF!</v>
      </c>
      <c r="M278" s="59" t="e">
        <f>#REF!</f>
        <v>#REF!</v>
      </c>
      <c r="N278" s="50" t="e">
        <f>M278/C278</f>
        <v>#REF!</v>
      </c>
      <c r="O278" s="59" t="e">
        <f>#REF!</f>
        <v>#REF!</v>
      </c>
      <c r="P278" s="50" t="e">
        <f>O278/C278</f>
        <v>#REF!</v>
      </c>
      <c r="Q278" s="59" t="e">
        <f>#REF!</f>
        <v>#REF!</v>
      </c>
      <c r="R278" s="69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59" t="e">
        <f>#REF!</f>
        <v>#REF!</v>
      </c>
      <c r="F279" s="50" t="e">
        <f>E279/C279</f>
        <v>#REF!</v>
      </c>
      <c r="G279" s="59" t="e">
        <f>#REF!</f>
        <v>#REF!</v>
      </c>
      <c r="H279" s="50" t="e">
        <f>G279/C279</f>
        <v>#REF!</v>
      </c>
      <c r="I279" s="59" t="e">
        <f>#REF!</f>
        <v>#REF!</v>
      </c>
      <c r="J279" s="50" t="e">
        <f>I279/C279</f>
        <v>#REF!</v>
      </c>
      <c r="K279" s="59" t="e">
        <f>#REF!</f>
        <v>#REF!</v>
      </c>
      <c r="L279" s="50" t="e">
        <f>K279/C279</f>
        <v>#REF!</v>
      </c>
      <c r="M279" s="59" t="e">
        <f>#REF!</f>
        <v>#REF!</v>
      </c>
      <c r="N279" s="50" t="e">
        <f>M279/C279</f>
        <v>#REF!</v>
      </c>
      <c r="O279" s="59" t="e">
        <f>#REF!</f>
        <v>#REF!</v>
      </c>
      <c r="P279" s="50" t="e">
        <f>O279/C279</f>
        <v>#REF!</v>
      </c>
      <c r="Q279" s="59" t="e">
        <f>#REF!</f>
        <v>#REF!</v>
      </c>
      <c r="R279" s="69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59" t="e">
        <f>#REF!</f>
        <v>#REF!</v>
      </c>
      <c r="F280" s="50" t="e">
        <f>E280/C280</f>
        <v>#REF!</v>
      </c>
      <c r="G280" s="59" t="e">
        <f>#REF!</f>
        <v>#REF!</v>
      </c>
      <c r="H280" s="50" t="e">
        <f>G280/C280</f>
        <v>#REF!</v>
      </c>
      <c r="I280" s="59" t="e">
        <f>#REF!</f>
        <v>#REF!</v>
      </c>
      <c r="J280" s="50" t="e">
        <f>I280/C280</f>
        <v>#REF!</v>
      </c>
      <c r="K280" s="59" t="e">
        <f>#REF!</f>
        <v>#REF!</v>
      </c>
      <c r="L280" s="50" t="e">
        <f>K280/C280</f>
        <v>#REF!</v>
      </c>
      <c r="M280" s="59" t="e">
        <f>#REF!</f>
        <v>#REF!</v>
      </c>
      <c r="N280" s="50" t="e">
        <f>M280/C280</f>
        <v>#REF!</v>
      </c>
      <c r="O280" s="59" t="e">
        <f>#REF!</f>
        <v>#REF!</v>
      </c>
      <c r="P280" s="50" t="e">
        <f>O280/C280</f>
        <v>#REF!</v>
      </c>
      <c r="Q280" s="59" t="e">
        <f>#REF!</f>
        <v>#REF!</v>
      </c>
      <c r="R280" s="69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59" t="e">
        <f>#REF!</f>
        <v>#REF!</v>
      </c>
      <c r="F281" s="50" t="e">
        <f>E281/C281</f>
        <v>#REF!</v>
      </c>
      <c r="G281" s="59" t="e">
        <f>#REF!</f>
        <v>#REF!</v>
      </c>
      <c r="H281" s="50" t="e">
        <f>G281/C281</f>
        <v>#REF!</v>
      </c>
      <c r="I281" s="59" t="e">
        <f>#REF!</f>
        <v>#REF!</v>
      </c>
      <c r="J281" s="50" t="e">
        <f>I281/C281</f>
        <v>#REF!</v>
      </c>
      <c r="K281" s="59" t="e">
        <f>#REF!</f>
        <v>#REF!</v>
      </c>
      <c r="L281" s="50" t="e">
        <f>K281/C281</f>
        <v>#REF!</v>
      </c>
      <c r="M281" s="59" t="e">
        <f>#REF!</f>
        <v>#REF!</v>
      </c>
      <c r="N281" s="50" t="e">
        <f>M281/C281</f>
        <v>#REF!</v>
      </c>
      <c r="O281" s="59" t="e">
        <f>#REF!</f>
        <v>#REF!</v>
      </c>
      <c r="P281" s="50" t="e">
        <f>O281/C281</f>
        <v>#REF!</v>
      </c>
      <c r="Q281" s="59" t="e">
        <f>#REF!</f>
        <v>#REF!</v>
      </c>
      <c r="R281" s="69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59" t="e">
        <f>#REF!</f>
        <v>#REF!</v>
      </c>
      <c r="F282" s="50" t="e">
        <f>E282/C282</f>
        <v>#REF!</v>
      </c>
      <c r="G282" s="59" t="e">
        <f>#REF!</f>
        <v>#REF!</v>
      </c>
      <c r="H282" s="50" t="e">
        <f>G282/C282</f>
        <v>#REF!</v>
      </c>
      <c r="I282" s="59" t="e">
        <f>#REF!</f>
        <v>#REF!</v>
      </c>
      <c r="J282" s="50" t="e">
        <f>I282/C282</f>
        <v>#REF!</v>
      </c>
      <c r="K282" s="59" t="e">
        <f>#REF!</f>
        <v>#REF!</v>
      </c>
      <c r="L282" s="50" t="e">
        <f>K282/C282</f>
        <v>#REF!</v>
      </c>
      <c r="M282" s="59" t="e">
        <f>#REF!</f>
        <v>#REF!</v>
      </c>
      <c r="N282" s="50" t="e">
        <f>M282/C282</f>
        <v>#REF!</v>
      </c>
      <c r="O282" s="59" t="e">
        <f>#REF!</f>
        <v>#REF!</v>
      </c>
      <c r="P282" s="50" t="e">
        <f>O282/C282</f>
        <v>#REF!</v>
      </c>
      <c r="Q282" s="59" t="e">
        <f>#REF!</f>
        <v>#REF!</v>
      </c>
      <c r="R282" s="69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59" t="e">
        <f>#REF!</f>
        <v>#REF!</v>
      </c>
      <c r="F283" s="50" t="e">
        <f>E283/C283</f>
        <v>#REF!</v>
      </c>
      <c r="G283" s="59" t="e">
        <f>#REF!</f>
        <v>#REF!</v>
      </c>
      <c r="H283" s="50" t="e">
        <f>G283/C283</f>
        <v>#REF!</v>
      </c>
      <c r="I283" s="59" t="e">
        <f>#REF!</f>
        <v>#REF!</v>
      </c>
      <c r="J283" s="50" t="e">
        <f>I283/C283</f>
        <v>#REF!</v>
      </c>
      <c r="K283" s="59" t="e">
        <f>#REF!</f>
        <v>#REF!</v>
      </c>
      <c r="L283" s="50" t="e">
        <f>K283/C283</f>
        <v>#REF!</v>
      </c>
      <c r="M283" s="59" t="e">
        <f>#REF!</f>
        <v>#REF!</v>
      </c>
      <c r="N283" s="50" t="e">
        <f>M283/C283</f>
        <v>#REF!</v>
      </c>
      <c r="O283" s="59" t="e">
        <f>#REF!</f>
        <v>#REF!</v>
      </c>
      <c r="P283" s="50" t="e">
        <f>O283/C283</f>
        <v>#REF!</v>
      </c>
      <c r="Q283" s="59" t="e">
        <f>#REF!</f>
        <v>#REF!</v>
      </c>
      <c r="R283" s="69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59" t="e">
        <f>#REF!</f>
        <v>#REF!</v>
      </c>
      <c r="F284" s="50" t="e">
        <f>E284/C284</f>
        <v>#REF!</v>
      </c>
      <c r="G284" s="59" t="e">
        <f>#REF!</f>
        <v>#REF!</v>
      </c>
      <c r="H284" s="50" t="e">
        <f>G284/C284</f>
        <v>#REF!</v>
      </c>
      <c r="I284" s="59" t="e">
        <f>#REF!</f>
        <v>#REF!</v>
      </c>
      <c r="J284" s="50" t="e">
        <f>I284/C284</f>
        <v>#REF!</v>
      </c>
      <c r="K284" s="59" t="e">
        <f>#REF!</f>
        <v>#REF!</v>
      </c>
      <c r="L284" s="50" t="e">
        <f>K284/C284</f>
        <v>#REF!</v>
      </c>
      <c r="M284" s="59" t="e">
        <f>#REF!</f>
        <v>#REF!</v>
      </c>
      <c r="N284" s="50" t="e">
        <f>M284/C284</f>
        <v>#REF!</v>
      </c>
      <c r="O284" s="59" t="e">
        <f>#REF!</f>
        <v>#REF!</v>
      </c>
      <c r="P284" s="50" t="e">
        <f>O284/C284</f>
        <v>#REF!</v>
      </c>
      <c r="Q284" s="59" t="e">
        <f>#REF!</f>
        <v>#REF!</v>
      </c>
      <c r="R284" s="69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59" t="e">
        <f>#REF!</f>
        <v>#REF!</v>
      </c>
      <c r="F285" s="50" t="e">
        <f>E285/C285</f>
        <v>#REF!</v>
      </c>
      <c r="G285" s="59" t="e">
        <f>#REF!</f>
        <v>#REF!</v>
      </c>
      <c r="H285" s="50" t="e">
        <f>G285/C285</f>
        <v>#REF!</v>
      </c>
      <c r="I285" s="59" t="e">
        <f>#REF!</f>
        <v>#REF!</v>
      </c>
      <c r="J285" s="50" t="e">
        <f>I285/C285</f>
        <v>#REF!</v>
      </c>
      <c r="K285" s="59" t="e">
        <f>#REF!</f>
        <v>#REF!</v>
      </c>
      <c r="L285" s="50" t="e">
        <f>K285/C285</f>
        <v>#REF!</v>
      </c>
      <c r="M285" s="59" t="e">
        <f>#REF!</f>
        <v>#REF!</v>
      </c>
      <c r="N285" s="50" t="e">
        <f>M285/C285</f>
        <v>#REF!</v>
      </c>
      <c r="O285" s="59" t="e">
        <f>#REF!</f>
        <v>#REF!</v>
      </c>
      <c r="P285" s="50" t="e">
        <f>O285/C285</f>
        <v>#REF!</v>
      </c>
      <c r="Q285" s="59" t="e">
        <f>#REF!</f>
        <v>#REF!</v>
      </c>
      <c r="R285" s="69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59" t="e">
        <f>#REF!</f>
        <v>#REF!</v>
      </c>
      <c r="F286" s="50" t="e">
        <f>E286/C286</f>
        <v>#REF!</v>
      </c>
      <c r="G286" s="59" t="e">
        <f>#REF!</f>
        <v>#REF!</v>
      </c>
      <c r="H286" s="50" t="e">
        <f>G286/C286</f>
        <v>#REF!</v>
      </c>
      <c r="I286" s="59" t="e">
        <f>#REF!</f>
        <v>#REF!</v>
      </c>
      <c r="J286" s="50" t="e">
        <f>I286/C286</f>
        <v>#REF!</v>
      </c>
      <c r="K286" s="59" t="e">
        <f>#REF!</f>
        <v>#REF!</v>
      </c>
      <c r="L286" s="50" t="e">
        <f>K286/C286</f>
        <v>#REF!</v>
      </c>
      <c r="M286" s="59" t="e">
        <f>#REF!</f>
        <v>#REF!</v>
      </c>
      <c r="N286" s="50" t="e">
        <f>M286/C286</f>
        <v>#REF!</v>
      </c>
      <c r="O286" s="59" t="e">
        <f>#REF!</f>
        <v>#REF!</v>
      </c>
      <c r="P286" s="50" t="e">
        <f>O286/C286</f>
        <v>#REF!</v>
      </c>
      <c r="Q286" s="59" t="e">
        <f>#REF!</f>
        <v>#REF!</v>
      </c>
      <c r="R286" s="69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59" t="e">
        <f>#REF!</f>
        <v>#REF!</v>
      </c>
      <c r="F287" s="50" t="e">
        <f>E287/C287</f>
        <v>#REF!</v>
      </c>
      <c r="G287" s="59" t="e">
        <f>#REF!</f>
        <v>#REF!</v>
      </c>
      <c r="H287" s="50" t="e">
        <f>G287/C287</f>
        <v>#REF!</v>
      </c>
      <c r="I287" s="59" t="e">
        <f>#REF!</f>
        <v>#REF!</v>
      </c>
      <c r="J287" s="50" t="e">
        <f>I287/C287</f>
        <v>#REF!</v>
      </c>
      <c r="K287" s="59" t="e">
        <f>#REF!</f>
        <v>#REF!</v>
      </c>
      <c r="L287" s="50" t="e">
        <f>K287/C287</f>
        <v>#REF!</v>
      </c>
      <c r="M287" s="59" t="e">
        <f>#REF!</f>
        <v>#REF!</v>
      </c>
      <c r="N287" s="50" t="e">
        <f>M287/C287</f>
        <v>#REF!</v>
      </c>
      <c r="O287" s="59" t="e">
        <f>#REF!</f>
        <v>#REF!</v>
      </c>
      <c r="P287" s="50" t="e">
        <f>O287/C287</f>
        <v>#REF!</v>
      </c>
      <c r="Q287" s="59" t="e">
        <f>#REF!</f>
        <v>#REF!</v>
      </c>
      <c r="R287" s="69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59" t="e">
        <f>#REF!</f>
        <v>#REF!</v>
      </c>
      <c r="F288" s="50" t="e">
        <f>E288/C288</f>
        <v>#REF!</v>
      </c>
      <c r="G288" s="59" t="e">
        <f>#REF!</f>
        <v>#REF!</v>
      </c>
      <c r="H288" s="50" t="e">
        <f>G288/C288</f>
        <v>#REF!</v>
      </c>
      <c r="I288" s="59" t="e">
        <f>#REF!</f>
        <v>#REF!</v>
      </c>
      <c r="J288" s="50" t="e">
        <f>I288/C288</f>
        <v>#REF!</v>
      </c>
      <c r="K288" s="59" t="e">
        <f>#REF!</f>
        <v>#REF!</v>
      </c>
      <c r="L288" s="50" t="e">
        <f>K288/C288</f>
        <v>#REF!</v>
      </c>
      <c r="M288" s="59" t="e">
        <f>#REF!</f>
        <v>#REF!</v>
      </c>
      <c r="N288" s="50" t="e">
        <f>M288/C288</f>
        <v>#REF!</v>
      </c>
      <c r="O288" s="59" t="e">
        <f>#REF!</f>
        <v>#REF!</v>
      </c>
      <c r="P288" s="50" t="e">
        <f>O288/C288</f>
        <v>#REF!</v>
      </c>
      <c r="Q288" s="59" t="e">
        <f>#REF!</f>
        <v>#REF!</v>
      </c>
      <c r="R288" s="69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59" t="e">
        <f>#REF!</f>
        <v>#REF!</v>
      </c>
      <c r="F289" s="50" t="e">
        <f>E289/C289</f>
        <v>#REF!</v>
      </c>
      <c r="G289" s="59" t="e">
        <f>#REF!</f>
        <v>#REF!</v>
      </c>
      <c r="H289" s="50" t="e">
        <f>G289/C289</f>
        <v>#REF!</v>
      </c>
      <c r="I289" s="59" t="e">
        <f>#REF!</f>
        <v>#REF!</v>
      </c>
      <c r="J289" s="50" t="e">
        <f>I289/C289</f>
        <v>#REF!</v>
      </c>
      <c r="K289" s="59" t="e">
        <f>#REF!</f>
        <v>#REF!</v>
      </c>
      <c r="L289" s="50" t="e">
        <f>K289/C289</f>
        <v>#REF!</v>
      </c>
      <c r="M289" s="59" t="e">
        <f>#REF!</f>
        <v>#REF!</v>
      </c>
      <c r="N289" s="50" t="e">
        <f>M289/C289</f>
        <v>#REF!</v>
      </c>
      <c r="O289" s="59" t="e">
        <f>#REF!</f>
        <v>#REF!</v>
      </c>
      <c r="P289" s="50" t="e">
        <f>O289/C289</f>
        <v>#REF!</v>
      </c>
      <c r="Q289" s="59" t="e">
        <f>#REF!</f>
        <v>#REF!</v>
      </c>
      <c r="R289" s="69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59" t="e">
        <f>#REF!</f>
        <v>#REF!</v>
      </c>
      <c r="F290" s="50" t="e">
        <f>E290/C290</f>
        <v>#REF!</v>
      </c>
      <c r="G290" s="59" t="e">
        <f>#REF!</f>
        <v>#REF!</v>
      </c>
      <c r="H290" s="50" t="e">
        <f>G290/C290</f>
        <v>#REF!</v>
      </c>
      <c r="I290" s="59" t="e">
        <f>#REF!</f>
        <v>#REF!</v>
      </c>
      <c r="J290" s="50" t="e">
        <f>I290/C290</f>
        <v>#REF!</v>
      </c>
      <c r="K290" s="59" t="e">
        <f>#REF!</f>
        <v>#REF!</v>
      </c>
      <c r="L290" s="50" t="e">
        <f>K290/C290</f>
        <v>#REF!</v>
      </c>
      <c r="M290" s="59" t="e">
        <f>#REF!</f>
        <v>#REF!</v>
      </c>
      <c r="N290" s="50" t="e">
        <f>M290/C290</f>
        <v>#REF!</v>
      </c>
      <c r="O290" s="59" t="e">
        <f>#REF!</f>
        <v>#REF!</v>
      </c>
      <c r="P290" s="50" t="e">
        <f>O290/C290</f>
        <v>#REF!</v>
      </c>
      <c r="Q290" s="59" t="e">
        <f>#REF!</f>
        <v>#REF!</v>
      </c>
      <c r="R290" s="69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59" t="e">
        <f>#REF!</f>
        <v>#REF!</v>
      </c>
      <c r="F291" s="50" t="e">
        <f>E291/C291</f>
        <v>#REF!</v>
      </c>
      <c r="G291" s="59" t="e">
        <f>#REF!</f>
        <v>#REF!</v>
      </c>
      <c r="H291" s="50" t="e">
        <f>G291/C291</f>
        <v>#REF!</v>
      </c>
      <c r="I291" s="59" t="e">
        <f>#REF!</f>
        <v>#REF!</v>
      </c>
      <c r="J291" s="50" t="e">
        <f>I291/C291</f>
        <v>#REF!</v>
      </c>
      <c r="K291" s="59" t="e">
        <f>#REF!</f>
        <v>#REF!</v>
      </c>
      <c r="L291" s="50" t="e">
        <f>K291/C291</f>
        <v>#REF!</v>
      </c>
      <c r="M291" s="59" t="e">
        <f>#REF!</f>
        <v>#REF!</v>
      </c>
      <c r="N291" s="50" t="e">
        <f>M291/C291</f>
        <v>#REF!</v>
      </c>
      <c r="O291" s="59" t="e">
        <f>#REF!</f>
        <v>#REF!</v>
      </c>
      <c r="P291" s="50" t="e">
        <f>O291/C291</f>
        <v>#REF!</v>
      </c>
      <c r="Q291" s="59" t="e">
        <f>#REF!</f>
        <v>#REF!</v>
      </c>
      <c r="R291" s="69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59" t="e">
        <f>#REF!</f>
        <v>#REF!</v>
      </c>
      <c r="F292" s="50" t="e">
        <f>E292/C292</f>
        <v>#REF!</v>
      </c>
      <c r="G292" s="59" t="e">
        <f>#REF!</f>
        <v>#REF!</v>
      </c>
      <c r="H292" s="50" t="e">
        <f>G292/C292</f>
        <v>#REF!</v>
      </c>
      <c r="I292" s="59" t="e">
        <f>#REF!</f>
        <v>#REF!</v>
      </c>
      <c r="J292" s="50" t="e">
        <f>I292/C292</f>
        <v>#REF!</v>
      </c>
      <c r="K292" s="59" t="e">
        <f>#REF!</f>
        <v>#REF!</v>
      </c>
      <c r="L292" s="50" t="e">
        <f>K292/C292</f>
        <v>#REF!</v>
      </c>
      <c r="M292" s="59" t="e">
        <f>#REF!</f>
        <v>#REF!</v>
      </c>
      <c r="N292" s="50" t="e">
        <f>M292/C292</f>
        <v>#REF!</v>
      </c>
      <c r="O292" s="59" t="e">
        <f>#REF!</f>
        <v>#REF!</v>
      </c>
      <c r="P292" s="50" t="e">
        <f>O292/C292</f>
        <v>#REF!</v>
      </c>
      <c r="Q292" s="59" t="e">
        <f>#REF!</f>
        <v>#REF!</v>
      </c>
      <c r="R292" s="69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59" t="e">
        <f>#REF!</f>
        <v>#REF!</v>
      </c>
      <c r="F293" s="50" t="e">
        <f>E293/C293</f>
        <v>#REF!</v>
      </c>
      <c r="G293" s="59" t="e">
        <f>#REF!</f>
        <v>#REF!</v>
      </c>
      <c r="H293" s="50" t="e">
        <f>G293/C293</f>
        <v>#REF!</v>
      </c>
      <c r="I293" s="59" t="e">
        <f>#REF!</f>
        <v>#REF!</v>
      </c>
      <c r="J293" s="50" t="e">
        <f>I293/C293</f>
        <v>#REF!</v>
      </c>
      <c r="K293" s="59" t="e">
        <f>#REF!</f>
        <v>#REF!</v>
      </c>
      <c r="L293" s="50" t="e">
        <f>K293/C293</f>
        <v>#REF!</v>
      </c>
      <c r="M293" s="59" t="e">
        <f>#REF!</f>
        <v>#REF!</v>
      </c>
      <c r="N293" s="50" t="e">
        <f>M293/C293</f>
        <v>#REF!</v>
      </c>
      <c r="O293" s="59" t="e">
        <f>#REF!</f>
        <v>#REF!</v>
      </c>
      <c r="P293" s="50" t="e">
        <f>O293/C293</f>
        <v>#REF!</v>
      </c>
      <c r="Q293" s="59" t="e">
        <f>#REF!</f>
        <v>#REF!</v>
      </c>
      <c r="R293" s="69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59" t="e">
        <f>#REF!</f>
        <v>#REF!</v>
      </c>
      <c r="F294" s="50" t="e">
        <f>E294/C294</f>
        <v>#REF!</v>
      </c>
      <c r="G294" s="59" t="e">
        <f>#REF!</f>
        <v>#REF!</v>
      </c>
      <c r="H294" s="50" t="e">
        <f>G294/C294</f>
        <v>#REF!</v>
      </c>
      <c r="I294" s="59" t="e">
        <f>#REF!</f>
        <v>#REF!</v>
      </c>
      <c r="J294" s="50" t="e">
        <f>I294/C294</f>
        <v>#REF!</v>
      </c>
      <c r="K294" s="59" t="e">
        <f>#REF!</f>
        <v>#REF!</v>
      </c>
      <c r="L294" s="50" t="e">
        <f>K294/C294</f>
        <v>#REF!</v>
      </c>
      <c r="M294" s="59" t="e">
        <f>#REF!</f>
        <v>#REF!</v>
      </c>
      <c r="N294" s="50" t="e">
        <f>M294/C294</f>
        <v>#REF!</v>
      </c>
      <c r="O294" s="59" t="e">
        <f>#REF!</f>
        <v>#REF!</v>
      </c>
      <c r="P294" s="50" t="e">
        <f>O294/C294</f>
        <v>#REF!</v>
      </c>
      <c r="Q294" s="59" t="e">
        <f>#REF!</f>
        <v>#REF!</v>
      </c>
      <c r="R294" s="69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59" t="e">
        <f>#REF!</f>
        <v>#REF!</v>
      </c>
      <c r="F295" s="50" t="e">
        <f>E295/C295</f>
        <v>#REF!</v>
      </c>
      <c r="G295" s="59" t="e">
        <f>#REF!</f>
        <v>#REF!</v>
      </c>
      <c r="H295" s="50" t="e">
        <f>G295/C295</f>
        <v>#REF!</v>
      </c>
      <c r="I295" s="59" t="e">
        <f>#REF!</f>
        <v>#REF!</v>
      </c>
      <c r="J295" s="50" t="e">
        <f>I295/C295</f>
        <v>#REF!</v>
      </c>
      <c r="K295" s="59" t="e">
        <f>#REF!</f>
        <v>#REF!</v>
      </c>
      <c r="L295" s="50" t="e">
        <f>K295/C295</f>
        <v>#REF!</v>
      </c>
      <c r="M295" s="59" t="e">
        <f>#REF!</f>
        <v>#REF!</v>
      </c>
      <c r="N295" s="50" t="e">
        <f>M295/C295</f>
        <v>#REF!</v>
      </c>
      <c r="O295" s="59" t="e">
        <f>#REF!</f>
        <v>#REF!</v>
      </c>
      <c r="P295" s="50" t="e">
        <f>O295/C295</f>
        <v>#REF!</v>
      </c>
      <c r="Q295" s="59" t="e">
        <f>#REF!</f>
        <v>#REF!</v>
      </c>
      <c r="R295" s="69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59" t="e">
        <f>#REF!</f>
        <v>#REF!</v>
      </c>
      <c r="F296" s="50" t="e">
        <f>E296/C296</f>
        <v>#REF!</v>
      </c>
      <c r="G296" s="59" t="e">
        <f>#REF!</f>
        <v>#REF!</v>
      </c>
      <c r="H296" s="50" t="e">
        <f>G296/C296</f>
        <v>#REF!</v>
      </c>
      <c r="I296" s="59" t="e">
        <f>#REF!</f>
        <v>#REF!</v>
      </c>
      <c r="J296" s="50" t="e">
        <f>I296/C296</f>
        <v>#REF!</v>
      </c>
      <c r="K296" s="59" t="e">
        <f>#REF!</f>
        <v>#REF!</v>
      </c>
      <c r="L296" s="50" t="e">
        <f>K296/C296</f>
        <v>#REF!</v>
      </c>
      <c r="M296" s="59" t="e">
        <f>#REF!</f>
        <v>#REF!</v>
      </c>
      <c r="N296" s="50" t="e">
        <f>M296/C296</f>
        <v>#REF!</v>
      </c>
      <c r="O296" s="59" t="e">
        <f>#REF!</f>
        <v>#REF!</v>
      </c>
      <c r="P296" s="50" t="e">
        <f>O296/C296</f>
        <v>#REF!</v>
      </c>
      <c r="Q296" s="59" t="e">
        <f>#REF!</f>
        <v>#REF!</v>
      </c>
      <c r="R296" s="69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59" t="e">
        <f>#REF!</f>
        <v>#REF!</v>
      </c>
      <c r="F297" s="50" t="e">
        <f>E297/C297</f>
        <v>#REF!</v>
      </c>
      <c r="G297" s="59" t="e">
        <f>#REF!</f>
        <v>#REF!</v>
      </c>
      <c r="H297" s="50" t="e">
        <f>G297/C297</f>
        <v>#REF!</v>
      </c>
      <c r="I297" s="59" t="e">
        <f>#REF!</f>
        <v>#REF!</v>
      </c>
      <c r="J297" s="50" t="e">
        <f>I297/C297</f>
        <v>#REF!</v>
      </c>
      <c r="K297" s="59" t="e">
        <f>#REF!</f>
        <v>#REF!</v>
      </c>
      <c r="L297" s="50" t="e">
        <f>K297/C297</f>
        <v>#REF!</v>
      </c>
      <c r="M297" s="59" t="e">
        <f>#REF!</f>
        <v>#REF!</v>
      </c>
      <c r="N297" s="50" t="e">
        <f>M297/C297</f>
        <v>#REF!</v>
      </c>
      <c r="O297" s="59" t="e">
        <f>#REF!</f>
        <v>#REF!</v>
      </c>
      <c r="P297" s="50" t="e">
        <f>O297/C297</f>
        <v>#REF!</v>
      </c>
      <c r="Q297" s="59" t="e">
        <f>#REF!</f>
        <v>#REF!</v>
      </c>
      <c r="R297" s="69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59" t="e">
        <f>#REF!</f>
        <v>#REF!</v>
      </c>
      <c r="F298" s="50" t="e">
        <f>E298/C298</f>
        <v>#REF!</v>
      </c>
      <c r="G298" s="59" t="e">
        <f>#REF!</f>
        <v>#REF!</v>
      </c>
      <c r="H298" s="50" t="e">
        <f>G298/C298</f>
        <v>#REF!</v>
      </c>
      <c r="I298" s="59" t="e">
        <f>#REF!</f>
        <v>#REF!</v>
      </c>
      <c r="J298" s="50" t="e">
        <f>I298/C298</f>
        <v>#REF!</v>
      </c>
      <c r="K298" s="59" t="e">
        <f>#REF!</f>
        <v>#REF!</v>
      </c>
      <c r="L298" s="50" t="e">
        <f>K298/C298</f>
        <v>#REF!</v>
      </c>
      <c r="M298" s="59" t="e">
        <f>#REF!</f>
        <v>#REF!</v>
      </c>
      <c r="N298" s="50" t="e">
        <f>M298/C298</f>
        <v>#REF!</v>
      </c>
      <c r="O298" s="59" t="e">
        <f>#REF!</f>
        <v>#REF!</v>
      </c>
      <c r="P298" s="50" t="e">
        <f>O298/C298</f>
        <v>#REF!</v>
      </c>
      <c r="Q298" s="59" t="e">
        <f>#REF!</f>
        <v>#REF!</v>
      </c>
      <c r="R298" s="69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59" t="e">
        <f>#REF!</f>
        <v>#REF!</v>
      </c>
      <c r="F299" s="50" t="e">
        <f>E299/C299</f>
        <v>#REF!</v>
      </c>
      <c r="G299" s="59" t="e">
        <f>#REF!</f>
        <v>#REF!</v>
      </c>
      <c r="H299" s="50" t="e">
        <f>G299/C299</f>
        <v>#REF!</v>
      </c>
      <c r="I299" s="59" t="e">
        <f>#REF!</f>
        <v>#REF!</v>
      </c>
      <c r="J299" s="50" t="e">
        <f>I299/C299</f>
        <v>#REF!</v>
      </c>
      <c r="K299" s="59" t="e">
        <f>#REF!</f>
        <v>#REF!</v>
      </c>
      <c r="L299" s="50" t="e">
        <f>K299/C299</f>
        <v>#REF!</v>
      </c>
      <c r="M299" s="59" t="e">
        <f>#REF!</f>
        <v>#REF!</v>
      </c>
      <c r="N299" s="50" t="e">
        <f>M299/C299</f>
        <v>#REF!</v>
      </c>
      <c r="O299" s="59" t="e">
        <f>#REF!</f>
        <v>#REF!</v>
      </c>
      <c r="P299" s="50" t="e">
        <f>O299/C299</f>
        <v>#REF!</v>
      </c>
      <c r="Q299" s="59" t="e">
        <f>#REF!</f>
        <v>#REF!</v>
      </c>
      <c r="R299" s="69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59" t="e">
        <f>#REF!</f>
        <v>#REF!</v>
      </c>
      <c r="F300" s="50" t="e">
        <f>E300/C300</f>
        <v>#REF!</v>
      </c>
      <c r="G300" s="59" t="e">
        <f>#REF!</f>
        <v>#REF!</v>
      </c>
      <c r="H300" s="50" t="e">
        <f>G300/C300</f>
        <v>#REF!</v>
      </c>
      <c r="I300" s="59" t="e">
        <f>#REF!</f>
        <v>#REF!</v>
      </c>
      <c r="J300" s="50" t="e">
        <f>I300/C300</f>
        <v>#REF!</v>
      </c>
      <c r="K300" s="59" t="e">
        <f>#REF!</f>
        <v>#REF!</v>
      </c>
      <c r="L300" s="50" t="e">
        <f>K300/C300</f>
        <v>#REF!</v>
      </c>
      <c r="M300" s="59" t="e">
        <f>#REF!</f>
        <v>#REF!</v>
      </c>
      <c r="N300" s="50" t="e">
        <f>M300/C300</f>
        <v>#REF!</v>
      </c>
      <c r="O300" s="59" t="e">
        <f>#REF!</f>
        <v>#REF!</v>
      </c>
      <c r="P300" s="50" t="e">
        <f>O300/C300</f>
        <v>#REF!</v>
      </c>
      <c r="Q300" s="59" t="e">
        <f>#REF!</f>
        <v>#REF!</v>
      </c>
      <c r="R300" s="69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59" t="e">
        <f>#REF!</f>
        <v>#REF!</v>
      </c>
      <c r="F301" s="50" t="e">
        <f>E301/C301</f>
        <v>#REF!</v>
      </c>
      <c r="G301" s="59" t="e">
        <f>#REF!</f>
        <v>#REF!</v>
      </c>
      <c r="H301" s="50" t="e">
        <f>G301/C301</f>
        <v>#REF!</v>
      </c>
      <c r="I301" s="59" t="e">
        <f>#REF!</f>
        <v>#REF!</v>
      </c>
      <c r="J301" s="50" t="e">
        <f>I301/C301</f>
        <v>#REF!</v>
      </c>
      <c r="K301" s="59" t="e">
        <f>#REF!</f>
        <v>#REF!</v>
      </c>
      <c r="L301" s="50" t="e">
        <f>K301/C301</f>
        <v>#REF!</v>
      </c>
      <c r="M301" s="59" t="e">
        <f>#REF!</f>
        <v>#REF!</v>
      </c>
      <c r="N301" s="50" t="e">
        <f>M301/C301</f>
        <v>#REF!</v>
      </c>
      <c r="O301" s="59" t="e">
        <f>#REF!</f>
        <v>#REF!</v>
      </c>
      <c r="P301" s="50" t="e">
        <f>O301/C301</f>
        <v>#REF!</v>
      </c>
      <c r="Q301" s="59" t="e">
        <f>#REF!</f>
        <v>#REF!</v>
      </c>
      <c r="R301" s="69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59" t="e">
        <f>#REF!</f>
        <v>#REF!</v>
      </c>
      <c r="F302" s="50" t="e">
        <f>E302/C302</f>
        <v>#REF!</v>
      </c>
      <c r="G302" s="59" t="e">
        <f>#REF!</f>
        <v>#REF!</v>
      </c>
      <c r="H302" s="50" t="e">
        <f>G302/C302</f>
        <v>#REF!</v>
      </c>
      <c r="I302" s="59" t="e">
        <f>#REF!</f>
        <v>#REF!</v>
      </c>
      <c r="J302" s="50" t="e">
        <f>I302/C302</f>
        <v>#REF!</v>
      </c>
      <c r="K302" s="59" t="e">
        <f>#REF!</f>
        <v>#REF!</v>
      </c>
      <c r="L302" s="50" t="e">
        <f>K302/C302</f>
        <v>#REF!</v>
      </c>
      <c r="M302" s="59" t="e">
        <f>#REF!</f>
        <v>#REF!</v>
      </c>
      <c r="N302" s="50" t="e">
        <f>M302/C302</f>
        <v>#REF!</v>
      </c>
      <c r="O302" s="59" t="e">
        <f>#REF!</f>
        <v>#REF!</v>
      </c>
      <c r="P302" s="50" t="e">
        <f>O302/C302</f>
        <v>#REF!</v>
      </c>
      <c r="Q302" s="59" t="e">
        <f>#REF!</f>
        <v>#REF!</v>
      </c>
      <c r="R302" s="69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59" t="e">
        <f>#REF!</f>
        <v>#REF!</v>
      </c>
      <c r="F303" s="50" t="e">
        <f>E303/C303</f>
        <v>#REF!</v>
      </c>
      <c r="G303" s="59" t="e">
        <f>#REF!</f>
        <v>#REF!</v>
      </c>
      <c r="H303" s="50" t="e">
        <f>G303/C303</f>
        <v>#REF!</v>
      </c>
      <c r="I303" s="59" t="e">
        <f>#REF!</f>
        <v>#REF!</v>
      </c>
      <c r="J303" s="50" t="e">
        <f>I303/C303</f>
        <v>#REF!</v>
      </c>
      <c r="K303" s="59" t="e">
        <f>#REF!</f>
        <v>#REF!</v>
      </c>
      <c r="L303" s="50" t="e">
        <f>K303/C303</f>
        <v>#REF!</v>
      </c>
      <c r="M303" s="59" t="e">
        <f>#REF!</f>
        <v>#REF!</v>
      </c>
      <c r="N303" s="50" t="e">
        <f>M303/C303</f>
        <v>#REF!</v>
      </c>
      <c r="O303" s="59" t="e">
        <f>#REF!</f>
        <v>#REF!</v>
      </c>
      <c r="P303" s="50" t="e">
        <f>O303/C303</f>
        <v>#REF!</v>
      </c>
      <c r="Q303" s="59" t="e">
        <f>#REF!</f>
        <v>#REF!</v>
      </c>
      <c r="R303" s="69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59" t="e">
        <f>#REF!</f>
        <v>#REF!</v>
      </c>
      <c r="F304" s="50" t="e">
        <f>E304/C304</f>
        <v>#REF!</v>
      </c>
      <c r="G304" s="59" t="e">
        <f>#REF!</f>
        <v>#REF!</v>
      </c>
      <c r="H304" s="50" t="e">
        <f>G304/C304</f>
        <v>#REF!</v>
      </c>
      <c r="I304" s="59" t="e">
        <f>#REF!</f>
        <v>#REF!</v>
      </c>
      <c r="J304" s="50" t="e">
        <f>I304/C304</f>
        <v>#REF!</v>
      </c>
      <c r="K304" s="59" t="e">
        <f>#REF!</f>
        <v>#REF!</v>
      </c>
      <c r="L304" s="50" t="e">
        <f>K304/C304</f>
        <v>#REF!</v>
      </c>
      <c r="M304" s="59" t="e">
        <f>#REF!</f>
        <v>#REF!</v>
      </c>
      <c r="N304" s="50" t="e">
        <f>M304/C304</f>
        <v>#REF!</v>
      </c>
      <c r="O304" s="59" t="e">
        <f>#REF!</f>
        <v>#REF!</v>
      </c>
      <c r="P304" s="50" t="e">
        <f>O304/C304</f>
        <v>#REF!</v>
      </c>
      <c r="Q304" s="59" t="e">
        <f>#REF!</f>
        <v>#REF!</v>
      </c>
      <c r="R304" s="69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59" t="e">
        <f>#REF!</f>
        <v>#REF!</v>
      </c>
      <c r="F305" s="50" t="e">
        <f>E305/C305</f>
        <v>#REF!</v>
      </c>
      <c r="G305" s="59" t="e">
        <f>#REF!</f>
        <v>#REF!</v>
      </c>
      <c r="H305" s="50" t="e">
        <f>G305/C305</f>
        <v>#REF!</v>
      </c>
      <c r="I305" s="59" t="e">
        <f>#REF!</f>
        <v>#REF!</v>
      </c>
      <c r="J305" s="50" t="e">
        <f>I305/C305</f>
        <v>#REF!</v>
      </c>
      <c r="K305" s="59" t="e">
        <f>#REF!</f>
        <v>#REF!</v>
      </c>
      <c r="L305" s="50" t="e">
        <f>K305/C305</f>
        <v>#REF!</v>
      </c>
      <c r="M305" s="59" t="e">
        <f>#REF!</f>
        <v>#REF!</v>
      </c>
      <c r="N305" s="50" t="e">
        <f>M305/C305</f>
        <v>#REF!</v>
      </c>
      <c r="O305" s="59" t="e">
        <f>#REF!</f>
        <v>#REF!</v>
      </c>
      <c r="P305" s="50" t="e">
        <f>O305/C305</f>
        <v>#REF!</v>
      </c>
      <c r="Q305" s="59" t="e">
        <f>#REF!</f>
        <v>#REF!</v>
      </c>
      <c r="R305" s="69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59" t="e">
        <f>#REF!</f>
        <v>#REF!</v>
      </c>
      <c r="F306" s="50" t="e">
        <f>E306/C306</f>
        <v>#REF!</v>
      </c>
      <c r="G306" s="59" t="e">
        <f>#REF!</f>
        <v>#REF!</v>
      </c>
      <c r="H306" s="50" t="e">
        <f>G306/C306</f>
        <v>#REF!</v>
      </c>
      <c r="I306" s="59" t="e">
        <f>#REF!</f>
        <v>#REF!</v>
      </c>
      <c r="J306" s="50" t="e">
        <f>I306/C306</f>
        <v>#REF!</v>
      </c>
      <c r="K306" s="59" t="e">
        <f>#REF!</f>
        <v>#REF!</v>
      </c>
      <c r="L306" s="50" t="e">
        <f>K306/C306</f>
        <v>#REF!</v>
      </c>
      <c r="M306" s="59" t="e">
        <f>#REF!</f>
        <v>#REF!</v>
      </c>
      <c r="N306" s="50" t="e">
        <f>M306/C306</f>
        <v>#REF!</v>
      </c>
      <c r="O306" s="59" t="e">
        <f>#REF!</f>
        <v>#REF!</v>
      </c>
      <c r="P306" s="50" t="e">
        <f>O306/C306</f>
        <v>#REF!</v>
      </c>
      <c r="Q306" s="59" t="e">
        <f>#REF!</f>
        <v>#REF!</v>
      </c>
      <c r="R306" s="69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59" t="e">
        <f>#REF!</f>
        <v>#REF!</v>
      </c>
      <c r="F307" s="50" t="e">
        <f>E307/C307</f>
        <v>#REF!</v>
      </c>
      <c r="G307" s="59" t="e">
        <f>#REF!</f>
        <v>#REF!</v>
      </c>
      <c r="H307" s="50" t="e">
        <f>G307/C307</f>
        <v>#REF!</v>
      </c>
      <c r="I307" s="59" t="e">
        <f>#REF!</f>
        <v>#REF!</v>
      </c>
      <c r="J307" s="50" t="e">
        <f>I307/C307</f>
        <v>#REF!</v>
      </c>
      <c r="K307" s="59" t="e">
        <f>#REF!</f>
        <v>#REF!</v>
      </c>
      <c r="L307" s="50" t="e">
        <f>K307/C307</f>
        <v>#REF!</v>
      </c>
      <c r="M307" s="59" t="e">
        <f>#REF!</f>
        <v>#REF!</v>
      </c>
      <c r="N307" s="50" t="e">
        <f>M307/C307</f>
        <v>#REF!</v>
      </c>
      <c r="O307" s="59" t="e">
        <f>#REF!</f>
        <v>#REF!</v>
      </c>
      <c r="P307" s="50" t="e">
        <f>O307/C307</f>
        <v>#REF!</v>
      </c>
      <c r="Q307" s="59" t="e">
        <f>#REF!</f>
        <v>#REF!</v>
      </c>
      <c r="R307" s="69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59" t="e">
        <f>#REF!</f>
        <v>#REF!</v>
      </c>
      <c r="F308" s="50" t="e">
        <f>E308/C308</f>
        <v>#REF!</v>
      </c>
      <c r="G308" s="59" t="e">
        <f>#REF!</f>
        <v>#REF!</v>
      </c>
      <c r="H308" s="50" t="e">
        <f>G308/C308</f>
        <v>#REF!</v>
      </c>
      <c r="I308" s="59" t="e">
        <f>#REF!</f>
        <v>#REF!</v>
      </c>
      <c r="J308" s="50" t="e">
        <f>I308/C308</f>
        <v>#REF!</v>
      </c>
      <c r="K308" s="59" t="e">
        <f>#REF!</f>
        <v>#REF!</v>
      </c>
      <c r="L308" s="50" t="e">
        <f>K308/C308</f>
        <v>#REF!</v>
      </c>
      <c r="M308" s="59" t="e">
        <f>#REF!</f>
        <v>#REF!</v>
      </c>
      <c r="N308" s="50" t="e">
        <f>M308/C308</f>
        <v>#REF!</v>
      </c>
      <c r="O308" s="59" t="e">
        <f>#REF!</f>
        <v>#REF!</v>
      </c>
      <c r="P308" s="50" t="e">
        <f>O308/C308</f>
        <v>#REF!</v>
      </c>
      <c r="Q308" s="59" t="e">
        <f>#REF!</f>
        <v>#REF!</v>
      </c>
      <c r="R308" s="69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59" t="e">
        <f>#REF!</f>
        <v>#REF!</v>
      </c>
      <c r="F309" s="50" t="e">
        <f>E309/C309</f>
        <v>#REF!</v>
      </c>
      <c r="G309" s="59" t="e">
        <f>#REF!</f>
        <v>#REF!</v>
      </c>
      <c r="H309" s="50" t="e">
        <f>G309/C309</f>
        <v>#REF!</v>
      </c>
      <c r="I309" s="59" t="e">
        <f>#REF!</f>
        <v>#REF!</v>
      </c>
      <c r="J309" s="50" t="e">
        <f>I309/C309</f>
        <v>#REF!</v>
      </c>
      <c r="K309" s="59" t="e">
        <f>#REF!</f>
        <v>#REF!</v>
      </c>
      <c r="L309" s="50" t="e">
        <f>K309/C309</f>
        <v>#REF!</v>
      </c>
      <c r="M309" s="59" t="e">
        <f>#REF!</f>
        <v>#REF!</v>
      </c>
      <c r="N309" s="50" t="e">
        <f>M309/C309</f>
        <v>#REF!</v>
      </c>
      <c r="O309" s="59" t="e">
        <f>#REF!</f>
        <v>#REF!</v>
      </c>
      <c r="P309" s="50" t="e">
        <f>O309/C309</f>
        <v>#REF!</v>
      </c>
      <c r="Q309" s="59" t="e">
        <f>#REF!</f>
        <v>#REF!</v>
      </c>
      <c r="R309" s="69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59" t="e">
        <f>#REF!</f>
        <v>#REF!</v>
      </c>
      <c r="F310" s="50" t="e">
        <f>E310/C310</f>
        <v>#REF!</v>
      </c>
      <c r="G310" s="59" t="e">
        <f>#REF!</f>
        <v>#REF!</v>
      </c>
      <c r="H310" s="50" t="e">
        <f>G310/C310</f>
        <v>#REF!</v>
      </c>
      <c r="I310" s="59" t="e">
        <f>#REF!</f>
        <v>#REF!</v>
      </c>
      <c r="J310" s="50" t="e">
        <f>I310/C310</f>
        <v>#REF!</v>
      </c>
      <c r="K310" s="59" t="e">
        <f>#REF!</f>
        <v>#REF!</v>
      </c>
      <c r="L310" s="50" t="e">
        <f>K310/C310</f>
        <v>#REF!</v>
      </c>
      <c r="M310" s="59" t="e">
        <f>#REF!</f>
        <v>#REF!</v>
      </c>
      <c r="N310" s="50" t="e">
        <f>M310/C310</f>
        <v>#REF!</v>
      </c>
      <c r="O310" s="59" t="e">
        <f>#REF!</f>
        <v>#REF!</v>
      </c>
      <c r="P310" s="50" t="e">
        <f>O310/C310</f>
        <v>#REF!</v>
      </c>
      <c r="Q310" s="59" t="e">
        <f>#REF!</f>
        <v>#REF!</v>
      </c>
      <c r="R310" s="69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59" t="e">
        <f>#REF!</f>
        <v>#REF!</v>
      </c>
      <c r="F311" s="50" t="e">
        <f>E311/C311</f>
        <v>#REF!</v>
      </c>
      <c r="G311" s="59" t="e">
        <f>#REF!</f>
        <v>#REF!</v>
      </c>
      <c r="H311" s="50" t="e">
        <f>G311/C311</f>
        <v>#REF!</v>
      </c>
      <c r="I311" s="59" t="e">
        <f>#REF!</f>
        <v>#REF!</v>
      </c>
      <c r="J311" s="50" t="e">
        <f>I311/C311</f>
        <v>#REF!</v>
      </c>
      <c r="K311" s="59" t="e">
        <f>#REF!</f>
        <v>#REF!</v>
      </c>
      <c r="L311" s="50" t="e">
        <f>K311/C311</f>
        <v>#REF!</v>
      </c>
      <c r="M311" s="59" t="e">
        <f>#REF!</f>
        <v>#REF!</v>
      </c>
      <c r="N311" s="50" t="e">
        <f>M311/C311</f>
        <v>#REF!</v>
      </c>
      <c r="O311" s="59" t="e">
        <f>#REF!</f>
        <v>#REF!</v>
      </c>
      <c r="P311" s="50" t="e">
        <f>O311/C311</f>
        <v>#REF!</v>
      </c>
      <c r="Q311" s="59" t="e">
        <f>#REF!</f>
        <v>#REF!</v>
      </c>
      <c r="R311" s="69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59" t="e">
        <f>#REF!</f>
        <v>#REF!</v>
      </c>
      <c r="F312" s="50" t="e">
        <f>E312/C312</f>
        <v>#REF!</v>
      </c>
      <c r="G312" s="59" t="e">
        <f>#REF!</f>
        <v>#REF!</v>
      </c>
      <c r="H312" s="50" t="e">
        <f>G312/C312</f>
        <v>#REF!</v>
      </c>
      <c r="I312" s="59" t="e">
        <f>#REF!</f>
        <v>#REF!</v>
      </c>
      <c r="J312" s="50" t="e">
        <f>I312/C312</f>
        <v>#REF!</v>
      </c>
      <c r="K312" s="59" t="e">
        <f>#REF!</f>
        <v>#REF!</v>
      </c>
      <c r="L312" s="50" t="e">
        <f>K312/C312</f>
        <v>#REF!</v>
      </c>
      <c r="M312" s="59" t="e">
        <f>#REF!</f>
        <v>#REF!</v>
      </c>
      <c r="N312" s="50" t="e">
        <f>M312/C312</f>
        <v>#REF!</v>
      </c>
      <c r="O312" s="59" t="e">
        <f>#REF!</f>
        <v>#REF!</v>
      </c>
      <c r="P312" s="50" t="e">
        <f>O312/C312</f>
        <v>#REF!</v>
      </c>
      <c r="Q312" s="59" t="e">
        <f>#REF!</f>
        <v>#REF!</v>
      </c>
      <c r="R312" s="69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59" t="e">
        <f>#REF!</f>
        <v>#REF!</v>
      </c>
      <c r="F313" s="50" t="e">
        <f>E313/C313</f>
        <v>#REF!</v>
      </c>
      <c r="G313" s="59" t="e">
        <f>#REF!</f>
        <v>#REF!</v>
      </c>
      <c r="H313" s="50" t="e">
        <f>G313/C313</f>
        <v>#REF!</v>
      </c>
      <c r="I313" s="59" t="e">
        <f>#REF!</f>
        <v>#REF!</v>
      </c>
      <c r="J313" s="50" t="e">
        <f>I313/C313</f>
        <v>#REF!</v>
      </c>
      <c r="K313" s="59" t="e">
        <f>#REF!</f>
        <v>#REF!</v>
      </c>
      <c r="L313" s="50" t="e">
        <f>K313/C313</f>
        <v>#REF!</v>
      </c>
      <c r="M313" s="59" t="e">
        <f>#REF!</f>
        <v>#REF!</v>
      </c>
      <c r="N313" s="50" t="e">
        <f>M313/C313</f>
        <v>#REF!</v>
      </c>
      <c r="O313" s="59" t="e">
        <f>#REF!</f>
        <v>#REF!</v>
      </c>
      <c r="P313" s="50" t="e">
        <f>O313/C313</f>
        <v>#REF!</v>
      </c>
      <c r="Q313" s="59" t="e">
        <f>#REF!</f>
        <v>#REF!</v>
      </c>
      <c r="R313" s="69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59" t="e">
        <f>#REF!</f>
        <v>#REF!</v>
      </c>
      <c r="F314" s="50" t="e">
        <f>E314/C314</f>
        <v>#REF!</v>
      </c>
      <c r="G314" s="59" t="e">
        <f>#REF!</f>
        <v>#REF!</v>
      </c>
      <c r="H314" s="50" t="e">
        <f>G314/C314</f>
        <v>#REF!</v>
      </c>
      <c r="I314" s="59" t="e">
        <f>#REF!</f>
        <v>#REF!</v>
      </c>
      <c r="J314" s="50" t="e">
        <f>I314/C314</f>
        <v>#REF!</v>
      </c>
      <c r="K314" s="59" t="e">
        <f>#REF!</f>
        <v>#REF!</v>
      </c>
      <c r="L314" s="50" t="e">
        <f>K314/C314</f>
        <v>#REF!</v>
      </c>
      <c r="M314" s="59" t="e">
        <f>#REF!</f>
        <v>#REF!</v>
      </c>
      <c r="N314" s="50" t="e">
        <f>M314/C314</f>
        <v>#REF!</v>
      </c>
      <c r="O314" s="59" t="e">
        <f>#REF!</f>
        <v>#REF!</v>
      </c>
      <c r="P314" s="50" t="e">
        <f>O314/C314</f>
        <v>#REF!</v>
      </c>
      <c r="Q314" s="59" t="e">
        <f>#REF!</f>
        <v>#REF!</v>
      </c>
      <c r="R314" s="69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59" t="e">
        <f>#REF!</f>
        <v>#REF!</v>
      </c>
      <c r="F315" s="50" t="e">
        <f>E315/C315</f>
        <v>#REF!</v>
      </c>
      <c r="G315" s="59" t="e">
        <f>#REF!</f>
        <v>#REF!</v>
      </c>
      <c r="H315" s="50" t="e">
        <f>G315/C315</f>
        <v>#REF!</v>
      </c>
      <c r="I315" s="59" t="e">
        <f>#REF!</f>
        <v>#REF!</v>
      </c>
      <c r="J315" s="50" t="e">
        <f>I315/C315</f>
        <v>#REF!</v>
      </c>
      <c r="K315" s="59" t="e">
        <f>#REF!</f>
        <v>#REF!</v>
      </c>
      <c r="L315" s="50" t="e">
        <f>K315/C315</f>
        <v>#REF!</v>
      </c>
      <c r="M315" s="59" t="e">
        <f>#REF!</f>
        <v>#REF!</v>
      </c>
      <c r="N315" s="50" t="e">
        <f>M315/C315</f>
        <v>#REF!</v>
      </c>
      <c r="O315" s="59" t="e">
        <f>#REF!</f>
        <v>#REF!</v>
      </c>
      <c r="P315" s="50" t="e">
        <f>O315/C315</f>
        <v>#REF!</v>
      </c>
      <c r="Q315" s="59" t="e">
        <f>#REF!</f>
        <v>#REF!</v>
      </c>
      <c r="R315" s="69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59" t="e">
        <f>#REF!</f>
        <v>#REF!</v>
      </c>
      <c r="F316" s="50" t="e">
        <f>E316/C316</f>
        <v>#REF!</v>
      </c>
      <c r="G316" s="59" t="e">
        <f>#REF!</f>
        <v>#REF!</v>
      </c>
      <c r="H316" s="50" t="e">
        <f>G316/C316</f>
        <v>#REF!</v>
      </c>
      <c r="I316" s="59" t="e">
        <f>#REF!</f>
        <v>#REF!</v>
      </c>
      <c r="J316" s="50" t="e">
        <f>I316/C316</f>
        <v>#REF!</v>
      </c>
      <c r="K316" s="59" t="e">
        <f>#REF!</f>
        <v>#REF!</v>
      </c>
      <c r="L316" s="50" t="e">
        <f>K316/C316</f>
        <v>#REF!</v>
      </c>
      <c r="M316" s="59" t="e">
        <f>#REF!</f>
        <v>#REF!</v>
      </c>
      <c r="N316" s="50" t="e">
        <f>M316/C316</f>
        <v>#REF!</v>
      </c>
      <c r="O316" s="59" t="e">
        <f>#REF!</f>
        <v>#REF!</v>
      </c>
      <c r="P316" s="50" t="e">
        <f>O316/C316</f>
        <v>#REF!</v>
      </c>
      <c r="Q316" s="59" t="e">
        <f>#REF!</f>
        <v>#REF!</v>
      </c>
      <c r="R316" s="69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59" t="e">
        <f>#REF!</f>
        <v>#REF!</v>
      </c>
      <c r="F317" s="50" t="e">
        <f>E317/C317</f>
        <v>#REF!</v>
      </c>
      <c r="G317" s="59" t="e">
        <f>#REF!</f>
        <v>#REF!</v>
      </c>
      <c r="H317" s="50" t="e">
        <f>G317/C317</f>
        <v>#REF!</v>
      </c>
      <c r="I317" s="59" t="e">
        <f>#REF!</f>
        <v>#REF!</v>
      </c>
      <c r="J317" s="50" t="e">
        <f>I317/C317</f>
        <v>#REF!</v>
      </c>
      <c r="K317" s="59" t="e">
        <f>#REF!</f>
        <v>#REF!</v>
      </c>
      <c r="L317" s="50" t="e">
        <f>K317/C317</f>
        <v>#REF!</v>
      </c>
      <c r="M317" s="59" t="e">
        <f>#REF!</f>
        <v>#REF!</v>
      </c>
      <c r="N317" s="50" t="e">
        <f>M317/C317</f>
        <v>#REF!</v>
      </c>
      <c r="O317" s="59" t="e">
        <f>#REF!</f>
        <v>#REF!</v>
      </c>
      <c r="P317" s="50" t="e">
        <f>O317/C317</f>
        <v>#REF!</v>
      </c>
      <c r="Q317" s="59" t="e">
        <f>#REF!</f>
        <v>#REF!</v>
      </c>
      <c r="R317" s="69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59" t="e">
        <f>#REF!</f>
        <v>#REF!</v>
      </c>
      <c r="F318" s="50" t="e">
        <f>E318/C318</f>
        <v>#REF!</v>
      </c>
      <c r="G318" s="59" t="e">
        <f>#REF!</f>
        <v>#REF!</v>
      </c>
      <c r="H318" s="50" t="e">
        <f>G318/C318</f>
        <v>#REF!</v>
      </c>
      <c r="I318" s="59" t="e">
        <f>#REF!</f>
        <v>#REF!</v>
      </c>
      <c r="J318" s="50" t="e">
        <f>I318/C318</f>
        <v>#REF!</v>
      </c>
      <c r="K318" s="59" t="e">
        <f>#REF!</f>
        <v>#REF!</v>
      </c>
      <c r="L318" s="50" t="e">
        <f>K318/C318</f>
        <v>#REF!</v>
      </c>
      <c r="M318" s="59" t="e">
        <f>#REF!</f>
        <v>#REF!</v>
      </c>
      <c r="N318" s="50" t="e">
        <f>M318/C318</f>
        <v>#REF!</v>
      </c>
      <c r="O318" s="59" t="e">
        <f>#REF!</f>
        <v>#REF!</v>
      </c>
      <c r="P318" s="50" t="e">
        <f>O318/C318</f>
        <v>#REF!</v>
      </c>
      <c r="Q318" s="59" t="e">
        <f>#REF!</f>
        <v>#REF!</v>
      </c>
      <c r="R318" s="69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59" t="e">
        <f>#REF!</f>
        <v>#REF!</v>
      </c>
      <c r="F319" s="50" t="e">
        <f>E319/C319</f>
        <v>#REF!</v>
      </c>
      <c r="G319" s="59" t="e">
        <f>#REF!</f>
        <v>#REF!</v>
      </c>
      <c r="H319" s="50" t="e">
        <f>G319/C319</f>
        <v>#REF!</v>
      </c>
      <c r="I319" s="59" t="e">
        <f>#REF!</f>
        <v>#REF!</v>
      </c>
      <c r="J319" s="50" t="e">
        <f>I319/C319</f>
        <v>#REF!</v>
      </c>
      <c r="K319" s="59" t="e">
        <f>#REF!</f>
        <v>#REF!</v>
      </c>
      <c r="L319" s="50" t="e">
        <f>K319/C319</f>
        <v>#REF!</v>
      </c>
      <c r="M319" s="59" t="e">
        <f>#REF!</f>
        <v>#REF!</v>
      </c>
      <c r="N319" s="50" t="e">
        <f>M319/C319</f>
        <v>#REF!</v>
      </c>
      <c r="O319" s="59" t="e">
        <f>#REF!</f>
        <v>#REF!</v>
      </c>
      <c r="P319" s="50" t="e">
        <f>O319/C319</f>
        <v>#REF!</v>
      </c>
      <c r="Q319" s="59" t="e">
        <f>#REF!</f>
        <v>#REF!</v>
      </c>
      <c r="R319" s="69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59" t="e">
        <f>#REF!</f>
        <v>#REF!</v>
      </c>
      <c r="F320" s="50" t="e">
        <f>E320/C320</f>
        <v>#REF!</v>
      </c>
      <c r="G320" s="59" t="e">
        <f>#REF!</f>
        <v>#REF!</v>
      </c>
      <c r="H320" s="50" t="e">
        <f>G320/C320</f>
        <v>#REF!</v>
      </c>
      <c r="I320" s="59" t="e">
        <f>#REF!</f>
        <v>#REF!</v>
      </c>
      <c r="J320" s="50" t="e">
        <f>I320/C320</f>
        <v>#REF!</v>
      </c>
      <c r="K320" s="59" t="e">
        <f>#REF!</f>
        <v>#REF!</v>
      </c>
      <c r="L320" s="50" t="e">
        <f>K320/C320</f>
        <v>#REF!</v>
      </c>
      <c r="M320" s="59" t="e">
        <f>#REF!</f>
        <v>#REF!</v>
      </c>
      <c r="N320" s="50" t="e">
        <f>M320/C320</f>
        <v>#REF!</v>
      </c>
      <c r="O320" s="59" t="e">
        <f>#REF!</f>
        <v>#REF!</v>
      </c>
      <c r="P320" s="50" t="e">
        <f>O320/C320</f>
        <v>#REF!</v>
      </c>
      <c r="Q320" s="59" t="e">
        <f>#REF!</f>
        <v>#REF!</v>
      </c>
      <c r="R320" s="69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59" t="e">
        <f>#REF!</f>
        <v>#REF!</v>
      </c>
      <c r="F321" s="50" t="e">
        <f>E321/C321</f>
        <v>#REF!</v>
      </c>
      <c r="G321" s="59" t="e">
        <f>#REF!</f>
        <v>#REF!</v>
      </c>
      <c r="H321" s="50" t="e">
        <f>G321/C321</f>
        <v>#REF!</v>
      </c>
      <c r="I321" s="59" t="e">
        <f>#REF!</f>
        <v>#REF!</v>
      </c>
      <c r="J321" s="50" t="e">
        <f>I321/C321</f>
        <v>#REF!</v>
      </c>
      <c r="K321" s="59" t="e">
        <f>#REF!</f>
        <v>#REF!</v>
      </c>
      <c r="L321" s="50" t="e">
        <f>K321/C321</f>
        <v>#REF!</v>
      </c>
      <c r="M321" s="59" t="e">
        <f>#REF!</f>
        <v>#REF!</v>
      </c>
      <c r="N321" s="50" t="e">
        <f>M321/C321</f>
        <v>#REF!</v>
      </c>
      <c r="O321" s="59" t="e">
        <f>#REF!</f>
        <v>#REF!</v>
      </c>
      <c r="P321" s="50" t="e">
        <f>O321/C321</f>
        <v>#REF!</v>
      </c>
      <c r="Q321" s="59" t="e">
        <f>#REF!</f>
        <v>#REF!</v>
      </c>
      <c r="R321" s="69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59" t="e">
        <f>#REF!</f>
        <v>#REF!</v>
      </c>
      <c r="F322" s="50" t="e">
        <f>E322/C322</f>
        <v>#REF!</v>
      </c>
      <c r="G322" s="59" t="e">
        <f>#REF!</f>
        <v>#REF!</v>
      </c>
      <c r="H322" s="50" t="e">
        <f>G322/C322</f>
        <v>#REF!</v>
      </c>
      <c r="I322" s="59" t="e">
        <f>#REF!</f>
        <v>#REF!</v>
      </c>
      <c r="J322" s="50" t="e">
        <f>I322/C322</f>
        <v>#REF!</v>
      </c>
      <c r="K322" s="59" t="e">
        <f>#REF!</f>
        <v>#REF!</v>
      </c>
      <c r="L322" s="50" t="e">
        <f>K322/C322</f>
        <v>#REF!</v>
      </c>
      <c r="M322" s="59" t="e">
        <f>#REF!</f>
        <v>#REF!</v>
      </c>
      <c r="N322" s="50" t="e">
        <f>M322/C322</f>
        <v>#REF!</v>
      </c>
      <c r="O322" s="59" t="e">
        <f>#REF!</f>
        <v>#REF!</v>
      </c>
      <c r="P322" s="50" t="e">
        <f>O322/C322</f>
        <v>#REF!</v>
      </c>
      <c r="Q322" s="59" t="e">
        <f>#REF!</f>
        <v>#REF!</v>
      </c>
      <c r="R322" s="69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59" t="e">
        <f>#REF!</f>
        <v>#REF!</v>
      </c>
      <c r="F323" s="50" t="e">
        <f>E323/C323</f>
        <v>#REF!</v>
      </c>
      <c r="G323" s="59" t="e">
        <f>#REF!</f>
        <v>#REF!</v>
      </c>
      <c r="H323" s="50" t="e">
        <f>G323/C323</f>
        <v>#REF!</v>
      </c>
      <c r="I323" s="59" t="e">
        <f>#REF!</f>
        <v>#REF!</v>
      </c>
      <c r="J323" s="50" t="e">
        <f>I323/C323</f>
        <v>#REF!</v>
      </c>
      <c r="K323" s="59" t="e">
        <f>#REF!</f>
        <v>#REF!</v>
      </c>
      <c r="L323" s="50" t="e">
        <f>K323/C323</f>
        <v>#REF!</v>
      </c>
      <c r="M323" s="59" t="e">
        <f>#REF!</f>
        <v>#REF!</v>
      </c>
      <c r="N323" s="50" t="e">
        <f>M323/C323</f>
        <v>#REF!</v>
      </c>
      <c r="O323" s="59" t="e">
        <f>#REF!</f>
        <v>#REF!</v>
      </c>
      <c r="P323" s="50" t="e">
        <f>O323/C323</f>
        <v>#REF!</v>
      </c>
      <c r="Q323" s="59" t="e">
        <f>#REF!</f>
        <v>#REF!</v>
      </c>
      <c r="R323" s="69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59" t="e">
        <f>#REF!</f>
        <v>#REF!</v>
      </c>
      <c r="F324" s="50" t="e">
        <f>E324/C324</f>
        <v>#REF!</v>
      </c>
      <c r="G324" s="59" t="e">
        <f>#REF!</f>
        <v>#REF!</v>
      </c>
      <c r="H324" s="50" t="e">
        <f>G324/C324</f>
        <v>#REF!</v>
      </c>
      <c r="I324" s="59" t="e">
        <f>#REF!</f>
        <v>#REF!</v>
      </c>
      <c r="J324" s="50" t="e">
        <f>I324/C324</f>
        <v>#REF!</v>
      </c>
      <c r="K324" s="59" t="e">
        <f>#REF!</f>
        <v>#REF!</v>
      </c>
      <c r="L324" s="50" t="e">
        <f>K324/C324</f>
        <v>#REF!</v>
      </c>
      <c r="M324" s="59" t="e">
        <f>#REF!</f>
        <v>#REF!</v>
      </c>
      <c r="N324" s="50" t="e">
        <f>M324/C324</f>
        <v>#REF!</v>
      </c>
      <c r="O324" s="59" t="e">
        <f>#REF!</f>
        <v>#REF!</v>
      </c>
      <c r="P324" s="50" t="e">
        <f>O324/C324</f>
        <v>#REF!</v>
      </c>
      <c r="Q324" s="59" t="e">
        <f>#REF!</f>
        <v>#REF!</v>
      </c>
      <c r="R324" s="69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59" t="e">
        <f>#REF!</f>
        <v>#REF!</v>
      </c>
      <c r="F325" s="50" t="e">
        <f>E325/C325</f>
        <v>#REF!</v>
      </c>
      <c r="G325" s="59" t="e">
        <f>#REF!</f>
        <v>#REF!</v>
      </c>
      <c r="H325" s="50" t="e">
        <f>G325/C325</f>
        <v>#REF!</v>
      </c>
      <c r="I325" s="59" t="e">
        <f>#REF!</f>
        <v>#REF!</v>
      </c>
      <c r="J325" s="50" t="e">
        <f>I325/C325</f>
        <v>#REF!</v>
      </c>
      <c r="K325" s="59" t="e">
        <f>#REF!</f>
        <v>#REF!</v>
      </c>
      <c r="L325" s="50" t="e">
        <f>K325/C325</f>
        <v>#REF!</v>
      </c>
      <c r="M325" s="59" t="e">
        <f>#REF!</f>
        <v>#REF!</v>
      </c>
      <c r="N325" s="50" t="e">
        <f>M325/C325</f>
        <v>#REF!</v>
      </c>
      <c r="O325" s="59" t="e">
        <f>#REF!</f>
        <v>#REF!</v>
      </c>
      <c r="P325" s="50" t="e">
        <f>O325/C325</f>
        <v>#REF!</v>
      </c>
      <c r="Q325" s="59" t="e">
        <f>#REF!</f>
        <v>#REF!</v>
      </c>
      <c r="R325" s="69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59" t="e">
        <f>#REF!</f>
        <v>#REF!</v>
      </c>
      <c r="F326" s="50" t="e">
        <f>E326/C326</f>
        <v>#REF!</v>
      </c>
      <c r="G326" s="59" t="e">
        <f>#REF!</f>
        <v>#REF!</v>
      </c>
      <c r="H326" s="50" t="e">
        <f>G326/C326</f>
        <v>#REF!</v>
      </c>
      <c r="I326" s="59" t="e">
        <f>#REF!</f>
        <v>#REF!</v>
      </c>
      <c r="J326" s="50" t="e">
        <f>I326/C326</f>
        <v>#REF!</v>
      </c>
      <c r="K326" s="59" t="e">
        <f>#REF!</f>
        <v>#REF!</v>
      </c>
      <c r="L326" s="50" t="e">
        <f>K326/C326</f>
        <v>#REF!</v>
      </c>
      <c r="M326" s="59" t="e">
        <f>#REF!</f>
        <v>#REF!</v>
      </c>
      <c r="N326" s="50" t="e">
        <f>M326/C326</f>
        <v>#REF!</v>
      </c>
      <c r="O326" s="59" t="e">
        <f>#REF!</f>
        <v>#REF!</v>
      </c>
      <c r="P326" s="50" t="e">
        <f>O326/C326</f>
        <v>#REF!</v>
      </c>
      <c r="Q326" s="59" t="e">
        <f>#REF!</f>
        <v>#REF!</v>
      </c>
      <c r="R326" s="69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59" t="e">
        <f>#REF!</f>
        <v>#REF!</v>
      </c>
      <c r="F327" s="50" t="e">
        <f>E327/C327</f>
        <v>#REF!</v>
      </c>
      <c r="G327" s="59" t="e">
        <f>#REF!</f>
        <v>#REF!</v>
      </c>
      <c r="H327" s="50" t="e">
        <f>G327/C327</f>
        <v>#REF!</v>
      </c>
      <c r="I327" s="59" t="e">
        <f>#REF!</f>
        <v>#REF!</v>
      </c>
      <c r="J327" s="50" t="e">
        <f>I327/C327</f>
        <v>#REF!</v>
      </c>
      <c r="K327" s="59" t="e">
        <f>#REF!</f>
        <v>#REF!</v>
      </c>
      <c r="L327" s="50" t="e">
        <f>K327/C327</f>
        <v>#REF!</v>
      </c>
      <c r="M327" s="59" t="e">
        <f>#REF!</f>
        <v>#REF!</v>
      </c>
      <c r="N327" s="50" t="e">
        <f>M327/C327</f>
        <v>#REF!</v>
      </c>
      <c r="O327" s="59" t="e">
        <f>#REF!</f>
        <v>#REF!</v>
      </c>
      <c r="P327" s="50" t="e">
        <f>O327/C327</f>
        <v>#REF!</v>
      </c>
      <c r="Q327" s="59" t="e">
        <f>#REF!</f>
        <v>#REF!</v>
      </c>
      <c r="R327" s="69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59" t="e">
        <f>#REF!</f>
        <v>#REF!</v>
      </c>
      <c r="F328" s="50" t="e">
        <f>E328/C328</f>
        <v>#REF!</v>
      </c>
      <c r="G328" s="59" t="e">
        <f>#REF!</f>
        <v>#REF!</v>
      </c>
      <c r="H328" s="50" t="e">
        <f>G328/C328</f>
        <v>#REF!</v>
      </c>
      <c r="I328" s="59" t="e">
        <f>#REF!</f>
        <v>#REF!</v>
      </c>
      <c r="J328" s="50" t="e">
        <f>I328/C328</f>
        <v>#REF!</v>
      </c>
      <c r="K328" s="59" t="e">
        <f>#REF!</f>
        <v>#REF!</v>
      </c>
      <c r="L328" s="50" t="e">
        <f>K328/C328</f>
        <v>#REF!</v>
      </c>
      <c r="M328" s="59" t="e">
        <f>#REF!</f>
        <v>#REF!</v>
      </c>
      <c r="N328" s="50" t="e">
        <f>M328/C328</f>
        <v>#REF!</v>
      </c>
      <c r="O328" s="59" t="e">
        <f>#REF!</f>
        <v>#REF!</v>
      </c>
      <c r="P328" s="50" t="e">
        <f>O328/C328</f>
        <v>#REF!</v>
      </c>
      <c r="Q328" s="59" t="e">
        <f>#REF!</f>
        <v>#REF!</v>
      </c>
      <c r="R328" s="69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59" t="e">
        <f>#REF!</f>
        <v>#REF!</v>
      </c>
      <c r="F329" s="50" t="e">
        <f>E329/C329</f>
        <v>#REF!</v>
      </c>
      <c r="G329" s="59" t="e">
        <f>#REF!</f>
        <v>#REF!</v>
      </c>
      <c r="H329" s="50" t="e">
        <f>G329/C329</f>
        <v>#REF!</v>
      </c>
      <c r="I329" s="59" t="e">
        <f>#REF!</f>
        <v>#REF!</v>
      </c>
      <c r="J329" s="50" t="e">
        <f>I329/C329</f>
        <v>#REF!</v>
      </c>
      <c r="K329" s="59" t="e">
        <f>#REF!</f>
        <v>#REF!</v>
      </c>
      <c r="L329" s="50" t="e">
        <f>K329/C329</f>
        <v>#REF!</v>
      </c>
      <c r="M329" s="59" t="e">
        <f>#REF!</f>
        <v>#REF!</v>
      </c>
      <c r="N329" s="50" t="e">
        <f>M329/C329</f>
        <v>#REF!</v>
      </c>
      <c r="O329" s="59" t="e">
        <f>#REF!</f>
        <v>#REF!</v>
      </c>
      <c r="P329" s="50" t="e">
        <f>O329/C329</f>
        <v>#REF!</v>
      </c>
      <c r="Q329" s="59" t="e">
        <f>#REF!</f>
        <v>#REF!</v>
      </c>
      <c r="R329" s="69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59" t="e">
        <f>#REF!</f>
        <v>#REF!</v>
      </c>
      <c r="F330" s="50" t="e">
        <f>E330/C330</f>
        <v>#REF!</v>
      </c>
      <c r="G330" s="59" t="e">
        <f>#REF!</f>
        <v>#REF!</v>
      </c>
      <c r="H330" s="50" t="e">
        <f>G330/C330</f>
        <v>#REF!</v>
      </c>
      <c r="I330" s="59" t="e">
        <f>#REF!</f>
        <v>#REF!</v>
      </c>
      <c r="J330" s="50" t="e">
        <f>I330/C330</f>
        <v>#REF!</v>
      </c>
      <c r="K330" s="59" t="e">
        <f>#REF!</f>
        <v>#REF!</v>
      </c>
      <c r="L330" s="50" t="e">
        <f>K330/C330</f>
        <v>#REF!</v>
      </c>
      <c r="M330" s="59" t="e">
        <f>#REF!</f>
        <v>#REF!</v>
      </c>
      <c r="N330" s="50" t="e">
        <f>M330/C330</f>
        <v>#REF!</v>
      </c>
      <c r="O330" s="59" t="e">
        <f>#REF!</f>
        <v>#REF!</v>
      </c>
      <c r="P330" s="50" t="e">
        <f>O330/C330</f>
        <v>#REF!</v>
      </c>
      <c r="Q330" s="59" t="e">
        <f>#REF!</f>
        <v>#REF!</v>
      </c>
      <c r="R330" s="69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59" t="e">
        <f>#REF!</f>
        <v>#REF!</v>
      </c>
      <c r="F331" s="50" t="e">
        <f>E331/C331</f>
        <v>#REF!</v>
      </c>
      <c r="G331" s="59" t="e">
        <f>#REF!</f>
        <v>#REF!</v>
      </c>
      <c r="H331" s="50" t="e">
        <f>G331/C331</f>
        <v>#REF!</v>
      </c>
      <c r="I331" s="59" t="e">
        <f>#REF!</f>
        <v>#REF!</v>
      </c>
      <c r="J331" s="50" t="e">
        <f>I331/C331</f>
        <v>#REF!</v>
      </c>
      <c r="K331" s="59" t="e">
        <f>#REF!</f>
        <v>#REF!</v>
      </c>
      <c r="L331" s="50" t="e">
        <f>K331/C331</f>
        <v>#REF!</v>
      </c>
      <c r="M331" s="59" t="e">
        <f>#REF!</f>
        <v>#REF!</v>
      </c>
      <c r="N331" s="50" t="e">
        <f>M331/C331</f>
        <v>#REF!</v>
      </c>
      <c r="O331" s="59" t="e">
        <f>#REF!</f>
        <v>#REF!</v>
      </c>
      <c r="P331" s="50" t="e">
        <f>O331/C331</f>
        <v>#REF!</v>
      </c>
      <c r="Q331" s="59" t="e">
        <f>#REF!</f>
        <v>#REF!</v>
      </c>
      <c r="R331" s="69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59" t="e">
        <f>#REF!</f>
        <v>#REF!</v>
      </c>
      <c r="F332" s="50" t="e">
        <f>E332/C332</f>
        <v>#REF!</v>
      </c>
      <c r="G332" s="59" t="e">
        <f>#REF!</f>
        <v>#REF!</v>
      </c>
      <c r="H332" s="50" t="e">
        <f>G332/C332</f>
        <v>#REF!</v>
      </c>
      <c r="I332" s="59" t="e">
        <f>#REF!</f>
        <v>#REF!</v>
      </c>
      <c r="J332" s="50" t="e">
        <f>I332/C332</f>
        <v>#REF!</v>
      </c>
      <c r="K332" s="59" t="e">
        <f>#REF!</f>
        <v>#REF!</v>
      </c>
      <c r="L332" s="50" t="e">
        <f>K332/C332</f>
        <v>#REF!</v>
      </c>
      <c r="M332" s="59" t="e">
        <f>#REF!</f>
        <v>#REF!</v>
      </c>
      <c r="N332" s="50" t="e">
        <f>M332/C332</f>
        <v>#REF!</v>
      </c>
      <c r="O332" s="59" t="e">
        <f>#REF!</f>
        <v>#REF!</v>
      </c>
      <c r="P332" s="50" t="e">
        <f>O332/C332</f>
        <v>#REF!</v>
      </c>
      <c r="Q332" s="59" t="e">
        <f>#REF!</f>
        <v>#REF!</v>
      </c>
      <c r="R332" s="69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59" t="e">
        <f>#REF!</f>
        <v>#REF!</v>
      </c>
      <c r="F333" s="50" t="e">
        <f>E333/C333</f>
        <v>#REF!</v>
      </c>
      <c r="G333" s="59" t="e">
        <f>#REF!</f>
        <v>#REF!</v>
      </c>
      <c r="H333" s="50" t="e">
        <f>G333/C333</f>
        <v>#REF!</v>
      </c>
      <c r="I333" s="59" t="e">
        <f>#REF!</f>
        <v>#REF!</v>
      </c>
      <c r="J333" s="50" t="e">
        <f>I333/C333</f>
        <v>#REF!</v>
      </c>
      <c r="K333" s="59" t="e">
        <f>#REF!</f>
        <v>#REF!</v>
      </c>
      <c r="L333" s="50" t="e">
        <f>K333/C333</f>
        <v>#REF!</v>
      </c>
      <c r="M333" s="59" t="e">
        <f>#REF!</f>
        <v>#REF!</v>
      </c>
      <c r="N333" s="50" t="e">
        <f>M333/C333</f>
        <v>#REF!</v>
      </c>
      <c r="O333" s="59" t="e">
        <f>#REF!</f>
        <v>#REF!</v>
      </c>
      <c r="P333" s="50" t="e">
        <f>O333/C333</f>
        <v>#REF!</v>
      </c>
      <c r="Q333" s="59" t="e">
        <f>#REF!</f>
        <v>#REF!</v>
      </c>
      <c r="R333" s="69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59" t="e">
        <f>#REF!</f>
        <v>#REF!</v>
      </c>
      <c r="F334" s="50" t="e">
        <f>E334/C334</f>
        <v>#REF!</v>
      </c>
      <c r="G334" s="59" t="e">
        <f>#REF!</f>
        <v>#REF!</v>
      </c>
      <c r="H334" s="50" t="e">
        <f>G334/C334</f>
        <v>#REF!</v>
      </c>
      <c r="I334" s="59" t="e">
        <f>#REF!</f>
        <v>#REF!</v>
      </c>
      <c r="J334" s="50" t="e">
        <f>I334/C334</f>
        <v>#REF!</v>
      </c>
      <c r="K334" s="59" t="e">
        <f>#REF!</f>
        <v>#REF!</v>
      </c>
      <c r="L334" s="50" t="e">
        <f>K334/C334</f>
        <v>#REF!</v>
      </c>
      <c r="M334" s="59" t="e">
        <f>#REF!</f>
        <v>#REF!</v>
      </c>
      <c r="N334" s="50" t="e">
        <f>M334/C334</f>
        <v>#REF!</v>
      </c>
      <c r="O334" s="59" t="e">
        <f>#REF!</f>
        <v>#REF!</v>
      </c>
      <c r="P334" s="50" t="e">
        <f>O334/C334</f>
        <v>#REF!</v>
      </c>
      <c r="Q334" s="59" t="e">
        <f>#REF!</f>
        <v>#REF!</v>
      </c>
      <c r="R334" s="69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59" t="e">
        <f>#REF!</f>
        <v>#REF!</v>
      </c>
      <c r="F335" s="50" t="e">
        <f>E335/C335</f>
        <v>#REF!</v>
      </c>
      <c r="G335" s="59" t="e">
        <f>#REF!</f>
        <v>#REF!</v>
      </c>
      <c r="H335" s="50" t="e">
        <f>G335/C335</f>
        <v>#REF!</v>
      </c>
      <c r="I335" s="59" t="e">
        <f>#REF!</f>
        <v>#REF!</v>
      </c>
      <c r="J335" s="50" t="e">
        <f>I335/C335</f>
        <v>#REF!</v>
      </c>
      <c r="K335" s="59" t="e">
        <f>#REF!</f>
        <v>#REF!</v>
      </c>
      <c r="L335" s="50" t="e">
        <f>K335/C335</f>
        <v>#REF!</v>
      </c>
      <c r="M335" s="59" t="e">
        <f>#REF!</f>
        <v>#REF!</v>
      </c>
      <c r="N335" s="50" t="e">
        <f>M335/C335</f>
        <v>#REF!</v>
      </c>
      <c r="O335" s="59" t="e">
        <f>#REF!</f>
        <v>#REF!</v>
      </c>
      <c r="P335" s="50" t="e">
        <f>O335/C335</f>
        <v>#REF!</v>
      </c>
      <c r="Q335" s="59" t="e">
        <f>#REF!</f>
        <v>#REF!</v>
      </c>
      <c r="R335" s="69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59" t="e">
        <f>#REF!</f>
        <v>#REF!</v>
      </c>
      <c r="F336" s="50" t="e">
        <f>E336/C336</f>
        <v>#REF!</v>
      </c>
      <c r="G336" s="59" t="e">
        <f>#REF!</f>
        <v>#REF!</v>
      </c>
      <c r="H336" s="50" t="e">
        <f>G336/C336</f>
        <v>#REF!</v>
      </c>
      <c r="I336" s="59" t="e">
        <f>#REF!</f>
        <v>#REF!</v>
      </c>
      <c r="J336" s="50" t="e">
        <f>I336/C336</f>
        <v>#REF!</v>
      </c>
      <c r="K336" s="59" t="e">
        <f>#REF!</f>
        <v>#REF!</v>
      </c>
      <c r="L336" s="50" t="e">
        <f>K336/C336</f>
        <v>#REF!</v>
      </c>
      <c r="M336" s="59" t="e">
        <f>#REF!</f>
        <v>#REF!</v>
      </c>
      <c r="N336" s="50" t="e">
        <f>M336/C336</f>
        <v>#REF!</v>
      </c>
      <c r="O336" s="59" t="e">
        <f>#REF!</f>
        <v>#REF!</v>
      </c>
      <c r="P336" s="50" t="e">
        <f>O336/C336</f>
        <v>#REF!</v>
      </c>
      <c r="Q336" s="59" t="e">
        <f>#REF!</f>
        <v>#REF!</v>
      </c>
      <c r="R336" s="69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59" t="e">
        <f>#REF!</f>
        <v>#REF!</v>
      </c>
      <c r="F337" s="50" t="e">
        <f>E337/C337</f>
        <v>#REF!</v>
      </c>
      <c r="G337" s="59" t="e">
        <f>#REF!</f>
        <v>#REF!</v>
      </c>
      <c r="H337" s="50" t="e">
        <f>G337/C337</f>
        <v>#REF!</v>
      </c>
      <c r="I337" s="59" t="e">
        <f>#REF!</f>
        <v>#REF!</v>
      </c>
      <c r="J337" s="50" t="e">
        <f>I337/C337</f>
        <v>#REF!</v>
      </c>
      <c r="K337" s="59" t="e">
        <f>#REF!</f>
        <v>#REF!</v>
      </c>
      <c r="L337" s="50" t="e">
        <f>K337/C337</f>
        <v>#REF!</v>
      </c>
      <c r="M337" s="59" t="e">
        <f>#REF!</f>
        <v>#REF!</v>
      </c>
      <c r="N337" s="50" t="e">
        <f>M337/C337</f>
        <v>#REF!</v>
      </c>
      <c r="O337" s="59" t="e">
        <f>#REF!</f>
        <v>#REF!</v>
      </c>
      <c r="P337" s="50" t="e">
        <f>O337/C337</f>
        <v>#REF!</v>
      </c>
      <c r="Q337" s="59" t="e">
        <f>#REF!</f>
        <v>#REF!</v>
      </c>
      <c r="R337" s="69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59" t="e">
        <f>#REF!</f>
        <v>#REF!</v>
      </c>
      <c r="F338" s="50" t="e">
        <f>E338/C338</f>
        <v>#REF!</v>
      </c>
      <c r="G338" s="59" t="e">
        <f>#REF!</f>
        <v>#REF!</v>
      </c>
      <c r="H338" s="50" t="e">
        <f>G338/C338</f>
        <v>#REF!</v>
      </c>
      <c r="I338" s="59" t="e">
        <f>#REF!</f>
        <v>#REF!</v>
      </c>
      <c r="J338" s="50" t="e">
        <f>I338/C338</f>
        <v>#REF!</v>
      </c>
      <c r="K338" s="59" t="e">
        <f>#REF!</f>
        <v>#REF!</v>
      </c>
      <c r="L338" s="50" t="e">
        <f>K338/C338</f>
        <v>#REF!</v>
      </c>
      <c r="M338" s="59" t="e">
        <f>#REF!</f>
        <v>#REF!</v>
      </c>
      <c r="N338" s="50" t="e">
        <f>M338/C338</f>
        <v>#REF!</v>
      </c>
      <c r="O338" s="59" t="e">
        <f>#REF!</f>
        <v>#REF!</v>
      </c>
      <c r="P338" s="50" t="e">
        <f>O338/C338</f>
        <v>#REF!</v>
      </c>
      <c r="Q338" s="59" t="e">
        <f>#REF!</f>
        <v>#REF!</v>
      </c>
      <c r="R338" s="69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59" t="e">
        <f>#REF!</f>
        <v>#REF!</v>
      </c>
      <c r="F339" s="50" t="e">
        <f>E339/C339</f>
        <v>#REF!</v>
      </c>
      <c r="G339" s="59" t="e">
        <f>#REF!</f>
        <v>#REF!</v>
      </c>
      <c r="H339" s="50" t="e">
        <f>G339/C339</f>
        <v>#REF!</v>
      </c>
      <c r="I339" s="59" t="e">
        <f>#REF!</f>
        <v>#REF!</v>
      </c>
      <c r="J339" s="50" t="e">
        <f>I339/C339</f>
        <v>#REF!</v>
      </c>
      <c r="K339" s="59" t="e">
        <f>#REF!</f>
        <v>#REF!</v>
      </c>
      <c r="L339" s="50" t="e">
        <f>K339/C339</f>
        <v>#REF!</v>
      </c>
      <c r="M339" s="59" t="e">
        <f>#REF!</f>
        <v>#REF!</v>
      </c>
      <c r="N339" s="50" t="e">
        <f>M339/C339</f>
        <v>#REF!</v>
      </c>
      <c r="O339" s="59" t="e">
        <f>#REF!</f>
        <v>#REF!</v>
      </c>
      <c r="P339" s="50" t="e">
        <f>O339/C339</f>
        <v>#REF!</v>
      </c>
      <c r="Q339" s="59" t="e">
        <f>#REF!</f>
        <v>#REF!</v>
      </c>
      <c r="R339" s="69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59" t="e">
        <f>#REF!</f>
        <v>#REF!</v>
      </c>
      <c r="F340" s="50" t="e">
        <f>E340/C340</f>
        <v>#REF!</v>
      </c>
      <c r="G340" s="59" t="e">
        <f>#REF!</f>
        <v>#REF!</v>
      </c>
      <c r="H340" s="50" t="e">
        <f>G340/C340</f>
        <v>#REF!</v>
      </c>
      <c r="I340" s="59" t="e">
        <f>#REF!</f>
        <v>#REF!</v>
      </c>
      <c r="J340" s="50" t="e">
        <f>I340/C340</f>
        <v>#REF!</v>
      </c>
      <c r="K340" s="59" t="e">
        <f>#REF!</f>
        <v>#REF!</v>
      </c>
      <c r="L340" s="50" t="e">
        <f>K340/C340</f>
        <v>#REF!</v>
      </c>
      <c r="M340" s="59" t="e">
        <f>#REF!</f>
        <v>#REF!</v>
      </c>
      <c r="N340" s="50" t="e">
        <f>M340/C340</f>
        <v>#REF!</v>
      </c>
      <c r="O340" s="59" t="e">
        <f>#REF!</f>
        <v>#REF!</v>
      </c>
      <c r="P340" s="50" t="e">
        <f>O340/C340</f>
        <v>#REF!</v>
      </c>
      <c r="Q340" s="59" t="e">
        <f>#REF!</f>
        <v>#REF!</v>
      </c>
      <c r="R340" s="69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59" t="e">
        <f>#REF!</f>
        <v>#REF!</v>
      </c>
      <c r="F341" s="50" t="e">
        <f>E341/C341</f>
        <v>#REF!</v>
      </c>
      <c r="G341" s="59" t="e">
        <f>#REF!</f>
        <v>#REF!</v>
      </c>
      <c r="H341" s="50" t="e">
        <f>G341/C341</f>
        <v>#REF!</v>
      </c>
      <c r="I341" s="59" t="e">
        <f>#REF!</f>
        <v>#REF!</v>
      </c>
      <c r="J341" s="50" t="e">
        <f>I341/C341</f>
        <v>#REF!</v>
      </c>
      <c r="K341" s="59" t="e">
        <f>#REF!</f>
        <v>#REF!</v>
      </c>
      <c r="L341" s="50" t="e">
        <f>K341/C341</f>
        <v>#REF!</v>
      </c>
      <c r="M341" s="59" t="e">
        <f>#REF!</f>
        <v>#REF!</v>
      </c>
      <c r="N341" s="50" t="e">
        <f>M341/C341</f>
        <v>#REF!</v>
      </c>
      <c r="O341" s="59" t="e">
        <f>#REF!</f>
        <v>#REF!</v>
      </c>
      <c r="P341" s="50" t="e">
        <f>O341/C341</f>
        <v>#REF!</v>
      </c>
      <c r="Q341" s="59" t="e">
        <f>#REF!</f>
        <v>#REF!</v>
      </c>
      <c r="R341" s="69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59" t="e">
        <f>#REF!</f>
        <v>#REF!</v>
      </c>
      <c r="F342" s="50" t="e">
        <f>E342/C342</f>
        <v>#REF!</v>
      </c>
      <c r="G342" s="59" t="e">
        <f>#REF!</f>
        <v>#REF!</v>
      </c>
      <c r="H342" s="50" t="e">
        <f>G342/C342</f>
        <v>#REF!</v>
      </c>
      <c r="I342" s="59" t="e">
        <f>#REF!</f>
        <v>#REF!</v>
      </c>
      <c r="J342" s="50" t="e">
        <f>I342/C342</f>
        <v>#REF!</v>
      </c>
      <c r="K342" s="59" t="e">
        <f>#REF!</f>
        <v>#REF!</v>
      </c>
      <c r="L342" s="50" t="e">
        <f>K342/C342</f>
        <v>#REF!</v>
      </c>
      <c r="M342" s="59" t="e">
        <f>#REF!</f>
        <v>#REF!</v>
      </c>
      <c r="N342" s="50" t="e">
        <f>M342/C342</f>
        <v>#REF!</v>
      </c>
      <c r="O342" s="59" t="e">
        <f>#REF!</f>
        <v>#REF!</v>
      </c>
      <c r="P342" s="50" t="e">
        <f>O342/C342</f>
        <v>#REF!</v>
      </c>
      <c r="Q342" s="59" t="e">
        <f>#REF!</f>
        <v>#REF!</v>
      </c>
      <c r="R342" s="69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59" t="e">
        <f>#REF!</f>
        <v>#REF!</v>
      </c>
      <c r="F343" s="50" t="e">
        <f>E343/C343</f>
        <v>#REF!</v>
      </c>
      <c r="G343" s="59" t="e">
        <f>#REF!</f>
        <v>#REF!</v>
      </c>
      <c r="H343" s="50" t="e">
        <f>G343/C343</f>
        <v>#REF!</v>
      </c>
      <c r="I343" s="59" t="e">
        <f>#REF!</f>
        <v>#REF!</v>
      </c>
      <c r="J343" s="50" t="e">
        <f>I343/C343</f>
        <v>#REF!</v>
      </c>
      <c r="K343" s="59" t="e">
        <f>#REF!</f>
        <v>#REF!</v>
      </c>
      <c r="L343" s="50" t="e">
        <f>K343/C343</f>
        <v>#REF!</v>
      </c>
      <c r="M343" s="59" t="e">
        <f>#REF!</f>
        <v>#REF!</v>
      </c>
      <c r="N343" s="50" t="e">
        <f>M343/C343</f>
        <v>#REF!</v>
      </c>
      <c r="O343" s="59" t="e">
        <f>#REF!</f>
        <v>#REF!</v>
      </c>
      <c r="P343" s="50" t="e">
        <f>O343/C343</f>
        <v>#REF!</v>
      </c>
      <c r="Q343" s="59" t="e">
        <f>#REF!</f>
        <v>#REF!</v>
      </c>
      <c r="R343" s="69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59" t="e">
        <f>#REF!</f>
        <v>#REF!</v>
      </c>
      <c r="F344" s="50" t="e">
        <f>E344/C344</f>
        <v>#REF!</v>
      </c>
      <c r="G344" s="59" t="e">
        <f>#REF!</f>
        <v>#REF!</v>
      </c>
      <c r="H344" s="50" t="e">
        <f>G344/C344</f>
        <v>#REF!</v>
      </c>
      <c r="I344" s="59" t="e">
        <f>#REF!</f>
        <v>#REF!</v>
      </c>
      <c r="J344" s="50" t="e">
        <f>I344/C344</f>
        <v>#REF!</v>
      </c>
      <c r="K344" s="59" t="e">
        <f>#REF!</f>
        <v>#REF!</v>
      </c>
      <c r="L344" s="50" t="e">
        <f>K344/C344</f>
        <v>#REF!</v>
      </c>
      <c r="M344" s="59" t="e">
        <f>#REF!</f>
        <v>#REF!</v>
      </c>
      <c r="N344" s="50" t="e">
        <f>M344/C344</f>
        <v>#REF!</v>
      </c>
      <c r="O344" s="59" t="e">
        <f>#REF!</f>
        <v>#REF!</v>
      </c>
      <c r="P344" s="50" t="e">
        <f>O344/C344</f>
        <v>#REF!</v>
      </c>
      <c r="Q344" s="59" t="e">
        <f>#REF!</f>
        <v>#REF!</v>
      </c>
      <c r="R344" s="69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59" t="e">
        <f>#REF!</f>
        <v>#REF!</v>
      </c>
      <c r="F345" s="50" t="e">
        <f>E345/C345</f>
        <v>#REF!</v>
      </c>
      <c r="G345" s="59" t="e">
        <f>#REF!</f>
        <v>#REF!</v>
      </c>
      <c r="H345" s="50" t="e">
        <f>G345/C345</f>
        <v>#REF!</v>
      </c>
      <c r="I345" s="59" t="e">
        <f>#REF!</f>
        <v>#REF!</v>
      </c>
      <c r="J345" s="50" t="e">
        <f>I345/C345</f>
        <v>#REF!</v>
      </c>
      <c r="K345" s="59" t="e">
        <f>#REF!</f>
        <v>#REF!</v>
      </c>
      <c r="L345" s="50" t="e">
        <f>K345/C345</f>
        <v>#REF!</v>
      </c>
      <c r="M345" s="59" t="e">
        <f>#REF!</f>
        <v>#REF!</v>
      </c>
      <c r="N345" s="50" t="e">
        <f>M345/C345</f>
        <v>#REF!</v>
      </c>
      <c r="O345" s="59" t="e">
        <f>#REF!</f>
        <v>#REF!</v>
      </c>
      <c r="P345" s="50" t="e">
        <f>O345/C345</f>
        <v>#REF!</v>
      </c>
      <c r="Q345" s="59" t="e">
        <f>#REF!</f>
        <v>#REF!</v>
      </c>
      <c r="R345" s="69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59" t="e">
        <f>#REF!</f>
        <v>#REF!</v>
      </c>
      <c r="F346" s="50" t="e">
        <f>E346/C346</f>
        <v>#REF!</v>
      </c>
      <c r="G346" s="59" t="e">
        <f>#REF!</f>
        <v>#REF!</v>
      </c>
      <c r="H346" s="50" t="e">
        <f>G346/C346</f>
        <v>#REF!</v>
      </c>
      <c r="I346" s="59" t="e">
        <f>#REF!</f>
        <v>#REF!</v>
      </c>
      <c r="J346" s="50" t="e">
        <f>I346/C346</f>
        <v>#REF!</v>
      </c>
      <c r="K346" s="59" t="e">
        <f>#REF!</f>
        <v>#REF!</v>
      </c>
      <c r="L346" s="50" t="e">
        <f>K346/C346</f>
        <v>#REF!</v>
      </c>
      <c r="M346" s="59" t="e">
        <f>#REF!</f>
        <v>#REF!</v>
      </c>
      <c r="N346" s="50" t="e">
        <f>M346/C346</f>
        <v>#REF!</v>
      </c>
      <c r="O346" s="59" t="e">
        <f>#REF!</f>
        <v>#REF!</v>
      </c>
      <c r="P346" s="50" t="e">
        <f>O346/C346</f>
        <v>#REF!</v>
      </c>
      <c r="Q346" s="59" t="e">
        <f>#REF!</f>
        <v>#REF!</v>
      </c>
      <c r="R346" s="69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59" t="e">
        <f>#REF!</f>
        <v>#REF!</v>
      </c>
      <c r="F347" s="50" t="e">
        <f>E347/C347</f>
        <v>#REF!</v>
      </c>
      <c r="G347" s="59" t="e">
        <f>#REF!</f>
        <v>#REF!</v>
      </c>
      <c r="H347" s="50" t="e">
        <f>G347/C347</f>
        <v>#REF!</v>
      </c>
      <c r="I347" s="59" t="e">
        <f>#REF!</f>
        <v>#REF!</v>
      </c>
      <c r="J347" s="50" t="e">
        <f>I347/C347</f>
        <v>#REF!</v>
      </c>
      <c r="K347" s="59" t="e">
        <f>#REF!</f>
        <v>#REF!</v>
      </c>
      <c r="L347" s="50" t="e">
        <f>K347/C347</f>
        <v>#REF!</v>
      </c>
      <c r="M347" s="59" t="e">
        <f>#REF!</f>
        <v>#REF!</v>
      </c>
      <c r="N347" s="50" t="e">
        <f>M347/C347</f>
        <v>#REF!</v>
      </c>
      <c r="O347" s="59" t="e">
        <f>#REF!</f>
        <v>#REF!</v>
      </c>
      <c r="P347" s="50" t="e">
        <f>O347/C347</f>
        <v>#REF!</v>
      </c>
      <c r="Q347" s="59" t="e">
        <f>#REF!</f>
        <v>#REF!</v>
      </c>
      <c r="R347" s="69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59" t="e">
        <f>#REF!</f>
        <v>#REF!</v>
      </c>
      <c r="F348" s="50" t="e">
        <f>E348/C348</f>
        <v>#REF!</v>
      </c>
      <c r="G348" s="59" t="e">
        <f>#REF!</f>
        <v>#REF!</v>
      </c>
      <c r="H348" s="50" t="e">
        <f>G348/C348</f>
        <v>#REF!</v>
      </c>
      <c r="I348" s="59" t="e">
        <f>#REF!</f>
        <v>#REF!</v>
      </c>
      <c r="J348" s="50" t="e">
        <f>I348/C348</f>
        <v>#REF!</v>
      </c>
      <c r="K348" s="59" t="e">
        <f>#REF!</f>
        <v>#REF!</v>
      </c>
      <c r="L348" s="50" t="e">
        <f>K348/C348</f>
        <v>#REF!</v>
      </c>
      <c r="M348" s="59" t="e">
        <f>#REF!</f>
        <v>#REF!</v>
      </c>
      <c r="N348" s="50" t="e">
        <f>M348/C348</f>
        <v>#REF!</v>
      </c>
      <c r="O348" s="59" t="e">
        <f>#REF!</f>
        <v>#REF!</v>
      </c>
      <c r="P348" s="50" t="e">
        <f>O348/C348</f>
        <v>#REF!</v>
      </c>
      <c r="Q348" s="59" t="e">
        <f>#REF!</f>
        <v>#REF!</v>
      </c>
      <c r="R348" s="69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59" t="e">
        <f>#REF!</f>
        <v>#REF!</v>
      </c>
      <c r="F349" s="50" t="e">
        <f>E349/C349</f>
        <v>#REF!</v>
      </c>
      <c r="G349" s="59" t="e">
        <f>#REF!</f>
        <v>#REF!</v>
      </c>
      <c r="H349" s="50" t="e">
        <f>G349/C349</f>
        <v>#REF!</v>
      </c>
      <c r="I349" s="59" t="e">
        <f>#REF!</f>
        <v>#REF!</v>
      </c>
      <c r="J349" s="50" t="e">
        <f>I349/C349</f>
        <v>#REF!</v>
      </c>
      <c r="K349" s="59" t="e">
        <f>#REF!</f>
        <v>#REF!</v>
      </c>
      <c r="L349" s="50" t="e">
        <f>K349/C349</f>
        <v>#REF!</v>
      </c>
      <c r="M349" s="59" t="e">
        <f>#REF!</f>
        <v>#REF!</v>
      </c>
      <c r="N349" s="50" t="e">
        <f>M349/C349</f>
        <v>#REF!</v>
      </c>
      <c r="O349" s="59" t="e">
        <f>#REF!</f>
        <v>#REF!</v>
      </c>
      <c r="P349" s="50" t="e">
        <f>O349/C349</f>
        <v>#REF!</v>
      </c>
      <c r="Q349" s="59" t="e">
        <f>#REF!</f>
        <v>#REF!</v>
      </c>
      <c r="R349" s="69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59" t="e">
        <f>#REF!</f>
        <v>#REF!</v>
      </c>
      <c r="F350" s="50" t="e">
        <f>E350/C350</f>
        <v>#REF!</v>
      </c>
      <c r="G350" s="59" t="e">
        <f>#REF!</f>
        <v>#REF!</v>
      </c>
      <c r="H350" s="50" t="e">
        <f>G350/C350</f>
        <v>#REF!</v>
      </c>
      <c r="I350" s="59" t="e">
        <f>#REF!</f>
        <v>#REF!</v>
      </c>
      <c r="J350" s="50" t="e">
        <f>I350/C350</f>
        <v>#REF!</v>
      </c>
      <c r="K350" s="59" t="e">
        <f>#REF!</f>
        <v>#REF!</v>
      </c>
      <c r="L350" s="50" t="e">
        <f>K350/C350</f>
        <v>#REF!</v>
      </c>
      <c r="M350" s="59" t="e">
        <f>#REF!</f>
        <v>#REF!</v>
      </c>
      <c r="N350" s="50" t="e">
        <f>M350/C350</f>
        <v>#REF!</v>
      </c>
      <c r="O350" s="59" t="e">
        <f>#REF!</f>
        <v>#REF!</v>
      </c>
      <c r="P350" s="50" t="e">
        <f>O350/C350</f>
        <v>#REF!</v>
      </c>
      <c r="Q350" s="59" t="e">
        <f>#REF!</f>
        <v>#REF!</v>
      </c>
      <c r="R350" s="69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59" t="e">
        <f>#REF!</f>
        <v>#REF!</v>
      </c>
      <c r="F351" s="50" t="e">
        <f>E351/C351</f>
        <v>#REF!</v>
      </c>
      <c r="G351" s="59" t="e">
        <f>#REF!</f>
        <v>#REF!</v>
      </c>
      <c r="H351" s="50" t="e">
        <f>G351/C351</f>
        <v>#REF!</v>
      </c>
      <c r="I351" s="59" t="e">
        <f>#REF!</f>
        <v>#REF!</v>
      </c>
      <c r="J351" s="50" t="e">
        <f>I351/C351</f>
        <v>#REF!</v>
      </c>
      <c r="K351" s="59" t="e">
        <f>#REF!</f>
        <v>#REF!</v>
      </c>
      <c r="L351" s="50" t="e">
        <f>K351/C351</f>
        <v>#REF!</v>
      </c>
      <c r="M351" s="59" t="e">
        <f>#REF!</f>
        <v>#REF!</v>
      </c>
      <c r="N351" s="50" t="e">
        <f>M351/C351</f>
        <v>#REF!</v>
      </c>
      <c r="O351" s="59" t="e">
        <f>#REF!</f>
        <v>#REF!</v>
      </c>
      <c r="P351" s="50" t="e">
        <f>O351/C351</f>
        <v>#REF!</v>
      </c>
      <c r="Q351" s="59" t="e">
        <f>#REF!</f>
        <v>#REF!</v>
      </c>
      <c r="R351" s="69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59" t="e">
        <f>#REF!</f>
        <v>#REF!</v>
      </c>
      <c r="F352" s="50" t="e">
        <f>E352/C352</f>
        <v>#REF!</v>
      </c>
      <c r="G352" s="59" t="e">
        <f>#REF!</f>
        <v>#REF!</v>
      </c>
      <c r="H352" s="50" t="e">
        <f>G352/C352</f>
        <v>#REF!</v>
      </c>
      <c r="I352" s="59" t="e">
        <f>#REF!</f>
        <v>#REF!</v>
      </c>
      <c r="J352" s="50" t="e">
        <f>I352/C352</f>
        <v>#REF!</v>
      </c>
      <c r="K352" s="59" t="e">
        <f>#REF!</f>
        <v>#REF!</v>
      </c>
      <c r="L352" s="50" t="e">
        <f>K352/C352</f>
        <v>#REF!</v>
      </c>
      <c r="M352" s="59" t="e">
        <f>#REF!</f>
        <v>#REF!</v>
      </c>
      <c r="N352" s="50" t="e">
        <f>M352/C352</f>
        <v>#REF!</v>
      </c>
      <c r="O352" s="59" t="e">
        <f>#REF!</f>
        <v>#REF!</v>
      </c>
      <c r="P352" s="50" t="e">
        <f>O352/C352</f>
        <v>#REF!</v>
      </c>
      <c r="Q352" s="59" t="e">
        <f>#REF!</f>
        <v>#REF!</v>
      </c>
      <c r="R352" s="69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59" t="e">
        <f>#REF!</f>
        <v>#REF!</v>
      </c>
      <c r="F353" s="50" t="e">
        <f>E353/C353</f>
        <v>#REF!</v>
      </c>
      <c r="G353" s="59" t="e">
        <f>#REF!</f>
        <v>#REF!</v>
      </c>
      <c r="H353" s="50" t="e">
        <f>G353/C353</f>
        <v>#REF!</v>
      </c>
      <c r="I353" s="59" t="e">
        <f>#REF!</f>
        <v>#REF!</v>
      </c>
      <c r="J353" s="50" t="e">
        <f>I353/C353</f>
        <v>#REF!</v>
      </c>
      <c r="K353" s="59" t="e">
        <f>#REF!</f>
        <v>#REF!</v>
      </c>
      <c r="L353" s="50" t="e">
        <f>K353/C353</f>
        <v>#REF!</v>
      </c>
      <c r="M353" s="59" t="e">
        <f>#REF!</f>
        <v>#REF!</v>
      </c>
      <c r="N353" s="50" t="e">
        <f>M353/C353</f>
        <v>#REF!</v>
      </c>
      <c r="O353" s="59" t="e">
        <f>#REF!</f>
        <v>#REF!</v>
      </c>
      <c r="P353" s="50" t="e">
        <f>O353/C353</f>
        <v>#REF!</v>
      </c>
      <c r="Q353" s="59" t="e">
        <f>#REF!</f>
        <v>#REF!</v>
      </c>
      <c r="R353" s="69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59" t="e">
        <f>#REF!</f>
        <v>#REF!</v>
      </c>
      <c r="F354" s="50" t="e">
        <f>E354/C354</f>
        <v>#REF!</v>
      </c>
      <c r="G354" s="59" t="e">
        <f>#REF!</f>
        <v>#REF!</v>
      </c>
      <c r="H354" s="50" t="e">
        <f>G354/C354</f>
        <v>#REF!</v>
      </c>
      <c r="I354" s="59" t="e">
        <f>#REF!</f>
        <v>#REF!</v>
      </c>
      <c r="J354" s="50" t="e">
        <f>I354/C354</f>
        <v>#REF!</v>
      </c>
      <c r="K354" s="59" t="e">
        <f>#REF!</f>
        <v>#REF!</v>
      </c>
      <c r="L354" s="50" t="e">
        <f>K354/C354</f>
        <v>#REF!</v>
      </c>
      <c r="M354" s="59" t="e">
        <f>#REF!</f>
        <v>#REF!</v>
      </c>
      <c r="N354" s="50" t="e">
        <f>M354/C354</f>
        <v>#REF!</v>
      </c>
      <c r="O354" s="59" t="e">
        <f>#REF!</f>
        <v>#REF!</v>
      </c>
      <c r="P354" s="50" t="e">
        <f>O354/C354</f>
        <v>#REF!</v>
      </c>
      <c r="Q354" s="59" t="e">
        <f>#REF!</f>
        <v>#REF!</v>
      </c>
      <c r="R354" s="69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59" t="e">
        <f>#REF!</f>
        <v>#REF!</v>
      </c>
      <c r="F355" s="50" t="e">
        <f>E355/C355</f>
        <v>#REF!</v>
      </c>
      <c r="G355" s="59" t="e">
        <f>#REF!</f>
        <v>#REF!</v>
      </c>
      <c r="H355" s="50" t="e">
        <f>G355/C355</f>
        <v>#REF!</v>
      </c>
      <c r="I355" s="59" t="e">
        <f>#REF!</f>
        <v>#REF!</v>
      </c>
      <c r="J355" s="50" t="e">
        <f>I355/C355</f>
        <v>#REF!</v>
      </c>
      <c r="K355" s="59" t="e">
        <f>#REF!</f>
        <v>#REF!</v>
      </c>
      <c r="L355" s="50" t="e">
        <f>K355/C355</f>
        <v>#REF!</v>
      </c>
      <c r="M355" s="59" t="e">
        <f>#REF!</f>
        <v>#REF!</v>
      </c>
      <c r="N355" s="50" t="e">
        <f>M355/C355</f>
        <v>#REF!</v>
      </c>
      <c r="O355" s="59" t="e">
        <f>#REF!</f>
        <v>#REF!</v>
      </c>
      <c r="P355" s="50" t="e">
        <f>O355/C355</f>
        <v>#REF!</v>
      </c>
      <c r="Q355" s="59" t="e">
        <f>#REF!</f>
        <v>#REF!</v>
      </c>
      <c r="R355" s="69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59" t="e">
        <f>#REF!</f>
        <v>#REF!</v>
      </c>
      <c r="F356" s="50" t="e">
        <f>E356/C356</f>
        <v>#REF!</v>
      </c>
      <c r="G356" s="59" t="e">
        <f>#REF!</f>
        <v>#REF!</v>
      </c>
      <c r="H356" s="50" t="e">
        <f>G356/C356</f>
        <v>#REF!</v>
      </c>
      <c r="I356" s="59" t="e">
        <f>#REF!</f>
        <v>#REF!</v>
      </c>
      <c r="J356" s="50" t="e">
        <f>I356/C356</f>
        <v>#REF!</v>
      </c>
      <c r="K356" s="59" t="e">
        <f>#REF!</f>
        <v>#REF!</v>
      </c>
      <c r="L356" s="50" t="e">
        <f>K356/C356</f>
        <v>#REF!</v>
      </c>
      <c r="M356" s="59" t="e">
        <f>#REF!</f>
        <v>#REF!</v>
      </c>
      <c r="N356" s="50" t="e">
        <f>M356/C356</f>
        <v>#REF!</v>
      </c>
      <c r="O356" s="59" t="e">
        <f>#REF!</f>
        <v>#REF!</v>
      </c>
      <c r="P356" s="50" t="e">
        <f>O356/C356</f>
        <v>#REF!</v>
      </c>
      <c r="Q356" s="59" t="e">
        <f>#REF!</f>
        <v>#REF!</v>
      </c>
      <c r="R356" s="69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59" t="e">
        <f>#REF!</f>
        <v>#REF!</v>
      </c>
      <c r="F357" s="50" t="e">
        <f>E357/C357</f>
        <v>#REF!</v>
      </c>
      <c r="G357" s="59" t="e">
        <f>#REF!</f>
        <v>#REF!</v>
      </c>
      <c r="H357" s="50" t="e">
        <f>G357/C357</f>
        <v>#REF!</v>
      </c>
      <c r="I357" s="59" t="e">
        <f>#REF!</f>
        <v>#REF!</v>
      </c>
      <c r="J357" s="50" t="e">
        <f>I357/C357</f>
        <v>#REF!</v>
      </c>
      <c r="K357" s="59" t="e">
        <f>#REF!</f>
        <v>#REF!</v>
      </c>
      <c r="L357" s="50" t="e">
        <f>K357/C357</f>
        <v>#REF!</v>
      </c>
      <c r="M357" s="59" t="e">
        <f>#REF!</f>
        <v>#REF!</v>
      </c>
      <c r="N357" s="50" t="e">
        <f>M357/C357</f>
        <v>#REF!</v>
      </c>
      <c r="O357" s="59" t="e">
        <f>#REF!</f>
        <v>#REF!</v>
      </c>
      <c r="P357" s="50" t="e">
        <f>O357/C357</f>
        <v>#REF!</v>
      </c>
      <c r="Q357" s="59" t="e">
        <f>#REF!</f>
        <v>#REF!</v>
      </c>
      <c r="R357" s="69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59" t="e">
        <f>#REF!</f>
        <v>#REF!</v>
      </c>
      <c r="F358" s="50" t="e">
        <f>E358/C358</f>
        <v>#REF!</v>
      </c>
      <c r="G358" s="59" t="e">
        <f>#REF!</f>
        <v>#REF!</v>
      </c>
      <c r="H358" s="50" t="e">
        <f>G358/C358</f>
        <v>#REF!</v>
      </c>
      <c r="I358" s="59" t="e">
        <f>#REF!</f>
        <v>#REF!</v>
      </c>
      <c r="J358" s="50" t="e">
        <f>I358/C358</f>
        <v>#REF!</v>
      </c>
      <c r="K358" s="59" t="e">
        <f>#REF!</f>
        <v>#REF!</v>
      </c>
      <c r="L358" s="50" t="e">
        <f>K358/C358</f>
        <v>#REF!</v>
      </c>
      <c r="M358" s="59" t="e">
        <f>#REF!</f>
        <v>#REF!</v>
      </c>
      <c r="N358" s="50" t="e">
        <f>M358/C358</f>
        <v>#REF!</v>
      </c>
      <c r="O358" s="59" t="e">
        <f>#REF!</f>
        <v>#REF!</v>
      </c>
      <c r="P358" s="50" t="e">
        <f>O358/C358</f>
        <v>#REF!</v>
      </c>
      <c r="Q358" s="59" t="e">
        <f>#REF!</f>
        <v>#REF!</v>
      </c>
      <c r="R358" s="69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59" t="e">
        <f>#REF!</f>
        <v>#REF!</v>
      </c>
      <c r="F359" s="50" t="e">
        <f>E359/C359</f>
        <v>#REF!</v>
      </c>
      <c r="G359" s="59" t="e">
        <f>#REF!</f>
        <v>#REF!</v>
      </c>
      <c r="H359" s="50" t="e">
        <f>G359/C359</f>
        <v>#REF!</v>
      </c>
      <c r="I359" s="59" t="e">
        <f>#REF!</f>
        <v>#REF!</v>
      </c>
      <c r="J359" s="50" t="e">
        <f>I359/C359</f>
        <v>#REF!</v>
      </c>
      <c r="K359" s="59" t="e">
        <f>#REF!</f>
        <v>#REF!</v>
      </c>
      <c r="L359" s="50" t="e">
        <f>K359/C359</f>
        <v>#REF!</v>
      </c>
      <c r="M359" s="59" t="e">
        <f>#REF!</f>
        <v>#REF!</v>
      </c>
      <c r="N359" s="50" t="e">
        <f>M359/C359</f>
        <v>#REF!</v>
      </c>
      <c r="O359" s="59" t="e">
        <f>#REF!</f>
        <v>#REF!</v>
      </c>
      <c r="P359" s="50" t="e">
        <f>O359/C359</f>
        <v>#REF!</v>
      </c>
      <c r="Q359" s="59" t="e">
        <f>#REF!</f>
        <v>#REF!</v>
      </c>
      <c r="R359" s="69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59" t="e">
        <f>#REF!</f>
        <v>#REF!</v>
      </c>
      <c r="F360" s="50" t="e">
        <f>E360/C360</f>
        <v>#REF!</v>
      </c>
      <c r="G360" s="59" t="e">
        <f>#REF!</f>
        <v>#REF!</v>
      </c>
      <c r="H360" s="50" t="e">
        <f>G360/C360</f>
        <v>#REF!</v>
      </c>
      <c r="I360" s="59" t="e">
        <f>#REF!</f>
        <v>#REF!</v>
      </c>
      <c r="J360" s="50" t="e">
        <f>I360/C360</f>
        <v>#REF!</v>
      </c>
      <c r="K360" s="59" t="e">
        <f>#REF!</f>
        <v>#REF!</v>
      </c>
      <c r="L360" s="50" t="e">
        <f>K360/C360</f>
        <v>#REF!</v>
      </c>
      <c r="M360" s="59" t="e">
        <f>#REF!</f>
        <v>#REF!</v>
      </c>
      <c r="N360" s="50" t="e">
        <f>M360/C360</f>
        <v>#REF!</v>
      </c>
      <c r="O360" s="59" t="e">
        <f>#REF!</f>
        <v>#REF!</v>
      </c>
      <c r="P360" s="50" t="e">
        <f>O360/C360</f>
        <v>#REF!</v>
      </c>
      <c r="Q360" s="59" t="e">
        <f>#REF!</f>
        <v>#REF!</v>
      </c>
      <c r="R360" s="69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59" t="e">
        <f>#REF!</f>
        <v>#REF!</v>
      </c>
      <c r="F361" s="50" t="e">
        <f>E361/C361</f>
        <v>#REF!</v>
      </c>
      <c r="G361" s="59" t="e">
        <f>#REF!</f>
        <v>#REF!</v>
      </c>
      <c r="H361" s="50" t="e">
        <f>G361/C361</f>
        <v>#REF!</v>
      </c>
      <c r="I361" s="59" t="e">
        <f>#REF!</f>
        <v>#REF!</v>
      </c>
      <c r="J361" s="50" t="e">
        <f>I361/C361</f>
        <v>#REF!</v>
      </c>
      <c r="K361" s="59" t="e">
        <f>#REF!</f>
        <v>#REF!</v>
      </c>
      <c r="L361" s="50" t="e">
        <f>K361/C361</f>
        <v>#REF!</v>
      </c>
      <c r="M361" s="59" t="e">
        <f>#REF!</f>
        <v>#REF!</v>
      </c>
      <c r="N361" s="50" t="e">
        <f>M361/C361</f>
        <v>#REF!</v>
      </c>
      <c r="O361" s="59" t="e">
        <f>#REF!</f>
        <v>#REF!</v>
      </c>
      <c r="P361" s="50" t="e">
        <f>O361/C361</f>
        <v>#REF!</v>
      </c>
      <c r="Q361" s="59" t="e">
        <f>#REF!</f>
        <v>#REF!</v>
      </c>
      <c r="R361" s="69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59" t="e">
        <f>#REF!</f>
        <v>#REF!</v>
      </c>
      <c r="F362" s="50" t="e">
        <f>E362/C362</f>
        <v>#REF!</v>
      </c>
      <c r="G362" s="59" t="e">
        <f>#REF!</f>
        <v>#REF!</v>
      </c>
      <c r="H362" s="50" t="e">
        <f>G362/C362</f>
        <v>#REF!</v>
      </c>
      <c r="I362" s="59" t="e">
        <f>#REF!</f>
        <v>#REF!</v>
      </c>
      <c r="J362" s="50" t="e">
        <f>I362/C362</f>
        <v>#REF!</v>
      </c>
      <c r="K362" s="59" t="e">
        <f>#REF!</f>
        <v>#REF!</v>
      </c>
      <c r="L362" s="50" t="e">
        <f>K362/C362</f>
        <v>#REF!</v>
      </c>
      <c r="M362" s="59" t="e">
        <f>#REF!</f>
        <v>#REF!</v>
      </c>
      <c r="N362" s="50" t="e">
        <f>M362/C362</f>
        <v>#REF!</v>
      </c>
      <c r="O362" s="59" t="e">
        <f>#REF!</f>
        <v>#REF!</v>
      </c>
      <c r="P362" s="50" t="e">
        <f>O362/C362</f>
        <v>#REF!</v>
      </c>
      <c r="Q362" s="59" t="e">
        <f>#REF!</f>
        <v>#REF!</v>
      </c>
      <c r="R362" s="69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59" t="e">
        <f>#REF!</f>
        <v>#REF!</v>
      </c>
      <c r="F363" s="50" t="e">
        <f>E363/C363</f>
        <v>#REF!</v>
      </c>
      <c r="G363" s="59" t="e">
        <f>#REF!</f>
        <v>#REF!</v>
      </c>
      <c r="H363" s="50" t="e">
        <f>G363/C363</f>
        <v>#REF!</v>
      </c>
      <c r="I363" s="59" t="e">
        <f>#REF!</f>
        <v>#REF!</v>
      </c>
      <c r="J363" s="50" t="e">
        <f>I363/C363</f>
        <v>#REF!</v>
      </c>
      <c r="K363" s="59" t="e">
        <f>#REF!</f>
        <v>#REF!</v>
      </c>
      <c r="L363" s="50" t="e">
        <f>K363/C363</f>
        <v>#REF!</v>
      </c>
      <c r="M363" s="59" t="e">
        <f>#REF!</f>
        <v>#REF!</v>
      </c>
      <c r="N363" s="50" t="e">
        <f>M363/C363</f>
        <v>#REF!</v>
      </c>
      <c r="O363" s="59" t="e">
        <f>#REF!</f>
        <v>#REF!</v>
      </c>
      <c r="P363" s="50" t="e">
        <f>O363/C363</f>
        <v>#REF!</v>
      </c>
      <c r="Q363" s="59" t="e">
        <f>#REF!</f>
        <v>#REF!</v>
      </c>
      <c r="R363" s="69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59" t="e">
        <f>#REF!</f>
        <v>#REF!</v>
      </c>
      <c r="F364" s="50" t="e">
        <f>E364/C364</f>
        <v>#REF!</v>
      </c>
      <c r="G364" s="59" t="e">
        <f>#REF!</f>
        <v>#REF!</v>
      </c>
      <c r="H364" s="50" t="e">
        <f>G364/C364</f>
        <v>#REF!</v>
      </c>
      <c r="I364" s="59" t="e">
        <f>#REF!</f>
        <v>#REF!</v>
      </c>
      <c r="J364" s="50" t="e">
        <f>I364/C364</f>
        <v>#REF!</v>
      </c>
      <c r="K364" s="59" t="e">
        <f>#REF!</f>
        <v>#REF!</v>
      </c>
      <c r="L364" s="50" t="e">
        <f>K364/C364</f>
        <v>#REF!</v>
      </c>
      <c r="M364" s="59" t="e">
        <f>#REF!</f>
        <v>#REF!</v>
      </c>
      <c r="N364" s="50" t="e">
        <f>M364/C364</f>
        <v>#REF!</v>
      </c>
      <c r="O364" s="59" t="e">
        <f>#REF!</f>
        <v>#REF!</v>
      </c>
      <c r="P364" s="50" t="e">
        <f>O364/C364</f>
        <v>#REF!</v>
      </c>
      <c r="Q364" s="59" t="e">
        <f>#REF!</f>
        <v>#REF!</v>
      </c>
      <c r="R364" s="69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59" t="e">
        <f>#REF!</f>
        <v>#REF!</v>
      </c>
      <c r="F365" s="50" t="e">
        <f>E365/C365</f>
        <v>#REF!</v>
      </c>
      <c r="G365" s="59" t="e">
        <f>#REF!</f>
        <v>#REF!</v>
      </c>
      <c r="H365" s="50" t="e">
        <f>G365/C365</f>
        <v>#REF!</v>
      </c>
      <c r="I365" s="59" t="e">
        <f>#REF!</f>
        <v>#REF!</v>
      </c>
      <c r="J365" s="50" t="e">
        <f>I365/C365</f>
        <v>#REF!</v>
      </c>
      <c r="K365" s="59" t="e">
        <f>#REF!</f>
        <v>#REF!</v>
      </c>
      <c r="L365" s="50" t="e">
        <f>K365/C365</f>
        <v>#REF!</v>
      </c>
      <c r="M365" s="59" t="e">
        <f>#REF!</f>
        <v>#REF!</v>
      </c>
      <c r="N365" s="50" t="e">
        <f>M365/C365</f>
        <v>#REF!</v>
      </c>
      <c r="O365" s="59" t="e">
        <f>#REF!</f>
        <v>#REF!</v>
      </c>
      <c r="P365" s="50" t="e">
        <f>O365/C365</f>
        <v>#REF!</v>
      </c>
      <c r="Q365" s="59" t="e">
        <f>#REF!</f>
        <v>#REF!</v>
      </c>
      <c r="R365" s="69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59" t="e">
        <f>#REF!</f>
        <v>#REF!</v>
      </c>
      <c r="F366" s="50" t="e">
        <f>E366/C366</f>
        <v>#REF!</v>
      </c>
      <c r="G366" s="59" t="e">
        <f>#REF!</f>
        <v>#REF!</v>
      </c>
      <c r="H366" s="50" t="e">
        <f>G366/C366</f>
        <v>#REF!</v>
      </c>
      <c r="I366" s="59" t="e">
        <f>#REF!</f>
        <v>#REF!</v>
      </c>
      <c r="J366" s="50" t="e">
        <f>I366/C366</f>
        <v>#REF!</v>
      </c>
      <c r="K366" s="59" t="e">
        <f>#REF!</f>
        <v>#REF!</v>
      </c>
      <c r="L366" s="50" t="e">
        <f>K366/C366</f>
        <v>#REF!</v>
      </c>
      <c r="M366" s="59" t="e">
        <f>#REF!</f>
        <v>#REF!</v>
      </c>
      <c r="N366" s="50" t="e">
        <f>M366/C366</f>
        <v>#REF!</v>
      </c>
      <c r="O366" s="59" t="e">
        <f>#REF!</f>
        <v>#REF!</v>
      </c>
      <c r="P366" s="50" t="e">
        <f>O366/C366</f>
        <v>#REF!</v>
      </c>
      <c r="Q366" s="59" t="e">
        <f>#REF!</f>
        <v>#REF!</v>
      </c>
      <c r="R366" s="69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59" t="e">
        <f>#REF!</f>
        <v>#REF!</v>
      </c>
      <c r="F367" s="50" t="e">
        <f>E367/C367</f>
        <v>#REF!</v>
      </c>
      <c r="G367" s="59" t="e">
        <f>#REF!</f>
        <v>#REF!</v>
      </c>
      <c r="H367" s="50" t="e">
        <f>G367/C367</f>
        <v>#REF!</v>
      </c>
      <c r="I367" s="59" t="e">
        <f>#REF!</f>
        <v>#REF!</v>
      </c>
      <c r="J367" s="50" t="e">
        <f>I367/C367</f>
        <v>#REF!</v>
      </c>
      <c r="K367" s="59" t="e">
        <f>#REF!</f>
        <v>#REF!</v>
      </c>
      <c r="L367" s="50" t="e">
        <f>K367/C367</f>
        <v>#REF!</v>
      </c>
      <c r="M367" s="59" t="e">
        <f>#REF!</f>
        <v>#REF!</v>
      </c>
      <c r="N367" s="50" t="e">
        <f>M367/C367</f>
        <v>#REF!</v>
      </c>
      <c r="O367" s="59" t="e">
        <f>#REF!</f>
        <v>#REF!</v>
      </c>
      <c r="P367" s="50" t="e">
        <f>O367/C367</f>
        <v>#REF!</v>
      </c>
      <c r="Q367" s="59" t="e">
        <f>#REF!</f>
        <v>#REF!</v>
      </c>
      <c r="R367" s="69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59" t="e">
        <f>#REF!</f>
        <v>#REF!</v>
      </c>
      <c r="F368" s="50" t="e">
        <f>E368/C368</f>
        <v>#REF!</v>
      </c>
      <c r="G368" s="59" t="e">
        <f>#REF!</f>
        <v>#REF!</v>
      </c>
      <c r="H368" s="50" t="e">
        <f>G368/C368</f>
        <v>#REF!</v>
      </c>
      <c r="I368" s="59" t="e">
        <f>#REF!</f>
        <v>#REF!</v>
      </c>
      <c r="J368" s="50" t="e">
        <f>I368/C368</f>
        <v>#REF!</v>
      </c>
      <c r="K368" s="59" t="e">
        <f>#REF!</f>
        <v>#REF!</v>
      </c>
      <c r="L368" s="50" t="e">
        <f>K368/C368</f>
        <v>#REF!</v>
      </c>
      <c r="M368" s="59" t="e">
        <f>#REF!</f>
        <v>#REF!</v>
      </c>
      <c r="N368" s="50" t="e">
        <f>M368/C368</f>
        <v>#REF!</v>
      </c>
      <c r="O368" s="59" t="e">
        <f>#REF!</f>
        <v>#REF!</v>
      </c>
      <c r="P368" s="50" t="e">
        <f>O368/C368</f>
        <v>#REF!</v>
      </c>
      <c r="Q368" s="59" t="e">
        <f>#REF!</f>
        <v>#REF!</v>
      </c>
      <c r="R368" s="69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59" t="e">
        <f>#REF!</f>
        <v>#REF!</v>
      </c>
      <c r="F369" s="50" t="e">
        <f>E369/C369</f>
        <v>#REF!</v>
      </c>
      <c r="G369" s="59" t="e">
        <f>#REF!</f>
        <v>#REF!</v>
      </c>
      <c r="H369" s="50" t="e">
        <f>G369/C369</f>
        <v>#REF!</v>
      </c>
      <c r="I369" s="59" t="e">
        <f>#REF!</f>
        <v>#REF!</v>
      </c>
      <c r="J369" s="50" t="e">
        <f>I369/C369</f>
        <v>#REF!</v>
      </c>
      <c r="K369" s="59" t="e">
        <f>#REF!</f>
        <v>#REF!</v>
      </c>
      <c r="L369" s="50" t="e">
        <f>K369/C369</f>
        <v>#REF!</v>
      </c>
      <c r="M369" s="59" t="e">
        <f>#REF!</f>
        <v>#REF!</v>
      </c>
      <c r="N369" s="50" t="e">
        <f>M369/C369</f>
        <v>#REF!</v>
      </c>
      <c r="O369" s="59" t="e">
        <f>#REF!</f>
        <v>#REF!</v>
      </c>
      <c r="P369" s="50" t="e">
        <f>O369/C369</f>
        <v>#REF!</v>
      </c>
      <c r="Q369" s="59" t="e">
        <f>#REF!</f>
        <v>#REF!</v>
      </c>
      <c r="R369" s="69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59" t="e">
        <f>#REF!</f>
        <v>#REF!</v>
      </c>
      <c r="F370" s="50" t="e">
        <f>E370/C370</f>
        <v>#REF!</v>
      </c>
      <c r="G370" s="59" t="e">
        <f>#REF!</f>
        <v>#REF!</v>
      </c>
      <c r="H370" s="50" t="e">
        <f>G370/C370</f>
        <v>#REF!</v>
      </c>
      <c r="I370" s="59" t="e">
        <f>#REF!</f>
        <v>#REF!</v>
      </c>
      <c r="J370" s="50" t="e">
        <f>I370/C370</f>
        <v>#REF!</v>
      </c>
      <c r="K370" s="59" t="e">
        <f>#REF!</f>
        <v>#REF!</v>
      </c>
      <c r="L370" s="50" t="e">
        <f>K370/C370</f>
        <v>#REF!</v>
      </c>
      <c r="M370" s="59" t="e">
        <f>#REF!</f>
        <v>#REF!</v>
      </c>
      <c r="N370" s="50" t="e">
        <f>M370/C370</f>
        <v>#REF!</v>
      </c>
      <c r="O370" s="59" t="e">
        <f>#REF!</f>
        <v>#REF!</v>
      </c>
      <c r="P370" s="50" t="e">
        <f>O370/C370</f>
        <v>#REF!</v>
      </c>
      <c r="Q370" s="59" t="e">
        <f>#REF!</f>
        <v>#REF!</v>
      </c>
      <c r="R370" s="69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59" t="e">
        <f>#REF!</f>
        <v>#REF!</v>
      </c>
      <c r="F371" s="50" t="e">
        <f>E371/C371</f>
        <v>#REF!</v>
      </c>
      <c r="G371" s="59" t="e">
        <f>#REF!</f>
        <v>#REF!</v>
      </c>
      <c r="H371" s="50" t="e">
        <f>G371/C371</f>
        <v>#REF!</v>
      </c>
      <c r="I371" s="59" t="e">
        <f>#REF!</f>
        <v>#REF!</v>
      </c>
      <c r="J371" s="50" t="e">
        <f>I371/C371</f>
        <v>#REF!</v>
      </c>
      <c r="K371" s="59" t="e">
        <f>#REF!</f>
        <v>#REF!</v>
      </c>
      <c r="L371" s="50" t="e">
        <f>K371/C371</f>
        <v>#REF!</v>
      </c>
      <c r="M371" s="59" t="e">
        <f>#REF!</f>
        <v>#REF!</v>
      </c>
      <c r="N371" s="50" t="e">
        <f>M371/C371</f>
        <v>#REF!</v>
      </c>
      <c r="O371" s="59" t="e">
        <f>#REF!</f>
        <v>#REF!</v>
      </c>
      <c r="P371" s="50" t="e">
        <f>O371/C371</f>
        <v>#REF!</v>
      </c>
      <c r="Q371" s="59" t="e">
        <f>#REF!</f>
        <v>#REF!</v>
      </c>
      <c r="R371" s="69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59" t="e">
        <f>#REF!</f>
        <v>#REF!</v>
      </c>
      <c r="F372" s="50" t="e">
        <f>E372/C372</f>
        <v>#REF!</v>
      </c>
      <c r="G372" s="59" t="e">
        <f>#REF!</f>
        <v>#REF!</v>
      </c>
      <c r="H372" s="50" t="e">
        <f>G372/C372</f>
        <v>#REF!</v>
      </c>
      <c r="I372" s="59" t="e">
        <f>#REF!</f>
        <v>#REF!</v>
      </c>
      <c r="J372" s="50" t="e">
        <f>I372/C372</f>
        <v>#REF!</v>
      </c>
      <c r="K372" s="59" t="e">
        <f>#REF!</f>
        <v>#REF!</v>
      </c>
      <c r="L372" s="50" t="e">
        <f>K372/C372</f>
        <v>#REF!</v>
      </c>
      <c r="M372" s="59" t="e">
        <f>#REF!</f>
        <v>#REF!</v>
      </c>
      <c r="N372" s="50" t="e">
        <f>M372/C372</f>
        <v>#REF!</v>
      </c>
      <c r="O372" s="59" t="e">
        <f>#REF!</f>
        <v>#REF!</v>
      </c>
      <c r="P372" s="50" t="e">
        <f>O372/C372</f>
        <v>#REF!</v>
      </c>
      <c r="Q372" s="59" t="e">
        <f>#REF!</f>
        <v>#REF!</v>
      </c>
      <c r="R372" s="69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59" t="e">
        <f>#REF!</f>
        <v>#REF!</v>
      </c>
      <c r="F373" s="50" t="e">
        <f>E373/C373</f>
        <v>#REF!</v>
      </c>
      <c r="G373" s="59" t="e">
        <f>#REF!</f>
        <v>#REF!</v>
      </c>
      <c r="H373" s="50" t="e">
        <f>G373/C373</f>
        <v>#REF!</v>
      </c>
      <c r="I373" s="59" t="e">
        <f>#REF!</f>
        <v>#REF!</v>
      </c>
      <c r="J373" s="50" t="e">
        <f>I373/C373</f>
        <v>#REF!</v>
      </c>
      <c r="K373" s="59" t="e">
        <f>#REF!</f>
        <v>#REF!</v>
      </c>
      <c r="L373" s="50" t="e">
        <f>K373/C373</f>
        <v>#REF!</v>
      </c>
      <c r="M373" s="59" t="e">
        <f>#REF!</f>
        <v>#REF!</v>
      </c>
      <c r="N373" s="50" t="e">
        <f>M373/C373</f>
        <v>#REF!</v>
      </c>
      <c r="O373" s="59" t="e">
        <f>#REF!</f>
        <v>#REF!</v>
      </c>
      <c r="P373" s="50" t="e">
        <f>O373/C373</f>
        <v>#REF!</v>
      </c>
      <c r="Q373" s="59" t="e">
        <f>#REF!</f>
        <v>#REF!</v>
      </c>
      <c r="R373" s="69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59" t="e">
        <f>#REF!</f>
        <v>#REF!</v>
      </c>
      <c r="F374" s="50" t="e">
        <f>E374/C374</f>
        <v>#REF!</v>
      </c>
      <c r="G374" s="59" t="e">
        <f>#REF!</f>
        <v>#REF!</v>
      </c>
      <c r="H374" s="50" t="e">
        <f>G374/C374</f>
        <v>#REF!</v>
      </c>
      <c r="I374" s="59" t="e">
        <f>#REF!</f>
        <v>#REF!</v>
      </c>
      <c r="J374" s="50" t="e">
        <f>I374/C374</f>
        <v>#REF!</v>
      </c>
      <c r="K374" s="59" t="e">
        <f>#REF!</f>
        <v>#REF!</v>
      </c>
      <c r="L374" s="50" t="e">
        <f>K374/C374</f>
        <v>#REF!</v>
      </c>
      <c r="M374" s="59" t="e">
        <f>#REF!</f>
        <v>#REF!</v>
      </c>
      <c r="N374" s="50" t="e">
        <f>M374/C374</f>
        <v>#REF!</v>
      </c>
      <c r="O374" s="59" t="e">
        <f>#REF!</f>
        <v>#REF!</v>
      </c>
      <c r="P374" s="50" t="e">
        <f>O374/C374</f>
        <v>#REF!</v>
      </c>
      <c r="Q374" s="59" t="e">
        <f>#REF!</f>
        <v>#REF!</v>
      </c>
      <c r="R374" s="69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59" t="e">
        <f>#REF!</f>
        <v>#REF!</v>
      </c>
      <c r="F375" s="50" t="e">
        <f>E375/C375</f>
        <v>#REF!</v>
      </c>
      <c r="G375" s="59" t="e">
        <f>#REF!</f>
        <v>#REF!</v>
      </c>
      <c r="H375" s="50" t="e">
        <f>G375/C375</f>
        <v>#REF!</v>
      </c>
      <c r="I375" s="59" t="e">
        <f>#REF!</f>
        <v>#REF!</v>
      </c>
      <c r="J375" s="50" t="e">
        <f>I375/C375</f>
        <v>#REF!</v>
      </c>
      <c r="K375" s="59" t="e">
        <f>#REF!</f>
        <v>#REF!</v>
      </c>
      <c r="L375" s="50" t="e">
        <f>K375/C375</f>
        <v>#REF!</v>
      </c>
      <c r="M375" s="59" t="e">
        <f>#REF!</f>
        <v>#REF!</v>
      </c>
      <c r="N375" s="50" t="e">
        <f>M375/C375</f>
        <v>#REF!</v>
      </c>
      <c r="O375" s="59" t="e">
        <f>#REF!</f>
        <v>#REF!</v>
      </c>
      <c r="P375" s="50" t="e">
        <f>O375/C375</f>
        <v>#REF!</v>
      </c>
      <c r="Q375" s="59" t="e">
        <f>#REF!</f>
        <v>#REF!</v>
      </c>
      <c r="R375" s="69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59" t="e">
        <f>#REF!</f>
        <v>#REF!</v>
      </c>
      <c r="F376" s="50" t="e">
        <f>E376/C376</f>
        <v>#REF!</v>
      </c>
      <c r="G376" s="59" t="e">
        <f>#REF!</f>
        <v>#REF!</v>
      </c>
      <c r="H376" s="50" t="e">
        <f>G376/C376</f>
        <v>#REF!</v>
      </c>
      <c r="I376" s="59" t="e">
        <f>#REF!</f>
        <v>#REF!</v>
      </c>
      <c r="J376" s="50" t="e">
        <f>I376/C376</f>
        <v>#REF!</v>
      </c>
      <c r="K376" s="59" t="e">
        <f>#REF!</f>
        <v>#REF!</v>
      </c>
      <c r="L376" s="50" t="e">
        <f>K376/C376</f>
        <v>#REF!</v>
      </c>
      <c r="M376" s="59" t="e">
        <f>#REF!</f>
        <v>#REF!</v>
      </c>
      <c r="N376" s="50" t="e">
        <f>M376/C376</f>
        <v>#REF!</v>
      </c>
      <c r="O376" s="59" t="e">
        <f>#REF!</f>
        <v>#REF!</v>
      </c>
      <c r="P376" s="50" t="e">
        <f>O376/C376</f>
        <v>#REF!</v>
      </c>
      <c r="Q376" s="59" t="e">
        <f>#REF!</f>
        <v>#REF!</v>
      </c>
      <c r="R376" s="69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59" t="e">
        <f>#REF!</f>
        <v>#REF!</v>
      </c>
      <c r="F377" s="50" t="e">
        <f>E377/C377</f>
        <v>#REF!</v>
      </c>
      <c r="G377" s="59" t="e">
        <f>#REF!</f>
        <v>#REF!</v>
      </c>
      <c r="H377" s="50" t="e">
        <f>G377/C377</f>
        <v>#REF!</v>
      </c>
      <c r="I377" s="59" t="e">
        <f>#REF!</f>
        <v>#REF!</v>
      </c>
      <c r="J377" s="50" t="e">
        <f>I377/C377</f>
        <v>#REF!</v>
      </c>
      <c r="K377" s="59" t="e">
        <f>#REF!</f>
        <v>#REF!</v>
      </c>
      <c r="L377" s="50" t="e">
        <f>K377/C377</f>
        <v>#REF!</v>
      </c>
      <c r="M377" s="59" t="e">
        <f>#REF!</f>
        <v>#REF!</v>
      </c>
      <c r="N377" s="50" t="e">
        <f>M377/C377</f>
        <v>#REF!</v>
      </c>
      <c r="O377" s="59" t="e">
        <f>#REF!</f>
        <v>#REF!</v>
      </c>
      <c r="P377" s="50" t="e">
        <f>O377/C377</f>
        <v>#REF!</v>
      </c>
      <c r="Q377" s="59" t="e">
        <f>#REF!</f>
        <v>#REF!</v>
      </c>
      <c r="R377" s="69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59" t="e">
        <f>#REF!</f>
        <v>#REF!</v>
      </c>
      <c r="F378" s="50" t="e">
        <f>E378/C378</f>
        <v>#REF!</v>
      </c>
      <c r="G378" s="59" t="e">
        <f>#REF!</f>
        <v>#REF!</v>
      </c>
      <c r="H378" s="50" t="e">
        <f>G378/C378</f>
        <v>#REF!</v>
      </c>
      <c r="I378" s="59" t="e">
        <f>#REF!</f>
        <v>#REF!</v>
      </c>
      <c r="J378" s="50" t="e">
        <f>I378/C378</f>
        <v>#REF!</v>
      </c>
      <c r="K378" s="59" t="e">
        <f>#REF!</f>
        <v>#REF!</v>
      </c>
      <c r="L378" s="50" t="e">
        <f>K378/C378</f>
        <v>#REF!</v>
      </c>
      <c r="M378" s="59" t="e">
        <f>#REF!</f>
        <v>#REF!</v>
      </c>
      <c r="N378" s="50" t="e">
        <f>M378/C378</f>
        <v>#REF!</v>
      </c>
      <c r="O378" s="59" t="e">
        <f>#REF!</f>
        <v>#REF!</v>
      </c>
      <c r="P378" s="50" t="e">
        <f>O378/C378</f>
        <v>#REF!</v>
      </c>
      <c r="Q378" s="59" t="e">
        <f>#REF!</f>
        <v>#REF!</v>
      </c>
      <c r="R378" s="69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59" t="e">
        <f>#REF!</f>
        <v>#REF!</v>
      </c>
      <c r="F379" s="50" t="e">
        <f>E379/C379</f>
        <v>#REF!</v>
      </c>
      <c r="G379" s="59" t="e">
        <f>#REF!</f>
        <v>#REF!</v>
      </c>
      <c r="H379" s="50" t="e">
        <f>G379/C379</f>
        <v>#REF!</v>
      </c>
      <c r="I379" s="59" t="e">
        <f>#REF!</f>
        <v>#REF!</v>
      </c>
      <c r="J379" s="50" t="e">
        <f>I379/C379</f>
        <v>#REF!</v>
      </c>
      <c r="K379" s="59" t="e">
        <f>#REF!</f>
        <v>#REF!</v>
      </c>
      <c r="L379" s="50" t="e">
        <f>K379/C379</f>
        <v>#REF!</v>
      </c>
      <c r="M379" s="59" t="e">
        <f>#REF!</f>
        <v>#REF!</v>
      </c>
      <c r="N379" s="50" t="e">
        <f>M379/C379</f>
        <v>#REF!</v>
      </c>
      <c r="O379" s="59" t="e">
        <f>#REF!</f>
        <v>#REF!</v>
      </c>
      <c r="P379" s="50" t="e">
        <f>O379/C379</f>
        <v>#REF!</v>
      </c>
      <c r="Q379" s="59" t="e">
        <f>#REF!</f>
        <v>#REF!</v>
      </c>
      <c r="R379" s="69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59" t="e">
        <f>#REF!</f>
        <v>#REF!</v>
      </c>
      <c r="F380" s="50" t="e">
        <f>E380/C380</f>
        <v>#REF!</v>
      </c>
      <c r="G380" s="59" t="e">
        <f>#REF!</f>
        <v>#REF!</v>
      </c>
      <c r="H380" s="50" t="e">
        <f>G380/C380</f>
        <v>#REF!</v>
      </c>
      <c r="I380" s="59" t="e">
        <f>#REF!</f>
        <v>#REF!</v>
      </c>
      <c r="J380" s="50" t="e">
        <f>I380/C380</f>
        <v>#REF!</v>
      </c>
      <c r="K380" s="59" t="e">
        <f>#REF!</f>
        <v>#REF!</v>
      </c>
      <c r="L380" s="50" t="e">
        <f>K380/C380</f>
        <v>#REF!</v>
      </c>
      <c r="M380" s="59" t="e">
        <f>#REF!</f>
        <v>#REF!</v>
      </c>
      <c r="N380" s="50" t="e">
        <f>M380/C380</f>
        <v>#REF!</v>
      </c>
      <c r="O380" s="59" t="e">
        <f>#REF!</f>
        <v>#REF!</v>
      </c>
      <c r="P380" s="50" t="e">
        <f>O380/C380</f>
        <v>#REF!</v>
      </c>
      <c r="Q380" s="59" t="e">
        <f>#REF!</f>
        <v>#REF!</v>
      </c>
      <c r="R380" s="69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59" t="e">
        <f>#REF!</f>
        <v>#REF!</v>
      </c>
      <c r="F381" s="50" t="e">
        <f>E381/C381</f>
        <v>#REF!</v>
      </c>
      <c r="G381" s="59" t="e">
        <f>#REF!</f>
        <v>#REF!</v>
      </c>
      <c r="H381" s="50" t="e">
        <f>G381/C381</f>
        <v>#REF!</v>
      </c>
      <c r="I381" s="59" t="e">
        <f>#REF!</f>
        <v>#REF!</v>
      </c>
      <c r="J381" s="50" t="e">
        <f>I381/C381</f>
        <v>#REF!</v>
      </c>
      <c r="K381" s="59" t="e">
        <f>#REF!</f>
        <v>#REF!</v>
      </c>
      <c r="L381" s="50" t="e">
        <f>K381/C381</f>
        <v>#REF!</v>
      </c>
      <c r="M381" s="59" t="e">
        <f>#REF!</f>
        <v>#REF!</v>
      </c>
      <c r="N381" s="50" t="e">
        <f>M381/C381</f>
        <v>#REF!</v>
      </c>
      <c r="O381" s="59" t="e">
        <f>#REF!</f>
        <v>#REF!</v>
      </c>
      <c r="P381" s="50" t="e">
        <f>O381/C381</f>
        <v>#REF!</v>
      </c>
      <c r="Q381" s="59" t="e">
        <f>#REF!</f>
        <v>#REF!</v>
      </c>
      <c r="R381" s="69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59" t="e">
        <f>#REF!</f>
        <v>#REF!</v>
      </c>
      <c r="F382" s="50" t="e">
        <f>E382/C382</f>
        <v>#REF!</v>
      </c>
      <c r="G382" s="59" t="e">
        <f>#REF!</f>
        <v>#REF!</v>
      </c>
      <c r="H382" s="50" t="e">
        <f>G382/C382</f>
        <v>#REF!</v>
      </c>
      <c r="I382" s="59" t="e">
        <f>#REF!</f>
        <v>#REF!</v>
      </c>
      <c r="J382" s="50" t="e">
        <f>I382/C382</f>
        <v>#REF!</v>
      </c>
      <c r="K382" s="59" t="e">
        <f>#REF!</f>
        <v>#REF!</v>
      </c>
      <c r="L382" s="50" t="e">
        <f>K382/C382</f>
        <v>#REF!</v>
      </c>
      <c r="M382" s="59" t="e">
        <f>#REF!</f>
        <v>#REF!</v>
      </c>
      <c r="N382" s="50" t="e">
        <f>M382/C382</f>
        <v>#REF!</v>
      </c>
      <c r="O382" s="59" t="e">
        <f>#REF!</f>
        <v>#REF!</v>
      </c>
      <c r="P382" s="50" t="e">
        <f>O382/C382</f>
        <v>#REF!</v>
      </c>
      <c r="Q382" s="59" t="e">
        <f>#REF!</f>
        <v>#REF!</v>
      </c>
      <c r="R382" s="69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59" t="e">
        <f>#REF!</f>
        <v>#REF!</v>
      </c>
      <c r="F383" s="50" t="e">
        <f>E383/C383</f>
        <v>#REF!</v>
      </c>
      <c r="G383" s="59" t="e">
        <f>#REF!</f>
        <v>#REF!</v>
      </c>
      <c r="H383" s="50" t="e">
        <f>G383/C383</f>
        <v>#REF!</v>
      </c>
      <c r="I383" s="59" t="e">
        <f>#REF!</f>
        <v>#REF!</v>
      </c>
      <c r="J383" s="50" t="e">
        <f>I383/C383</f>
        <v>#REF!</v>
      </c>
      <c r="K383" s="59" t="e">
        <f>#REF!</f>
        <v>#REF!</v>
      </c>
      <c r="L383" s="50" t="e">
        <f>K383/C383</f>
        <v>#REF!</v>
      </c>
      <c r="M383" s="59" t="e">
        <f>#REF!</f>
        <v>#REF!</v>
      </c>
      <c r="N383" s="50" t="e">
        <f>M383/C383</f>
        <v>#REF!</v>
      </c>
      <c r="O383" s="59" t="e">
        <f>#REF!</f>
        <v>#REF!</v>
      </c>
      <c r="P383" s="50" t="e">
        <f>O383/C383</f>
        <v>#REF!</v>
      </c>
      <c r="Q383" s="59" t="e">
        <f>#REF!</f>
        <v>#REF!</v>
      </c>
      <c r="R383" s="69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59" t="e">
        <f>#REF!</f>
        <v>#REF!</v>
      </c>
      <c r="F384" s="50" t="e">
        <f>E384/C384</f>
        <v>#REF!</v>
      </c>
      <c r="G384" s="59" t="e">
        <f>#REF!</f>
        <v>#REF!</v>
      </c>
      <c r="H384" s="50" t="e">
        <f>G384/C384</f>
        <v>#REF!</v>
      </c>
      <c r="I384" s="59" t="e">
        <f>#REF!</f>
        <v>#REF!</v>
      </c>
      <c r="J384" s="50" t="e">
        <f>I384/C384</f>
        <v>#REF!</v>
      </c>
      <c r="K384" s="59" t="e">
        <f>#REF!</f>
        <v>#REF!</v>
      </c>
      <c r="L384" s="50" t="e">
        <f>K384/C384</f>
        <v>#REF!</v>
      </c>
      <c r="M384" s="59" t="e">
        <f>#REF!</f>
        <v>#REF!</v>
      </c>
      <c r="N384" s="50" t="e">
        <f>M384/C384</f>
        <v>#REF!</v>
      </c>
      <c r="O384" s="59" t="e">
        <f>#REF!</f>
        <v>#REF!</v>
      </c>
      <c r="P384" s="50" t="e">
        <f>O384/C384</f>
        <v>#REF!</v>
      </c>
      <c r="Q384" s="59" t="e">
        <f>#REF!</f>
        <v>#REF!</v>
      </c>
      <c r="R384" s="69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59" t="e">
        <f>#REF!</f>
        <v>#REF!</v>
      </c>
      <c r="F385" s="50" t="e">
        <f>E385/C385</f>
        <v>#REF!</v>
      </c>
      <c r="G385" s="59" t="e">
        <f>#REF!</f>
        <v>#REF!</v>
      </c>
      <c r="H385" s="50" t="e">
        <f>G385/C385</f>
        <v>#REF!</v>
      </c>
      <c r="I385" s="59" t="e">
        <f>#REF!</f>
        <v>#REF!</v>
      </c>
      <c r="J385" s="50" t="e">
        <f>I385/C385</f>
        <v>#REF!</v>
      </c>
      <c r="K385" s="59" t="e">
        <f>#REF!</f>
        <v>#REF!</v>
      </c>
      <c r="L385" s="50" t="e">
        <f>K385/C385</f>
        <v>#REF!</v>
      </c>
      <c r="M385" s="59" t="e">
        <f>#REF!</f>
        <v>#REF!</v>
      </c>
      <c r="N385" s="50" t="e">
        <f>M385/C385</f>
        <v>#REF!</v>
      </c>
      <c r="O385" s="59" t="e">
        <f>#REF!</f>
        <v>#REF!</v>
      </c>
      <c r="P385" s="50" t="e">
        <f>O385/C385</f>
        <v>#REF!</v>
      </c>
      <c r="Q385" s="59" t="e">
        <f>#REF!</f>
        <v>#REF!</v>
      </c>
      <c r="R385" s="69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59" t="e">
        <f>#REF!</f>
        <v>#REF!</v>
      </c>
      <c r="F386" s="50" t="e">
        <f>E386/C386</f>
        <v>#REF!</v>
      </c>
      <c r="G386" s="59" t="e">
        <f>#REF!</f>
        <v>#REF!</v>
      </c>
      <c r="H386" s="50" t="e">
        <f>G386/C386</f>
        <v>#REF!</v>
      </c>
      <c r="I386" s="59" t="e">
        <f>#REF!</f>
        <v>#REF!</v>
      </c>
      <c r="J386" s="50" t="e">
        <f>I386/C386</f>
        <v>#REF!</v>
      </c>
      <c r="K386" s="59" t="e">
        <f>#REF!</f>
        <v>#REF!</v>
      </c>
      <c r="L386" s="50" t="e">
        <f>K386/C386</f>
        <v>#REF!</v>
      </c>
      <c r="M386" s="59" t="e">
        <f>#REF!</f>
        <v>#REF!</v>
      </c>
      <c r="N386" s="50" t="e">
        <f>M386/C386</f>
        <v>#REF!</v>
      </c>
      <c r="O386" s="59" t="e">
        <f>#REF!</f>
        <v>#REF!</v>
      </c>
      <c r="P386" s="50" t="e">
        <f>O386/C386</f>
        <v>#REF!</v>
      </c>
      <c r="Q386" s="59" t="e">
        <f>#REF!</f>
        <v>#REF!</v>
      </c>
      <c r="R386" s="69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59" t="e">
        <f>#REF!</f>
        <v>#REF!</v>
      </c>
      <c r="F387" s="50" t="e">
        <f>E387/C387</f>
        <v>#REF!</v>
      </c>
      <c r="G387" s="59" t="e">
        <f>#REF!</f>
        <v>#REF!</v>
      </c>
      <c r="H387" s="50" t="e">
        <f>G387/C387</f>
        <v>#REF!</v>
      </c>
      <c r="I387" s="59" t="e">
        <f>#REF!</f>
        <v>#REF!</v>
      </c>
      <c r="J387" s="50" t="e">
        <f>I387/C387</f>
        <v>#REF!</v>
      </c>
      <c r="K387" s="59" t="e">
        <f>#REF!</f>
        <v>#REF!</v>
      </c>
      <c r="L387" s="50" t="e">
        <f>K387/C387</f>
        <v>#REF!</v>
      </c>
      <c r="M387" s="59" t="e">
        <f>#REF!</f>
        <v>#REF!</v>
      </c>
      <c r="N387" s="50" t="e">
        <f>M387/C387</f>
        <v>#REF!</v>
      </c>
      <c r="O387" s="59" t="e">
        <f>#REF!</f>
        <v>#REF!</v>
      </c>
      <c r="P387" s="50" t="e">
        <f>O387/C387</f>
        <v>#REF!</v>
      </c>
      <c r="Q387" s="59" t="e">
        <f>#REF!</f>
        <v>#REF!</v>
      </c>
      <c r="R387" s="69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59" t="e">
        <f>#REF!</f>
        <v>#REF!</v>
      </c>
      <c r="F388" s="50" t="e">
        <f>E388/C388</f>
        <v>#REF!</v>
      </c>
      <c r="G388" s="59" t="e">
        <f>#REF!</f>
        <v>#REF!</v>
      </c>
      <c r="H388" s="50" t="e">
        <f>G388/C388</f>
        <v>#REF!</v>
      </c>
      <c r="I388" s="59" t="e">
        <f>#REF!</f>
        <v>#REF!</v>
      </c>
      <c r="J388" s="50" t="e">
        <f>I388/C388</f>
        <v>#REF!</v>
      </c>
      <c r="K388" s="59" t="e">
        <f>#REF!</f>
        <v>#REF!</v>
      </c>
      <c r="L388" s="50" t="e">
        <f>K388/C388</f>
        <v>#REF!</v>
      </c>
      <c r="M388" s="59" t="e">
        <f>#REF!</f>
        <v>#REF!</v>
      </c>
      <c r="N388" s="50" t="e">
        <f>M388/C388</f>
        <v>#REF!</v>
      </c>
      <c r="O388" s="59" t="e">
        <f>#REF!</f>
        <v>#REF!</v>
      </c>
      <c r="P388" s="50" t="e">
        <f>O388/C388</f>
        <v>#REF!</v>
      </c>
      <c r="Q388" s="59" t="e">
        <f>#REF!</f>
        <v>#REF!</v>
      </c>
      <c r="R388" s="69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59" t="e">
        <f>#REF!</f>
        <v>#REF!</v>
      </c>
      <c r="F389" s="50" t="e">
        <f>E389/C389</f>
        <v>#REF!</v>
      </c>
      <c r="G389" s="59" t="e">
        <f>#REF!</f>
        <v>#REF!</v>
      </c>
      <c r="H389" s="50" t="e">
        <f>G389/C389</f>
        <v>#REF!</v>
      </c>
      <c r="I389" s="59" t="e">
        <f>#REF!</f>
        <v>#REF!</v>
      </c>
      <c r="J389" s="50" t="e">
        <f>I389/C389</f>
        <v>#REF!</v>
      </c>
      <c r="K389" s="59" t="e">
        <f>#REF!</f>
        <v>#REF!</v>
      </c>
      <c r="L389" s="50" t="e">
        <f>K389/C389</f>
        <v>#REF!</v>
      </c>
      <c r="M389" s="59" t="e">
        <f>#REF!</f>
        <v>#REF!</v>
      </c>
      <c r="N389" s="50" t="e">
        <f>M389/C389</f>
        <v>#REF!</v>
      </c>
      <c r="O389" s="59" t="e">
        <f>#REF!</f>
        <v>#REF!</v>
      </c>
      <c r="P389" s="50" t="e">
        <f>O389/C389</f>
        <v>#REF!</v>
      </c>
      <c r="Q389" s="59" t="e">
        <f>#REF!</f>
        <v>#REF!</v>
      </c>
      <c r="R389" s="69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59" t="e">
        <f>#REF!</f>
        <v>#REF!</v>
      </c>
      <c r="F390" s="50" t="e">
        <f>E390/C390</f>
        <v>#REF!</v>
      </c>
      <c r="G390" s="59" t="e">
        <f>#REF!</f>
        <v>#REF!</v>
      </c>
      <c r="H390" s="50" t="e">
        <f>G390/C390</f>
        <v>#REF!</v>
      </c>
      <c r="I390" s="59" t="e">
        <f>#REF!</f>
        <v>#REF!</v>
      </c>
      <c r="J390" s="50" t="e">
        <f>I390/C390</f>
        <v>#REF!</v>
      </c>
      <c r="K390" s="59" t="e">
        <f>#REF!</f>
        <v>#REF!</v>
      </c>
      <c r="L390" s="50" t="e">
        <f>K390/C390</f>
        <v>#REF!</v>
      </c>
      <c r="M390" s="59" t="e">
        <f>#REF!</f>
        <v>#REF!</v>
      </c>
      <c r="N390" s="50" t="e">
        <f>M390/C390</f>
        <v>#REF!</v>
      </c>
      <c r="O390" s="59" t="e">
        <f>#REF!</f>
        <v>#REF!</v>
      </c>
      <c r="P390" s="50" t="e">
        <f>O390/C390</f>
        <v>#REF!</v>
      </c>
      <c r="Q390" s="59" t="e">
        <f>#REF!</f>
        <v>#REF!</v>
      </c>
      <c r="R390" s="69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59" t="e">
        <f>#REF!</f>
        <v>#REF!</v>
      </c>
      <c r="F391" s="50" t="e">
        <f>E391/C391</f>
        <v>#REF!</v>
      </c>
      <c r="G391" s="59" t="e">
        <f>#REF!</f>
        <v>#REF!</v>
      </c>
      <c r="H391" s="50" t="e">
        <f>G391/C391</f>
        <v>#REF!</v>
      </c>
      <c r="I391" s="59" t="e">
        <f>#REF!</f>
        <v>#REF!</v>
      </c>
      <c r="J391" s="50" t="e">
        <f>I391/C391</f>
        <v>#REF!</v>
      </c>
      <c r="K391" s="59" t="e">
        <f>#REF!</f>
        <v>#REF!</v>
      </c>
      <c r="L391" s="50" t="e">
        <f>K391/C391</f>
        <v>#REF!</v>
      </c>
      <c r="M391" s="59" t="e">
        <f>#REF!</f>
        <v>#REF!</v>
      </c>
      <c r="N391" s="50" t="e">
        <f>M391/C391</f>
        <v>#REF!</v>
      </c>
      <c r="O391" s="59" t="e">
        <f>#REF!</f>
        <v>#REF!</v>
      </c>
      <c r="P391" s="50" t="e">
        <f>O391/C391</f>
        <v>#REF!</v>
      </c>
      <c r="Q391" s="59" t="e">
        <f>#REF!</f>
        <v>#REF!</v>
      </c>
      <c r="R391" s="69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59" t="e">
        <f>#REF!</f>
        <v>#REF!</v>
      </c>
      <c r="F392" s="50" t="e">
        <f>E392/C392</f>
        <v>#REF!</v>
      </c>
      <c r="G392" s="59" t="e">
        <f>#REF!</f>
        <v>#REF!</v>
      </c>
      <c r="H392" s="50" t="e">
        <f>G392/C392</f>
        <v>#REF!</v>
      </c>
      <c r="I392" s="59" t="e">
        <f>#REF!</f>
        <v>#REF!</v>
      </c>
      <c r="J392" s="50" t="e">
        <f>I392/C392</f>
        <v>#REF!</v>
      </c>
      <c r="K392" s="59" t="e">
        <f>#REF!</f>
        <v>#REF!</v>
      </c>
      <c r="L392" s="50" t="e">
        <f>K392/C392</f>
        <v>#REF!</v>
      </c>
      <c r="M392" s="59" t="e">
        <f>#REF!</f>
        <v>#REF!</v>
      </c>
      <c r="N392" s="50" t="e">
        <f>M392/C392</f>
        <v>#REF!</v>
      </c>
      <c r="O392" s="59" t="e">
        <f>#REF!</f>
        <v>#REF!</v>
      </c>
      <c r="P392" s="50" t="e">
        <f>O392/C392</f>
        <v>#REF!</v>
      </c>
      <c r="Q392" s="59" t="e">
        <f>#REF!</f>
        <v>#REF!</v>
      </c>
      <c r="R392" s="69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59" t="e">
        <f>#REF!</f>
        <v>#REF!</v>
      </c>
      <c r="F393" s="50" t="e">
        <f>E393/C393</f>
        <v>#REF!</v>
      </c>
      <c r="G393" s="59" t="e">
        <f>#REF!</f>
        <v>#REF!</v>
      </c>
      <c r="H393" s="50" t="e">
        <f>G393/C393</f>
        <v>#REF!</v>
      </c>
      <c r="I393" s="59" t="e">
        <f>#REF!</f>
        <v>#REF!</v>
      </c>
      <c r="J393" s="50" t="e">
        <f>I393/C393</f>
        <v>#REF!</v>
      </c>
      <c r="K393" s="59" t="e">
        <f>#REF!</f>
        <v>#REF!</v>
      </c>
      <c r="L393" s="50" t="e">
        <f>K393/C393</f>
        <v>#REF!</v>
      </c>
      <c r="M393" s="59" t="e">
        <f>#REF!</f>
        <v>#REF!</v>
      </c>
      <c r="N393" s="50" t="e">
        <f>M393/C393</f>
        <v>#REF!</v>
      </c>
      <c r="O393" s="59" t="e">
        <f>#REF!</f>
        <v>#REF!</v>
      </c>
      <c r="P393" s="50" t="e">
        <f>O393/C393</f>
        <v>#REF!</v>
      </c>
      <c r="Q393" s="59" t="e">
        <f>#REF!</f>
        <v>#REF!</v>
      </c>
      <c r="R393" s="69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59" t="e">
        <f>#REF!</f>
        <v>#REF!</v>
      </c>
      <c r="F394" s="50" t="e">
        <f>E394/C394</f>
        <v>#REF!</v>
      </c>
      <c r="G394" s="59" t="e">
        <f>#REF!</f>
        <v>#REF!</v>
      </c>
      <c r="H394" s="50" t="e">
        <f>G394/C394</f>
        <v>#REF!</v>
      </c>
      <c r="I394" s="59" t="e">
        <f>#REF!</f>
        <v>#REF!</v>
      </c>
      <c r="J394" s="50" t="e">
        <f>I394/C394</f>
        <v>#REF!</v>
      </c>
      <c r="K394" s="59" t="e">
        <f>#REF!</f>
        <v>#REF!</v>
      </c>
      <c r="L394" s="50" t="e">
        <f>K394/C394</f>
        <v>#REF!</v>
      </c>
      <c r="M394" s="59" t="e">
        <f>#REF!</f>
        <v>#REF!</v>
      </c>
      <c r="N394" s="50" t="e">
        <f>M394/C394</f>
        <v>#REF!</v>
      </c>
      <c r="O394" s="59" t="e">
        <f>#REF!</f>
        <v>#REF!</v>
      </c>
      <c r="P394" s="50" t="e">
        <f>O394/C394</f>
        <v>#REF!</v>
      </c>
      <c r="Q394" s="59" t="e">
        <f>#REF!</f>
        <v>#REF!</v>
      </c>
      <c r="R394" s="69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59" t="e">
        <f>#REF!</f>
        <v>#REF!</v>
      </c>
      <c r="F395" s="50" t="e">
        <f>E395/C395</f>
        <v>#REF!</v>
      </c>
      <c r="G395" s="59" t="e">
        <f>#REF!</f>
        <v>#REF!</v>
      </c>
      <c r="H395" s="50" t="e">
        <f>G395/C395</f>
        <v>#REF!</v>
      </c>
      <c r="I395" s="59" t="e">
        <f>#REF!</f>
        <v>#REF!</v>
      </c>
      <c r="J395" s="50" t="e">
        <f>I395/C395</f>
        <v>#REF!</v>
      </c>
      <c r="K395" s="59" t="e">
        <f>#REF!</f>
        <v>#REF!</v>
      </c>
      <c r="L395" s="50" t="e">
        <f>K395/C395</f>
        <v>#REF!</v>
      </c>
      <c r="M395" s="59" t="e">
        <f>#REF!</f>
        <v>#REF!</v>
      </c>
      <c r="N395" s="50" t="e">
        <f>M395/C395</f>
        <v>#REF!</v>
      </c>
      <c r="O395" s="59" t="e">
        <f>#REF!</f>
        <v>#REF!</v>
      </c>
      <c r="P395" s="50" t="e">
        <f>O395/C395</f>
        <v>#REF!</v>
      </c>
      <c r="Q395" s="59" t="e">
        <f>#REF!</f>
        <v>#REF!</v>
      </c>
      <c r="R395" s="69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59" t="e">
        <f>#REF!</f>
        <v>#REF!</v>
      </c>
      <c r="F396" s="50" t="e">
        <f>E396/C396</f>
        <v>#REF!</v>
      </c>
      <c r="G396" s="59" t="e">
        <f>#REF!</f>
        <v>#REF!</v>
      </c>
      <c r="H396" s="50" t="e">
        <f>G396/C396</f>
        <v>#REF!</v>
      </c>
      <c r="I396" s="59" t="e">
        <f>#REF!</f>
        <v>#REF!</v>
      </c>
      <c r="J396" s="50" t="e">
        <f>I396/C396</f>
        <v>#REF!</v>
      </c>
      <c r="K396" s="59" t="e">
        <f>#REF!</f>
        <v>#REF!</v>
      </c>
      <c r="L396" s="50" t="e">
        <f>K396/C396</f>
        <v>#REF!</v>
      </c>
      <c r="M396" s="59" t="e">
        <f>#REF!</f>
        <v>#REF!</v>
      </c>
      <c r="N396" s="50" t="e">
        <f>M396/C396</f>
        <v>#REF!</v>
      </c>
      <c r="O396" s="59" t="e">
        <f>#REF!</f>
        <v>#REF!</v>
      </c>
      <c r="P396" s="50" t="e">
        <f>O396/C396</f>
        <v>#REF!</v>
      </c>
      <c r="Q396" s="59" t="e">
        <f>#REF!</f>
        <v>#REF!</v>
      </c>
      <c r="R396" s="69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59" t="e">
        <f>#REF!</f>
        <v>#REF!</v>
      </c>
      <c r="F397" s="50" t="e">
        <f>E397/C397</f>
        <v>#REF!</v>
      </c>
      <c r="G397" s="59" t="e">
        <f>#REF!</f>
        <v>#REF!</v>
      </c>
      <c r="H397" s="50" t="e">
        <f>G397/C397</f>
        <v>#REF!</v>
      </c>
      <c r="I397" s="59" t="e">
        <f>#REF!</f>
        <v>#REF!</v>
      </c>
      <c r="J397" s="50" t="e">
        <f>I397/C397</f>
        <v>#REF!</v>
      </c>
      <c r="K397" s="59" t="e">
        <f>#REF!</f>
        <v>#REF!</v>
      </c>
      <c r="L397" s="50" t="e">
        <f>K397/C397</f>
        <v>#REF!</v>
      </c>
      <c r="M397" s="59" t="e">
        <f>#REF!</f>
        <v>#REF!</v>
      </c>
      <c r="N397" s="50" t="e">
        <f>M397/C397</f>
        <v>#REF!</v>
      </c>
      <c r="O397" s="59" t="e">
        <f>#REF!</f>
        <v>#REF!</v>
      </c>
      <c r="P397" s="50" t="e">
        <f>O397/C397</f>
        <v>#REF!</v>
      </c>
      <c r="Q397" s="59" t="e">
        <f>#REF!</f>
        <v>#REF!</v>
      </c>
      <c r="R397" s="69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59" t="e">
        <f>#REF!</f>
        <v>#REF!</v>
      </c>
      <c r="F398" s="50" t="e">
        <f>E398/C398</f>
        <v>#REF!</v>
      </c>
      <c r="G398" s="59" t="e">
        <f>#REF!</f>
        <v>#REF!</v>
      </c>
      <c r="H398" s="50" t="e">
        <f>G398/C398</f>
        <v>#REF!</v>
      </c>
      <c r="I398" s="59" t="e">
        <f>#REF!</f>
        <v>#REF!</v>
      </c>
      <c r="J398" s="50" t="e">
        <f>I398/C398</f>
        <v>#REF!</v>
      </c>
      <c r="K398" s="59" t="e">
        <f>#REF!</f>
        <v>#REF!</v>
      </c>
      <c r="L398" s="50" t="e">
        <f>K398/C398</f>
        <v>#REF!</v>
      </c>
      <c r="M398" s="59" t="e">
        <f>#REF!</f>
        <v>#REF!</v>
      </c>
      <c r="N398" s="50" t="e">
        <f>M398/C398</f>
        <v>#REF!</v>
      </c>
      <c r="O398" s="59" t="e">
        <f>#REF!</f>
        <v>#REF!</v>
      </c>
      <c r="P398" s="50" t="e">
        <f>O398/C398</f>
        <v>#REF!</v>
      </c>
      <c r="Q398" s="59" t="e">
        <f>#REF!</f>
        <v>#REF!</v>
      </c>
      <c r="R398" s="69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59" t="e">
        <f>#REF!</f>
        <v>#REF!</v>
      </c>
      <c r="F399" s="50" t="e">
        <f>E399/C399</f>
        <v>#REF!</v>
      </c>
      <c r="G399" s="59" t="e">
        <f>#REF!</f>
        <v>#REF!</v>
      </c>
      <c r="H399" s="50" t="e">
        <f>G399/C399</f>
        <v>#REF!</v>
      </c>
      <c r="I399" s="59" t="e">
        <f>#REF!</f>
        <v>#REF!</v>
      </c>
      <c r="J399" s="50" t="e">
        <f>I399/C399</f>
        <v>#REF!</v>
      </c>
      <c r="K399" s="59" t="e">
        <f>#REF!</f>
        <v>#REF!</v>
      </c>
      <c r="L399" s="50" t="e">
        <f>K399/C399</f>
        <v>#REF!</v>
      </c>
      <c r="M399" s="59" t="e">
        <f>#REF!</f>
        <v>#REF!</v>
      </c>
      <c r="N399" s="50" t="e">
        <f>M399/C399</f>
        <v>#REF!</v>
      </c>
      <c r="O399" s="59" t="e">
        <f>#REF!</f>
        <v>#REF!</v>
      </c>
      <c r="P399" s="50" t="e">
        <f>O399/C399</f>
        <v>#REF!</v>
      </c>
      <c r="Q399" s="59" t="e">
        <f>#REF!</f>
        <v>#REF!</v>
      </c>
      <c r="R399" s="69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59" t="e">
        <f>#REF!</f>
        <v>#REF!</v>
      </c>
      <c r="F400" s="50" t="e">
        <f>E400/C400</f>
        <v>#REF!</v>
      </c>
      <c r="G400" s="59" t="e">
        <f>#REF!</f>
        <v>#REF!</v>
      </c>
      <c r="H400" s="50" t="e">
        <f>G400/C400</f>
        <v>#REF!</v>
      </c>
      <c r="I400" s="59" t="e">
        <f>#REF!</f>
        <v>#REF!</v>
      </c>
      <c r="J400" s="50" t="e">
        <f>I400/C400</f>
        <v>#REF!</v>
      </c>
      <c r="K400" s="59" t="e">
        <f>#REF!</f>
        <v>#REF!</v>
      </c>
      <c r="L400" s="50" t="e">
        <f>K400/C400</f>
        <v>#REF!</v>
      </c>
      <c r="M400" s="59" t="e">
        <f>#REF!</f>
        <v>#REF!</v>
      </c>
      <c r="N400" s="50" t="e">
        <f>M400/C400</f>
        <v>#REF!</v>
      </c>
      <c r="O400" s="59" t="e">
        <f>#REF!</f>
        <v>#REF!</v>
      </c>
      <c r="P400" s="50" t="e">
        <f>O400/C400</f>
        <v>#REF!</v>
      </c>
      <c r="Q400" s="59" t="e">
        <f>#REF!</f>
        <v>#REF!</v>
      </c>
      <c r="R400" s="69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59" t="e">
        <f>#REF!</f>
        <v>#REF!</v>
      </c>
      <c r="F401" s="50" t="e">
        <f>E401/C401</f>
        <v>#REF!</v>
      </c>
      <c r="G401" s="59" t="e">
        <f>#REF!</f>
        <v>#REF!</v>
      </c>
      <c r="H401" s="50" t="e">
        <f>G401/C401</f>
        <v>#REF!</v>
      </c>
      <c r="I401" s="59" t="e">
        <f>#REF!</f>
        <v>#REF!</v>
      </c>
      <c r="J401" s="50" t="e">
        <f>I401/C401</f>
        <v>#REF!</v>
      </c>
      <c r="K401" s="59" t="e">
        <f>#REF!</f>
        <v>#REF!</v>
      </c>
      <c r="L401" s="50" t="e">
        <f>K401/C401</f>
        <v>#REF!</v>
      </c>
      <c r="M401" s="59" t="e">
        <f>#REF!</f>
        <v>#REF!</v>
      </c>
      <c r="N401" s="50" t="e">
        <f>M401/C401</f>
        <v>#REF!</v>
      </c>
      <c r="O401" s="59" t="e">
        <f>#REF!</f>
        <v>#REF!</v>
      </c>
      <c r="P401" s="50" t="e">
        <f>O401/C401</f>
        <v>#REF!</v>
      </c>
      <c r="Q401" s="59" t="e">
        <f>#REF!</f>
        <v>#REF!</v>
      </c>
      <c r="R401" s="69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59" t="e">
        <f>#REF!</f>
        <v>#REF!</v>
      </c>
      <c r="F402" s="50" t="e">
        <f>E402/C402</f>
        <v>#REF!</v>
      </c>
      <c r="G402" s="59" t="e">
        <f>#REF!</f>
        <v>#REF!</v>
      </c>
      <c r="H402" s="50" t="e">
        <f>G402/C402</f>
        <v>#REF!</v>
      </c>
      <c r="I402" s="59" t="e">
        <f>#REF!</f>
        <v>#REF!</v>
      </c>
      <c r="J402" s="50" t="e">
        <f>I402/C402</f>
        <v>#REF!</v>
      </c>
      <c r="K402" s="59" t="e">
        <f>#REF!</f>
        <v>#REF!</v>
      </c>
      <c r="L402" s="50" t="e">
        <f>K402/C402</f>
        <v>#REF!</v>
      </c>
      <c r="M402" s="59" t="e">
        <f>#REF!</f>
        <v>#REF!</v>
      </c>
      <c r="N402" s="50" t="e">
        <f>M402/C402</f>
        <v>#REF!</v>
      </c>
      <c r="O402" s="59" t="e">
        <f>#REF!</f>
        <v>#REF!</v>
      </c>
      <c r="P402" s="50" t="e">
        <f>O402/C402</f>
        <v>#REF!</v>
      </c>
      <c r="Q402" s="59" t="e">
        <f>#REF!</f>
        <v>#REF!</v>
      </c>
      <c r="R402" s="69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59" t="e">
        <f>#REF!</f>
        <v>#REF!</v>
      </c>
      <c r="F403" s="50" t="e">
        <f>E403/C403</f>
        <v>#REF!</v>
      </c>
      <c r="G403" s="59" t="e">
        <f>#REF!</f>
        <v>#REF!</v>
      </c>
      <c r="H403" s="50" t="e">
        <f>G403/C403</f>
        <v>#REF!</v>
      </c>
      <c r="I403" s="59" t="e">
        <f>#REF!</f>
        <v>#REF!</v>
      </c>
      <c r="J403" s="50" t="e">
        <f>I403/C403</f>
        <v>#REF!</v>
      </c>
      <c r="K403" s="59" t="e">
        <f>#REF!</f>
        <v>#REF!</v>
      </c>
      <c r="L403" s="50" t="e">
        <f>K403/C403</f>
        <v>#REF!</v>
      </c>
      <c r="M403" s="59" t="e">
        <f>#REF!</f>
        <v>#REF!</v>
      </c>
      <c r="N403" s="50" t="e">
        <f>M403/C403</f>
        <v>#REF!</v>
      </c>
      <c r="O403" s="59" t="e">
        <f>#REF!</f>
        <v>#REF!</v>
      </c>
      <c r="P403" s="50" t="e">
        <f>O403/C403</f>
        <v>#REF!</v>
      </c>
      <c r="Q403" s="59" t="e">
        <f>#REF!</f>
        <v>#REF!</v>
      </c>
      <c r="R403" s="69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59" t="e">
        <f>#REF!</f>
        <v>#REF!</v>
      </c>
      <c r="F404" s="50" t="e">
        <f>E404/C404</f>
        <v>#REF!</v>
      </c>
      <c r="G404" s="59" t="e">
        <f>#REF!</f>
        <v>#REF!</v>
      </c>
      <c r="H404" s="50" t="e">
        <f>G404/C404</f>
        <v>#REF!</v>
      </c>
      <c r="I404" s="59" t="e">
        <f>#REF!</f>
        <v>#REF!</v>
      </c>
      <c r="J404" s="50" t="e">
        <f>I404/C404</f>
        <v>#REF!</v>
      </c>
      <c r="K404" s="59" t="e">
        <f>#REF!</f>
        <v>#REF!</v>
      </c>
      <c r="L404" s="50" t="e">
        <f>K404/C404</f>
        <v>#REF!</v>
      </c>
      <c r="M404" s="59" t="e">
        <f>#REF!</f>
        <v>#REF!</v>
      </c>
      <c r="N404" s="50" t="e">
        <f>M404/C404</f>
        <v>#REF!</v>
      </c>
      <c r="O404" s="59" t="e">
        <f>#REF!</f>
        <v>#REF!</v>
      </c>
      <c r="P404" s="50" t="e">
        <f>O404/C404</f>
        <v>#REF!</v>
      </c>
      <c r="Q404" s="59" t="e">
        <f>#REF!</f>
        <v>#REF!</v>
      </c>
      <c r="R404" s="69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59" t="e">
        <f>#REF!</f>
        <v>#REF!</v>
      </c>
      <c r="F405" s="50" t="e">
        <f>E405/C405</f>
        <v>#REF!</v>
      </c>
      <c r="G405" s="59" t="e">
        <f>#REF!</f>
        <v>#REF!</v>
      </c>
      <c r="H405" s="50" t="e">
        <f>G405/C405</f>
        <v>#REF!</v>
      </c>
      <c r="I405" s="59" t="e">
        <f>#REF!</f>
        <v>#REF!</v>
      </c>
      <c r="J405" s="50" t="e">
        <f>I405/C405</f>
        <v>#REF!</v>
      </c>
      <c r="K405" s="59" t="e">
        <f>#REF!</f>
        <v>#REF!</v>
      </c>
      <c r="L405" s="50" t="e">
        <f>K405/C405</f>
        <v>#REF!</v>
      </c>
      <c r="M405" s="59" t="e">
        <f>#REF!</f>
        <v>#REF!</v>
      </c>
      <c r="N405" s="50" t="e">
        <f>M405/C405</f>
        <v>#REF!</v>
      </c>
      <c r="O405" s="59" t="e">
        <f>#REF!</f>
        <v>#REF!</v>
      </c>
      <c r="P405" s="50" t="e">
        <f>O405/C405</f>
        <v>#REF!</v>
      </c>
      <c r="Q405" s="59" t="e">
        <f>#REF!</f>
        <v>#REF!</v>
      </c>
      <c r="R405" s="69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59" t="e">
        <f>#REF!</f>
        <v>#REF!</v>
      </c>
      <c r="F406" s="50" t="e">
        <f>E406/C406</f>
        <v>#REF!</v>
      </c>
      <c r="G406" s="59" t="e">
        <f>#REF!</f>
        <v>#REF!</v>
      </c>
      <c r="H406" s="50" t="e">
        <f>G406/C406</f>
        <v>#REF!</v>
      </c>
      <c r="I406" s="59" t="e">
        <f>#REF!</f>
        <v>#REF!</v>
      </c>
      <c r="J406" s="50" t="e">
        <f>I406/C406</f>
        <v>#REF!</v>
      </c>
      <c r="K406" s="59" t="e">
        <f>#REF!</f>
        <v>#REF!</v>
      </c>
      <c r="L406" s="50" t="e">
        <f>K406/C406</f>
        <v>#REF!</v>
      </c>
      <c r="M406" s="59" t="e">
        <f>#REF!</f>
        <v>#REF!</v>
      </c>
      <c r="N406" s="50" t="e">
        <f>M406/C406</f>
        <v>#REF!</v>
      </c>
      <c r="O406" s="59" t="e">
        <f>#REF!</f>
        <v>#REF!</v>
      </c>
      <c r="P406" s="50" t="e">
        <f>O406/C406</f>
        <v>#REF!</v>
      </c>
      <c r="Q406" s="59" t="e">
        <f>#REF!</f>
        <v>#REF!</v>
      </c>
      <c r="R406" s="69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59" t="e">
        <f>#REF!</f>
        <v>#REF!</v>
      </c>
      <c r="F407" s="50" t="e">
        <f>E407/C407</f>
        <v>#REF!</v>
      </c>
      <c r="G407" s="59" t="e">
        <f>#REF!</f>
        <v>#REF!</v>
      </c>
      <c r="H407" s="50" t="e">
        <f>G407/C407</f>
        <v>#REF!</v>
      </c>
      <c r="I407" s="59" t="e">
        <f>#REF!</f>
        <v>#REF!</v>
      </c>
      <c r="J407" s="50" t="e">
        <f>I407/C407</f>
        <v>#REF!</v>
      </c>
      <c r="K407" s="59" t="e">
        <f>#REF!</f>
        <v>#REF!</v>
      </c>
      <c r="L407" s="50" t="e">
        <f>K407/C407</f>
        <v>#REF!</v>
      </c>
      <c r="M407" s="59" t="e">
        <f>#REF!</f>
        <v>#REF!</v>
      </c>
      <c r="N407" s="50" t="e">
        <f>M407/C407</f>
        <v>#REF!</v>
      </c>
      <c r="O407" s="59" t="e">
        <f>#REF!</f>
        <v>#REF!</v>
      </c>
      <c r="P407" s="50" t="e">
        <f>O407/C407</f>
        <v>#REF!</v>
      </c>
      <c r="Q407" s="59" t="e">
        <f>#REF!</f>
        <v>#REF!</v>
      </c>
      <c r="R407" s="69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59" t="e">
        <f>#REF!</f>
        <v>#REF!</v>
      </c>
      <c r="F408" s="50" t="e">
        <f>E408/C408</f>
        <v>#REF!</v>
      </c>
      <c r="G408" s="59" t="e">
        <f>#REF!</f>
        <v>#REF!</v>
      </c>
      <c r="H408" s="50" t="e">
        <f>G408/C408</f>
        <v>#REF!</v>
      </c>
      <c r="I408" s="59" t="e">
        <f>#REF!</f>
        <v>#REF!</v>
      </c>
      <c r="J408" s="50" t="e">
        <f>I408/C408</f>
        <v>#REF!</v>
      </c>
      <c r="K408" s="59" t="e">
        <f>#REF!</f>
        <v>#REF!</v>
      </c>
      <c r="L408" s="50" t="e">
        <f>K408/C408</f>
        <v>#REF!</v>
      </c>
      <c r="M408" s="59" t="e">
        <f>#REF!</f>
        <v>#REF!</v>
      </c>
      <c r="N408" s="50" t="e">
        <f>M408/C408</f>
        <v>#REF!</v>
      </c>
      <c r="O408" s="59" t="e">
        <f>#REF!</f>
        <v>#REF!</v>
      </c>
      <c r="P408" s="50" t="e">
        <f>O408/C408</f>
        <v>#REF!</v>
      </c>
      <c r="Q408" s="59" t="e">
        <f>#REF!</f>
        <v>#REF!</v>
      </c>
      <c r="R408" s="69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59" t="e">
        <f>#REF!</f>
        <v>#REF!</v>
      </c>
      <c r="F409" s="50" t="e">
        <f>E409/C409</f>
        <v>#REF!</v>
      </c>
      <c r="G409" s="59" t="e">
        <f>#REF!</f>
        <v>#REF!</v>
      </c>
      <c r="H409" s="50" t="e">
        <f>G409/C409</f>
        <v>#REF!</v>
      </c>
      <c r="I409" s="59" t="e">
        <f>#REF!</f>
        <v>#REF!</v>
      </c>
      <c r="J409" s="50" t="e">
        <f>I409/C409</f>
        <v>#REF!</v>
      </c>
      <c r="K409" s="59" t="e">
        <f>#REF!</f>
        <v>#REF!</v>
      </c>
      <c r="L409" s="50" t="e">
        <f>K409/C409</f>
        <v>#REF!</v>
      </c>
      <c r="M409" s="59" t="e">
        <f>#REF!</f>
        <v>#REF!</v>
      </c>
      <c r="N409" s="50" t="e">
        <f>M409/C409</f>
        <v>#REF!</v>
      </c>
      <c r="O409" s="59" t="e">
        <f>#REF!</f>
        <v>#REF!</v>
      </c>
      <c r="P409" s="50" t="e">
        <f>O409/C409</f>
        <v>#REF!</v>
      </c>
      <c r="Q409" s="59" t="e">
        <f>#REF!</f>
        <v>#REF!</v>
      </c>
      <c r="R409" s="69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59" t="e">
        <f>#REF!</f>
        <v>#REF!</v>
      </c>
      <c r="F410" s="50" t="e">
        <f>E410/C410</f>
        <v>#REF!</v>
      </c>
      <c r="G410" s="59" t="e">
        <f>#REF!</f>
        <v>#REF!</v>
      </c>
      <c r="H410" s="50" t="e">
        <f>G410/C410</f>
        <v>#REF!</v>
      </c>
      <c r="I410" s="59" t="e">
        <f>#REF!</f>
        <v>#REF!</v>
      </c>
      <c r="J410" s="50" t="e">
        <f>I410/C410</f>
        <v>#REF!</v>
      </c>
      <c r="K410" s="59" t="e">
        <f>#REF!</f>
        <v>#REF!</v>
      </c>
      <c r="L410" s="50" t="e">
        <f>K410/C410</f>
        <v>#REF!</v>
      </c>
      <c r="M410" s="59" t="e">
        <f>#REF!</f>
        <v>#REF!</v>
      </c>
      <c r="N410" s="50" t="e">
        <f>M410/C410</f>
        <v>#REF!</v>
      </c>
      <c r="O410" s="59" t="e">
        <f>#REF!</f>
        <v>#REF!</v>
      </c>
      <c r="P410" s="50" t="e">
        <f>O410/C410</f>
        <v>#REF!</v>
      </c>
      <c r="Q410" s="59" t="e">
        <f>#REF!</f>
        <v>#REF!</v>
      </c>
      <c r="R410" s="69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59" t="e">
        <f>#REF!</f>
        <v>#REF!</v>
      </c>
      <c r="F411" s="50" t="e">
        <f>E411/C411</f>
        <v>#REF!</v>
      </c>
      <c r="G411" s="59" t="e">
        <f>#REF!</f>
        <v>#REF!</v>
      </c>
      <c r="H411" s="50" t="e">
        <f>G411/C411</f>
        <v>#REF!</v>
      </c>
      <c r="I411" s="59" t="e">
        <f>#REF!</f>
        <v>#REF!</v>
      </c>
      <c r="J411" s="50" t="e">
        <f>I411/C411</f>
        <v>#REF!</v>
      </c>
      <c r="K411" s="59" t="e">
        <f>#REF!</f>
        <v>#REF!</v>
      </c>
      <c r="L411" s="50" t="e">
        <f>K411/C411</f>
        <v>#REF!</v>
      </c>
      <c r="M411" s="59" t="e">
        <f>#REF!</f>
        <v>#REF!</v>
      </c>
      <c r="N411" s="50" t="e">
        <f>M411/C411</f>
        <v>#REF!</v>
      </c>
      <c r="O411" s="59" t="e">
        <f>#REF!</f>
        <v>#REF!</v>
      </c>
      <c r="P411" s="50" t="e">
        <f>O411/C411</f>
        <v>#REF!</v>
      </c>
      <c r="Q411" s="59" t="e">
        <f>#REF!</f>
        <v>#REF!</v>
      </c>
      <c r="R411" s="69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59" t="e">
        <f>#REF!</f>
        <v>#REF!</v>
      </c>
      <c r="F412" s="50" t="e">
        <f>E412/C412</f>
        <v>#REF!</v>
      </c>
      <c r="G412" s="59" t="e">
        <f>#REF!</f>
        <v>#REF!</v>
      </c>
      <c r="H412" s="50" t="e">
        <f>G412/C412</f>
        <v>#REF!</v>
      </c>
      <c r="I412" s="59" t="e">
        <f>#REF!</f>
        <v>#REF!</v>
      </c>
      <c r="J412" s="50" t="e">
        <f>I412/C412</f>
        <v>#REF!</v>
      </c>
      <c r="K412" s="59" t="e">
        <f>#REF!</f>
        <v>#REF!</v>
      </c>
      <c r="L412" s="50" t="e">
        <f>K412/C412</f>
        <v>#REF!</v>
      </c>
      <c r="M412" s="59" t="e">
        <f>#REF!</f>
        <v>#REF!</v>
      </c>
      <c r="N412" s="50" t="e">
        <f>M412/C412</f>
        <v>#REF!</v>
      </c>
      <c r="O412" s="59" t="e">
        <f>#REF!</f>
        <v>#REF!</v>
      </c>
      <c r="P412" s="50" t="e">
        <f>O412/C412</f>
        <v>#REF!</v>
      </c>
      <c r="Q412" s="59" t="e">
        <f>#REF!</f>
        <v>#REF!</v>
      </c>
      <c r="R412" s="69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59" t="e">
        <f>#REF!</f>
        <v>#REF!</v>
      </c>
      <c r="F413" s="50" t="e">
        <f>E413/C413</f>
        <v>#REF!</v>
      </c>
      <c r="G413" s="59" t="e">
        <f>#REF!</f>
        <v>#REF!</v>
      </c>
      <c r="H413" s="50" t="e">
        <f>G413/C413</f>
        <v>#REF!</v>
      </c>
      <c r="I413" s="59" t="e">
        <f>#REF!</f>
        <v>#REF!</v>
      </c>
      <c r="J413" s="50" t="e">
        <f>I413/C413</f>
        <v>#REF!</v>
      </c>
      <c r="K413" s="59" t="e">
        <f>#REF!</f>
        <v>#REF!</v>
      </c>
      <c r="L413" s="50" t="e">
        <f>K413/C413</f>
        <v>#REF!</v>
      </c>
      <c r="M413" s="59" t="e">
        <f>#REF!</f>
        <v>#REF!</v>
      </c>
      <c r="N413" s="50" t="e">
        <f>M413/C413</f>
        <v>#REF!</v>
      </c>
      <c r="O413" s="59" t="e">
        <f>#REF!</f>
        <v>#REF!</v>
      </c>
      <c r="P413" s="50" t="e">
        <f>O413/C413</f>
        <v>#REF!</v>
      </c>
      <c r="Q413" s="59" t="e">
        <f>#REF!</f>
        <v>#REF!</v>
      </c>
      <c r="R413" s="69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59" t="e">
        <f>#REF!</f>
        <v>#REF!</v>
      </c>
      <c r="F414" s="50" t="e">
        <f>E414/C414</f>
        <v>#REF!</v>
      </c>
      <c r="G414" s="59" t="e">
        <f>#REF!</f>
        <v>#REF!</v>
      </c>
      <c r="H414" s="50" t="e">
        <f>G414/C414</f>
        <v>#REF!</v>
      </c>
      <c r="I414" s="59" t="e">
        <f>#REF!</f>
        <v>#REF!</v>
      </c>
      <c r="J414" s="50" t="e">
        <f>I414/C414</f>
        <v>#REF!</v>
      </c>
      <c r="K414" s="59" t="e">
        <f>#REF!</f>
        <v>#REF!</v>
      </c>
      <c r="L414" s="50" t="e">
        <f>K414/C414</f>
        <v>#REF!</v>
      </c>
      <c r="M414" s="59" t="e">
        <f>#REF!</f>
        <v>#REF!</v>
      </c>
      <c r="N414" s="50" t="e">
        <f>M414/C414</f>
        <v>#REF!</v>
      </c>
      <c r="O414" s="59" t="e">
        <f>#REF!</f>
        <v>#REF!</v>
      </c>
      <c r="P414" s="50" t="e">
        <f>O414/C414</f>
        <v>#REF!</v>
      </c>
      <c r="Q414" s="59" t="e">
        <f>#REF!</f>
        <v>#REF!</v>
      </c>
      <c r="R414" s="69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59" t="e">
        <f>#REF!</f>
        <v>#REF!</v>
      </c>
      <c r="F415" s="50" t="e">
        <f>E415/C415</f>
        <v>#REF!</v>
      </c>
      <c r="G415" s="59" t="e">
        <f>#REF!</f>
        <v>#REF!</v>
      </c>
      <c r="H415" s="50" t="e">
        <f>G415/C415</f>
        <v>#REF!</v>
      </c>
      <c r="I415" s="59" t="e">
        <f>#REF!</f>
        <v>#REF!</v>
      </c>
      <c r="J415" s="50" t="e">
        <f>I415/C415</f>
        <v>#REF!</v>
      </c>
      <c r="K415" s="59" t="e">
        <f>#REF!</f>
        <v>#REF!</v>
      </c>
      <c r="L415" s="50" t="e">
        <f>K415/C415</f>
        <v>#REF!</v>
      </c>
      <c r="M415" s="59" t="e">
        <f>#REF!</f>
        <v>#REF!</v>
      </c>
      <c r="N415" s="50" t="e">
        <f>M415/C415</f>
        <v>#REF!</v>
      </c>
      <c r="O415" s="59" t="e">
        <f>#REF!</f>
        <v>#REF!</v>
      </c>
      <c r="P415" s="50" t="e">
        <f>O415/C415</f>
        <v>#REF!</v>
      </c>
      <c r="Q415" s="59" t="e">
        <f>#REF!</f>
        <v>#REF!</v>
      </c>
      <c r="R415" s="69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59" t="e">
        <f>#REF!</f>
        <v>#REF!</v>
      </c>
      <c r="F416" s="50" t="e">
        <f>E416/C416</f>
        <v>#REF!</v>
      </c>
      <c r="G416" s="59" t="e">
        <f>#REF!</f>
        <v>#REF!</v>
      </c>
      <c r="H416" s="50" t="e">
        <f>G416/C416</f>
        <v>#REF!</v>
      </c>
      <c r="I416" s="59" t="e">
        <f>#REF!</f>
        <v>#REF!</v>
      </c>
      <c r="J416" s="50" t="e">
        <f>I416/C416</f>
        <v>#REF!</v>
      </c>
      <c r="K416" s="59" t="e">
        <f>#REF!</f>
        <v>#REF!</v>
      </c>
      <c r="L416" s="50" t="e">
        <f>K416/C416</f>
        <v>#REF!</v>
      </c>
      <c r="M416" s="59" t="e">
        <f>#REF!</f>
        <v>#REF!</v>
      </c>
      <c r="N416" s="50" t="e">
        <f>M416/C416</f>
        <v>#REF!</v>
      </c>
      <c r="O416" s="59" t="e">
        <f>#REF!</f>
        <v>#REF!</v>
      </c>
      <c r="P416" s="50" t="e">
        <f>O416/C416</f>
        <v>#REF!</v>
      </c>
      <c r="Q416" s="59" t="e">
        <f>#REF!</f>
        <v>#REF!</v>
      </c>
      <c r="R416" s="69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59" t="e">
        <f>#REF!</f>
        <v>#REF!</v>
      </c>
      <c r="F417" s="50" t="e">
        <f>E417/C417</f>
        <v>#REF!</v>
      </c>
      <c r="G417" s="59" t="e">
        <f>#REF!</f>
        <v>#REF!</v>
      </c>
      <c r="H417" s="50" t="e">
        <f>G417/C417</f>
        <v>#REF!</v>
      </c>
      <c r="I417" s="59" t="e">
        <f>#REF!</f>
        <v>#REF!</v>
      </c>
      <c r="J417" s="50" t="e">
        <f>I417/C417</f>
        <v>#REF!</v>
      </c>
      <c r="K417" s="59" t="e">
        <f>#REF!</f>
        <v>#REF!</v>
      </c>
      <c r="L417" s="50" t="e">
        <f>K417/C417</f>
        <v>#REF!</v>
      </c>
      <c r="M417" s="59" t="e">
        <f>#REF!</f>
        <v>#REF!</v>
      </c>
      <c r="N417" s="50" t="e">
        <f>M417/C417</f>
        <v>#REF!</v>
      </c>
      <c r="O417" s="59" t="e">
        <f>#REF!</f>
        <v>#REF!</v>
      </c>
      <c r="P417" s="50" t="e">
        <f>O417/C417</f>
        <v>#REF!</v>
      </c>
      <c r="Q417" s="59" t="e">
        <f>#REF!</f>
        <v>#REF!</v>
      </c>
      <c r="R417" s="69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59" t="e">
        <f>#REF!</f>
        <v>#REF!</v>
      </c>
      <c r="F418" s="50" t="e">
        <f>E418/C418</f>
        <v>#REF!</v>
      </c>
      <c r="G418" s="59" t="e">
        <f>#REF!</f>
        <v>#REF!</v>
      </c>
      <c r="H418" s="50" t="e">
        <f>G418/C418</f>
        <v>#REF!</v>
      </c>
      <c r="I418" s="59" t="e">
        <f>#REF!</f>
        <v>#REF!</v>
      </c>
      <c r="J418" s="50" t="e">
        <f>I418/C418</f>
        <v>#REF!</v>
      </c>
      <c r="K418" s="59" t="e">
        <f>#REF!</f>
        <v>#REF!</v>
      </c>
      <c r="L418" s="50" t="e">
        <f>K418/C418</f>
        <v>#REF!</v>
      </c>
      <c r="M418" s="59" t="e">
        <f>#REF!</f>
        <v>#REF!</v>
      </c>
      <c r="N418" s="50" t="e">
        <f>M418/C418</f>
        <v>#REF!</v>
      </c>
      <c r="O418" s="59" t="e">
        <f>#REF!</f>
        <v>#REF!</v>
      </c>
      <c r="P418" s="50" t="e">
        <f>O418/C418</f>
        <v>#REF!</v>
      </c>
      <c r="Q418" s="59" t="e">
        <f>#REF!</f>
        <v>#REF!</v>
      </c>
      <c r="R418" s="69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59" t="e">
        <f>#REF!</f>
        <v>#REF!</v>
      </c>
      <c r="F419" s="50" t="e">
        <f>E419/C419</f>
        <v>#REF!</v>
      </c>
      <c r="G419" s="59" t="e">
        <f>#REF!</f>
        <v>#REF!</v>
      </c>
      <c r="H419" s="50" t="e">
        <f>G419/C419</f>
        <v>#REF!</v>
      </c>
      <c r="I419" s="59" t="e">
        <f>#REF!</f>
        <v>#REF!</v>
      </c>
      <c r="J419" s="50" t="e">
        <f>I419/C419</f>
        <v>#REF!</v>
      </c>
      <c r="K419" s="59" t="e">
        <f>#REF!</f>
        <v>#REF!</v>
      </c>
      <c r="L419" s="50" t="e">
        <f>K419/C419</f>
        <v>#REF!</v>
      </c>
      <c r="M419" s="59" t="e">
        <f>#REF!</f>
        <v>#REF!</v>
      </c>
      <c r="N419" s="50" t="e">
        <f>M419/C419</f>
        <v>#REF!</v>
      </c>
      <c r="O419" s="59" t="e">
        <f>#REF!</f>
        <v>#REF!</v>
      </c>
      <c r="P419" s="50" t="e">
        <f>O419/C419</f>
        <v>#REF!</v>
      </c>
      <c r="Q419" s="59" t="e">
        <f>#REF!</f>
        <v>#REF!</v>
      </c>
      <c r="R419" s="69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59" t="e">
        <f>#REF!</f>
        <v>#REF!</v>
      </c>
      <c r="F420" s="50" t="e">
        <f>E420/C420</f>
        <v>#REF!</v>
      </c>
      <c r="G420" s="59" t="e">
        <f>#REF!</f>
        <v>#REF!</v>
      </c>
      <c r="H420" s="50" t="e">
        <f>G420/C420</f>
        <v>#REF!</v>
      </c>
      <c r="I420" s="59" t="e">
        <f>#REF!</f>
        <v>#REF!</v>
      </c>
      <c r="J420" s="50" t="e">
        <f>I420/C420</f>
        <v>#REF!</v>
      </c>
      <c r="K420" s="59" t="e">
        <f>#REF!</f>
        <v>#REF!</v>
      </c>
      <c r="L420" s="50" t="e">
        <f>K420/C420</f>
        <v>#REF!</v>
      </c>
      <c r="M420" s="59" t="e">
        <f>#REF!</f>
        <v>#REF!</v>
      </c>
      <c r="N420" s="50" t="e">
        <f>M420/C420</f>
        <v>#REF!</v>
      </c>
      <c r="O420" s="59" t="e">
        <f>#REF!</f>
        <v>#REF!</v>
      </c>
      <c r="P420" s="50" t="e">
        <f>O420/C420</f>
        <v>#REF!</v>
      </c>
      <c r="Q420" s="59" t="e">
        <f>#REF!</f>
        <v>#REF!</v>
      </c>
      <c r="R420" s="69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59" t="e">
        <f>#REF!</f>
        <v>#REF!</v>
      </c>
      <c r="F421" s="50" t="e">
        <f>E421/C421</f>
        <v>#REF!</v>
      </c>
      <c r="G421" s="59" t="e">
        <f>#REF!</f>
        <v>#REF!</v>
      </c>
      <c r="H421" s="50" t="e">
        <f>G421/C421</f>
        <v>#REF!</v>
      </c>
      <c r="I421" s="59" t="e">
        <f>#REF!</f>
        <v>#REF!</v>
      </c>
      <c r="J421" s="50" t="e">
        <f>I421/C421</f>
        <v>#REF!</v>
      </c>
      <c r="K421" s="59" t="e">
        <f>#REF!</f>
        <v>#REF!</v>
      </c>
      <c r="L421" s="50" t="e">
        <f>K421/C421</f>
        <v>#REF!</v>
      </c>
      <c r="M421" s="59" t="e">
        <f>#REF!</f>
        <v>#REF!</v>
      </c>
      <c r="N421" s="50" t="e">
        <f>M421/C421</f>
        <v>#REF!</v>
      </c>
      <c r="O421" s="59" t="e">
        <f>#REF!</f>
        <v>#REF!</v>
      </c>
      <c r="P421" s="50" t="e">
        <f>O421/C421</f>
        <v>#REF!</v>
      </c>
      <c r="Q421" s="59" t="e">
        <f>#REF!</f>
        <v>#REF!</v>
      </c>
      <c r="R421" s="69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59" t="e">
        <f>#REF!</f>
        <v>#REF!</v>
      </c>
      <c r="F422" s="50" t="e">
        <f>E422/C422</f>
        <v>#REF!</v>
      </c>
      <c r="G422" s="59" t="e">
        <f>#REF!</f>
        <v>#REF!</v>
      </c>
      <c r="H422" s="50" t="e">
        <f>G422/C422</f>
        <v>#REF!</v>
      </c>
      <c r="I422" s="59" t="e">
        <f>#REF!</f>
        <v>#REF!</v>
      </c>
      <c r="J422" s="50" t="e">
        <f>I422/C422</f>
        <v>#REF!</v>
      </c>
      <c r="K422" s="59" t="e">
        <f>#REF!</f>
        <v>#REF!</v>
      </c>
      <c r="L422" s="50" t="e">
        <f>K422/C422</f>
        <v>#REF!</v>
      </c>
      <c r="M422" s="59" t="e">
        <f>#REF!</f>
        <v>#REF!</v>
      </c>
      <c r="N422" s="50" t="e">
        <f>M422/C422</f>
        <v>#REF!</v>
      </c>
      <c r="O422" s="59" t="e">
        <f>#REF!</f>
        <v>#REF!</v>
      </c>
      <c r="P422" s="50" t="e">
        <f>O422/C422</f>
        <v>#REF!</v>
      </c>
      <c r="Q422" s="59" t="e">
        <f>#REF!</f>
        <v>#REF!</v>
      </c>
      <c r="R422" s="69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59" t="e">
        <f>#REF!</f>
        <v>#REF!</v>
      </c>
      <c r="F423" s="50" t="e">
        <f>E423/C423</f>
        <v>#REF!</v>
      </c>
      <c r="G423" s="59" t="e">
        <f>#REF!</f>
        <v>#REF!</v>
      </c>
      <c r="H423" s="50" t="e">
        <f>G423/C423</f>
        <v>#REF!</v>
      </c>
      <c r="I423" s="59" t="e">
        <f>#REF!</f>
        <v>#REF!</v>
      </c>
      <c r="J423" s="50" t="e">
        <f>I423/C423</f>
        <v>#REF!</v>
      </c>
      <c r="K423" s="59" t="e">
        <f>#REF!</f>
        <v>#REF!</v>
      </c>
      <c r="L423" s="50" t="e">
        <f>K423/C423</f>
        <v>#REF!</v>
      </c>
      <c r="M423" s="59" t="e">
        <f>#REF!</f>
        <v>#REF!</v>
      </c>
      <c r="N423" s="50" t="e">
        <f>M423/C423</f>
        <v>#REF!</v>
      </c>
      <c r="O423" s="59" t="e">
        <f>#REF!</f>
        <v>#REF!</v>
      </c>
      <c r="P423" s="50" t="e">
        <f>O423/C423</f>
        <v>#REF!</v>
      </c>
      <c r="Q423" s="59" t="e">
        <f>#REF!</f>
        <v>#REF!</v>
      </c>
      <c r="R423" s="69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59" t="e">
        <f>#REF!</f>
        <v>#REF!</v>
      </c>
      <c r="F424" s="50" t="e">
        <f>E424/C424</f>
        <v>#REF!</v>
      </c>
      <c r="G424" s="59" t="e">
        <f>#REF!</f>
        <v>#REF!</v>
      </c>
      <c r="H424" s="50" t="e">
        <f>G424/C424</f>
        <v>#REF!</v>
      </c>
      <c r="I424" s="59" t="e">
        <f>#REF!</f>
        <v>#REF!</v>
      </c>
      <c r="J424" s="50" t="e">
        <f>I424/C424</f>
        <v>#REF!</v>
      </c>
      <c r="K424" s="59" t="e">
        <f>#REF!</f>
        <v>#REF!</v>
      </c>
      <c r="L424" s="50" t="e">
        <f>K424/C424</f>
        <v>#REF!</v>
      </c>
      <c r="M424" s="59" t="e">
        <f>#REF!</f>
        <v>#REF!</v>
      </c>
      <c r="N424" s="50" t="e">
        <f>M424/C424</f>
        <v>#REF!</v>
      </c>
      <c r="O424" s="59" t="e">
        <f>#REF!</f>
        <v>#REF!</v>
      </c>
      <c r="P424" s="50" t="e">
        <f>O424/C424</f>
        <v>#REF!</v>
      </c>
      <c r="Q424" s="59" t="e">
        <f>#REF!</f>
        <v>#REF!</v>
      </c>
      <c r="R424" s="69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59" t="e">
        <f>#REF!</f>
        <v>#REF!</v>
      </c>
      <c r="F425" s="50" t="e">
        <f>E425/C425</f>
        <v>#REF!</v>
      </c>
      <c r="G425" s="59" t="e">
        <f>#REF!</f>
        <v>#REF!</v>
      </c>
      <c r="H425" s="50" t="e">
        <f>G425/C425</f>
        <v>#REF!</v>
      </c>
      <c r="I425" s="59" t="e">
        <f>#REF!</f>
        <v>#REF!</v>
      </c>
      <c r="J425" s="50" t="e">
        <f>I425/C425</f>
        <v>#REF!</v>
      </c>
      <c r="K425" s="59" t="e">
        <f>#REF!</f>
        <v>#REF!</v>
      </c>
      <c r="L425" s="50" t="e">
        <f>K425/C425</f>
        <v>#REF!</v>
      </c>
      <c r="M425" s="59" t="e">
        <f>#REF!</f>
        <v>#REF!</v>
      </c>
      <c r="N425" s="50" t="e">
        <f>M425/C425</f>
        <v>#REF!</v>
      </c>
      <c r="O425" s="59" t="e">
        <f>#REF!</f>
        <v>#REF!</v>
      </c>
      <c r="P425" s="50" t="e">
        <f>O425/C425</f>
        <v>#REF!</v>
      </c>
      <c r="Q425" s="59" t="e">
        <f>#REF!</f>
        <v>#REF!</v>
      </c>
      <c r="R425" s="69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59" t="e">
        <f>#REF!</f>
        <v>#REF!</v>
      </c>
      <c r="F426" s="50" t="e">
        <f>E426/C426</f>
        <v>#REF!</v>
      </c>
      <c r="G426" s="59" t="e">
        <f>#REF!</f>
        <v>#REF!</v>
      </c>
      <c r="H426" s="50" t="e">
        <f>G426/C426</f>
        <v>#REF!</v>
      </c>
      <c r="I426" s="59" t="e">
        <f>#REF!</f>
        <v>#REF!</v>
      </c>
      <c r="J426" s="50" t="e">
        <f>I426/C426</f>
        <v>#REF!</v>
      </c>
      <c r="K426" s="59" t="e">
        <f>#REF!</f>
        <v>#REF!</v>
      </c>
      <c r="L426" s="50" t="e">
        <f>K426/C426</f>
        <v>#REF!</v>
      </c>
      <c r="M426" s="59" t="e">
        <f>#REF!</f>
        <v>#REF!</v>
      </c>
      <c r="N426" s="50" t="e">
        <f>M426/C426</f>
        <v>#REF!</v>
      </c>
      <c r="O426" s="59" t="e">
        <f>#REF!</f>
        <v>#REF!</v>
      </c>
      <c r="P426" s="50" t="e">
        <f>O426/C426</f>
        <v>#REF!</v>
      </c>
      <c r="Q426" s="59" t="e">
        <f>#REF!</f>
        <v>#REF!</v>
      </c>
      <c r="R426" s="69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59" t="e">
        <f>#REF!</f>
        <v>#REF!</v>
      </c>
      <c r="F427" s="50" t="e">
        <f>E427/C427</f>
        <v>#REF!</v>
      </c>
      <c r="G427" s="59" t="e">
        <f>#REF!</f>
        <v>#REF!</v>
      </c>
      <c r="H427" s="50" t="e">
        <f>G427/C427</f>
        <v>#REF!</v>
      </c>
      <c r="I427" s="59" t="e">
        <f>#REF!</f>
        <v>#REF!</v>
      </c>
      <c r="J427" s="50" t="e">
        <f>I427/C427</f>
        <v>#REF!</v>
      </c>
      <c r="K427" s="59" t="e">
        <f>#REF!</f>
        <v>#REF!</v>
      </c>
      <c r="L427" s="50" t="e">
        <f>K427/C427</f>
        <v>#REF!</v>
      </c>
      <c r="M427" s="59" t="e">
        <f>#REF!</f>
        <v>#REF!</v>
      </c>
      <c r="N427" s="50" t="e">
        <f>M427/C427</f>
        <v>#REF!</v>
      </c>
      <c r="O427" s="59" t="e">
        <f>#REF!</f>
        <v>#REF!</v>
      </c>
      <c r="P427" s="50" t="e">
        <f>O427/C427</f>
        <v>#REF!</v>
      </c>
      <c r="Q427" s="59" t="e">
        <f>#REF!</f>
        <v>#REF!</v>
      </c>
      <c r="R427" s="69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8" footer="0.28" header="0.23" left="0.33" right="0.37" top="0.51"/>
  <pageSetup paperSize="1" orientation="landscape" fitToHeight="6" scale="67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dimension ref="A1:FG427"/>
  <sheetViews>
    <sheetView zoomScale="100" topLeftCell="A1" workbookViewId="0" showGridLines="true" showRowColHeaders="false">
      <pane xSplit="1" ySplit="2" topLeftCell="B3" activePane="bottomRight" state="frozen"/>
      <selection activeCell="Q3" sqref="Q2:Q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00390625" hidden="false" outlineLevel="0"/>
    <col min="3" max="22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113</v>
      </c>
      <c r="F2" s="65" t="s">
        <v>114</v>
      </c>
      <c r="G2" s="64" t="s">
        <v>115</v>
      </c>
      <c r="H2" s="65" t="s">
        <v>116</v>
      </c>
      <c r="I2" s="66" t="s">
        <v>117</v>
      </c>
      <c r="J2" s="65" t="s">
        <v>118</v>
      </c>
      <c r="K2" s="64" t="s">
        <v>119</v>
      </c>
      <c r="L2" s="65" t="s">
        <v>120</v>
      </c>
      <c r="M2" s="66" t="s">
        <v>121</v>
      </c>
      <c r="N2" s="65" t="s">
        <v>122</v>
      </c>
      <c r="O2" s="64" t="s">
        <v>123</v>
      </c>
      <c r="P2" s="65" t="s">
        <v>124</v>
      </c>
      <c r="Q2" s="64" t="s">
        <v>125</v>
      </c>
      <c r="R2" s="65" t="s">
        <v>126</v>
      </c>
      <c r="S2" s="63" t="s">
        <v>127</v>
      </c>
      <c r="T2" s="65" t="s">
        <v>128</v>
      </c>
      <c r="U2" s="55" t="s">
        <v>35</v>
      </c>
      <c r="V2" s="56" t="s">
        <v>36</v>
      </c>
    </row>
    <row r="3" ht="12.75">
      <c r="A3" s="9" t="n">
        <v>1</v>
      </c>
      <c r="C3" s="47" t="n">
        <f>Overview!M3</f>
        <v>65520</v>
      </c>
      <c r="D3" s="49" t="n">
        <f>IF(ISERROR(F3+H3+J3+L3+N3+P3+R3+T3),"",F3+H3+J3+L3+N3+P3+R3+T3)</f>
        <v>1</v>
      </c>
      <c r="E3" s="47" t="n">
        <v>12234</v>
      </c>
      <c r="F3" s="49" t="n">
        <f>IF(ISERROR(E3/C3),"",E3/C3)</f>
        <v>0.186721611721612</v>
      </c>
      <c r="G3" s="47" t="n">
        <v>24914</v>
      </c>
      <c r="H3" s="49" t="n">
        <f>IF(ISERROR(G3/C3),"",G3/C3)</f>
        <v>0.380250305250305</v>
      </c>
      <c r="I3" s="47" t="n">
        <v>209</v>
      </c>
      <c r="J3" s="49" t="n">
        <f>IF(ISERROR(I3/C3),"",I3/C3)</f>
        <v>0.00318986568986569</v>
      </c>
      <c r="K3" s="62" t="n">
        <v>247</v>
      </c>
      <c r="L3" s="49" t="n">
        <f>IF(ISERROR(K3/C3),"",K3/C3)</f>
        <v>0.00376984126984127</v>
      </c>
      <c r="M3" s="47" t="n">
        <v>6</v>
      </c>
      <c r="N3" s="49" t="n">
        <f>IF(ISERROR(M3/C3),"",M3/C3)</f>
        <v>9.15750915750916E-05</v>
      </c>
      <c r="O3" s="47" t="n">
        <v>268</v>
      </c>
      <c r="P3" s="49" t="n">
        <f>IF(ISERROR(O3/C3),"",O3/C3)</f>
        <v>0.00409035409035409</v>
      </c>
      <c r="Q3" s="47" t="n">
        <v>25875</v>
      </c>
      <c r="R3" s="49" t="n">
        <f>IF(ISERROR(Q3/C3),"",Q3/C3)</f>
        <v>0.394917582417582</v>
      </c>
      <c r="S3" s="47" t="n">
        <f>C3-E3-G3-I3-K3-M3-O3-Q3</f>
        <v>1767</v>
      </c>
      <c r="T3" s="49" t="n">
        <f>IF(ISERROR(S3/C3),"",S3/C3)</f>
        <v>0.0269688644688645</v>
      </c>
      <c r="U3" s="47" t="n">
        <f>IF(ISERROR(C3-E3),"",C3-E3)</f>
        <v>53286</v>
      </c>
      <c r="V3" s="49" t="n">
        <f>IF(ISERROR(U3/$C3),"",U3/$C3)</f>
        <v>0.813278388278388</v>
      </c>
    </row>
    <row r="4" ht="12.75">
      <c r="A4" s="9" t="n">
        <v>2</v>
      </c>
      <c r="B4" s="25"/>
      <c r="C4" s="47" t="n">
        <f>Overview!M4</f>
        <v>69719</v>
      </c>
      <c r="D4" s="49" t="n">
        <f>IF(ISERROR(F4+H4+J4+L4+N4+P4+R4+T4),"",F4+H4+J4+L4+N4+P4+R4+T4)</f>
        <v>1</v>
      </c>
      <c r="E4" s="47" t="n">
        <v>47135</v>
      </c>
      <c r="F4" s="49" t="n">
        <f>IF(ISERROR(E4/C4),"",E4/C4)</f>
        <v>0.676071085356933</v>
      </c>
      <c r="G4" s="47" t="n">
        <v>7694</v>
      </c>
      <c r="H4" s="49" t="n">
        <f>IF(ISERROR(G4/C4),"",G4/C4)</f>
        <v>0.110357291412671</v>
      </c>
      <c r="I4" s="47" t="n">
        <v>246</v>
      </c>
      <c r="J4" s="49" t="n">
        <f>IF(ISERROR(I4/C4),"",I4/C4)</f>
        <v>0.00352844992039473</v>
      </c>
      <c r="K4" s="62" t="n">
        <v>847</v>
      </c>
      <c r="L4" s="49" t="n">
        <f>IF(ISERROR(K4/C4),"",K4/C4)</f>
        <v>0.012148768628351</v>
      </c>
      <c r="M4" s="47" t="n">
        <v>33</v>
      </c>
      <c r="N4" s="49" t="n">
        <f>IF(ISERROR(M4/C4),"",M4/C4)</f>
        <v>0.000473328647857829</v>
      </c>
      <c r="O4" s="47" t="n">
        <v>219</v>
      </c>
      <c r="P4" s="49" t="n">
        <f>IF(ISERROR(O4/C4),"",O4/C4)</f>
        <v>0.00314118102669287</v>
      </c>
      <c r="Q4" s="47" t="n">
        <v>10881</v>
      </c>
      <c r="R4" s="49" t="n">
        <f>IF(ISERROR(Q4/C4),"",Q4/C4)</f>
        <v>0.15606936416185</v>
      </c>
      <c r="S4" s="47" t="n">
        <f>C4-E4-G4-I4-K4-M4-O4-Q4</f>
        <v>2664</v>
      </c>
      <c r="T4" s="49" t="n">
        <f>IF(ISERROR(S4/C4),"",S4/C4)</f>
        <v>0.0382105308452502</v>
      </c>
      <c r="U4" s="47" t="n">
        <f>IF(ISERROR(C4-E4),"",C4-E4)</f>
        <v>22584</v>
      </c>
      <c r="V4" s="49" t="n">
        <f>IF(ISERROR(U4/$C4),"",U4/$C4)</f>
        <v>0.323928914643067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</row>
    <row r="5" ht="12.75">
      <c r="A5" s="9" t="n">
        <v>3</v>
      </c>
      <c r="B5" s="25"/>
      <c r="C5" s="47" t="n">
        <f>Overview!M5</f>
        <v>66030</v>
      </c>
      <c r="D5" s="49" t="n">
        <f>IF(ISERROR(F5+H5+J5+L5+N5+P5+R5+T5),"",F5+H5+J5+L5+N5+P5+R5+T5)</f>
        <v>1</v>
      </c>
      <c r="E5" s="47" t="n">
        <v>34560</v>
      </c>
      <c r="F5" s="49" t="n">
        <f>IF(ISERROR(E5/C5),"",E5/C5)</f>
        <v>0.523398455247615</v>
      </c>
      <c r="G5" s="47" t="n">
        <v>21669</v>
      </c>
      <c r="H5" s="49" t="n">
        <f>IF(ISERROR(G5/C5),"",G5/C5)</f>
        <v>0.328169014084507</v>
      </c>
      <c r="I5" s="47" t="n">
        <v>152</v>
      </c>
      <c r="J5" s="49" t="n">
        <f>IF(ISERROR(I5/C5),"",I5/C5)</f>
        <v>0.0023019839466909</v>
      </c>
      <c r="K5" s="62" t="n">
        <v>1831</v>
      </c>
      <c r="L5" s="49" t="n">
        <f>IF(ISERROR(K5/C5),"",K5/C5)</f>
        <v>0.0277298197788884</v>
      </c>
      <c r="M5" s="47" t="n">
        <v>8</v>
      </c>
      <c r="N5" s="49" t="n">
        <f>IF(ISERROR(M5/C5),"",M5/C5)</f>
        <v>0.000121157049825837</v>
      </c>
      <c r="O5" s="47" t="n">
        <v>342</v>
      </c>
      <c r="P5" s="49" t="n">
        <f>IF(ISERROR(O5/C5),"",O5/C5)</f>
        <v>0.00517946388005452</v>
      </c>
      <c r="Q5" s="47" t="n">
        <v>5043</v>
      </c>
      <c r="R5" s="49" t="n">
        <f>IF(ISERROR(Q5/C5),"",Q5/C5)</f>
        <v>0.0763743752839618</v>
      </c>
      <c r="S5" s="47" t="n">
        <f>C5-E5-G5-I5-K5-M5-O5-Q5</f>
        <v>2425</v>
      </c>
      <c r="T5" s="49" t="n">
        <f>IF(ISERROR(S5/C5),"",S5/C5)</f>
        <v>0.0367257307284568</v>
      </c>
      <c r="U5" s="47" t="n">
        <f>IF(ISERROR(C5-E5),"",C5-E5)</f>
        <v>31470</v>
      </c>
      <c r="V5" s="49" t="n">
        <f>IF(ISERROR(U5/$C5),"",U5/$C5)</f>
        <v>0.476601544752385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IF(ISERROR(F6+H6+J6+L6+N6+P6+R6+T6),"",F6+H6+J6+L6+N6+P6+R6+T6)</f>
        <v>1</v>
      </c>
      <c r="E6" s="47" t="n">
        <v>25035</v>
      </c>
      <c r="F6" s="49" t="n">
        <f>IF(ISERROR(E6/C6),"",E6/C6)</f>
        <v>0.386145944195086</v>
      </c>
      <c r="G6" s="47" t="n">
        <v>36049</v>
      </c>
      <c r="H6" s="49" t="n">
        <f>IF(ISERROR(G6/C6),"",G6/C6)</f>
        <v>0.556028565699567</v>
      </c>
      <c r="I6" s="47" t="n">
        <v>83</v>
      </c>
      <c r="J6" s="49" t="n">
        <f>IF(ISERROR(I6/C6),"",I6/C6)</f>
        <v>0.00128021223759505</v>
      </c>
      <c r="K6" s="62" t="n">
        <v>327</v>
      </c>
      <c r="L6" s="49" t="n">
        <f>IF(ISERROR(K6/C6),"",K6/C6)</f>
        <v>0.00504372773124798</v>
      </c>
      <c r="M6" s="47" t="n">
        <v>6</v>
      </c>
      <c r="N6" s="49" t="n">
        <f>IF(ISERROR(M6/C6),"",M6/C6)</f>
        <v>9.25454629586784E-05</v>
      </c>
      <c r="O6" s="47" t="n">
        <v>281</v>
      </c>
      <c r="P6" s="49" t="n">
        <f>IF(ISERROR(O6/C6),"",O6/C6)</f>
        <v>0.00433421251523144</v>
      </c>
      <c r="Q6" s="47" t="n">
        <v>1041</v>
      </c>
      <c r="R6" s="49" t="n">
        <f>IF(ISERROR(Q6/C6),"",Q6/C6)</f>
        <v>0.0160566378233307</v>
      </c>
      <c r="S6" s="47" t="n">
        <f>C6-E6-G6-I6-K6-M6-O6-Q6</f>
        <v>2011</v>
      </c>
      <c r="T6" s="49" t="n">
        <f>IF(ISERROR(S6/C6),"",S6/C6)</f>
        <v>0.0310181543349837</v>
      </c>
      <c r="U6" s="47" t="n">
        <f>IF(ISERROR(C6-E6),"",C6-E6)</f>
        <v>39798</v>
      </c>
      <c r="V6" s="49" t="n">
        <f>IF(ISERROR(U6/$C6),"",U6/$C6)</f>
        <v>0.613854055804914</v>
      </c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ht="12.75">
      <c r="A7" s="9" t="n">
        <v>5</v>
      </c>
      <c r="B7" s="25"/>
      <c r="C7" s="47" t="n">
        <f>Overview!M7</f>
        <v>71629</v>
      </c>
      <c r="D7" s="49" t="n">
        <f>IF(ISERROR(F7+H7+J7+L7+N7+P7+R7+T7),"",F7+H7+J7+L7+N7+P7+R7+T7)</f>
        <v>1</v>
      </c>
      <c r="E7" s="47" t="n">
        <v>27295</v>
      </c>
      <c r="F7" s="49" t="n">
        <f>IF(ISERROR(E7/C7),"",E7/C7)</f>
        <v>0.381060743553589</v>
      </c>
      <c r="G7" s="47" t="n">
        <v>39617</v>
      </c>
      <c r="H7" s="49" t="n">
        <f>IF(ISERROR(G7/C7),"",G7/C7)</f>
        <v>0.55308604057016</v>
      </c>
      <c r="I7" s="47" t="n">
        <v>126</v>
      </c>
      <c r="J7" s="49" t="n">
        <f>IF(ISERROR(I7/C7),"",I7/C7)</f>
        <v>0.00175906406623016</v>
      </c>
      <c r="K7" s="62" t="n">
        <v>1110</v>
      </c>
      <c r="L7" s="49" t="n">
        <f>IF(ISERROR(K7/C7),"",K7/C7)</f>
        <v>0.0154965167739323</v>
      </c>
      <c r="M7" s="47" t="n">
        <v>18</v>
      </c>
      <c r="N7" s="49" t="n">
        <f>IF(ISERROR(M7/C7),"",M7/C7)</f>
        <v>0.000251294866604308</v>
      </c>
      <c r="O7" s="47" t="n">
        <v>310</v>
      </c>
      <c r="P7" s="49" t="n">
        <f>IF(ISERROR(O7/C7),"",O7/C7)</f>
        <v>0.00432785603596309</v>
      </c>
      <c r="Q7" s="47" t="n">
        <v>1219</v>
      </c>
      <c r="R7" s="49" t="n">
        <f>IF(ISERROR(Q7/C7),"",Q7/C7)</f>
        <v>0.0170182467994807</v>
      </c>
      <c r="S7" s="47" t="n">
        <f>C7-E7-G7-I7-K7-M7-O7-Q7</f>
        <v>1934</v>
      </c>
      <c r="T7" s="49" t="n">
        <f>IF(ISERROR(S7/C7),"",S7/C7)</f>
        <v>0.0270002373340407</v>
      </c>
      <c r="U7" s="47" t="n">
        <f>IF(ISERROR(C7-E7),"",C7-E7)</f>
        <v>44334</v>
      </c>
      <c r="V7" s="49" t="n">
        <f>IF(ISERROR(U7/$C7),"",U7/$C7)</f>
        <v>0.618939256446411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ht="12.75">
      <c r="A8" s="9" t="n">
        <v>6</v>
      </c>
      <c r="B8" s="25"/>
      <c r="C8" s="47" t="n">
        <f>Overview!M8</f>
        <v>73324</v>
      </c>
      <c r="D8" s="49" t="n">
        <f>IF(ISERROR(F8+H8+J8+L8+N8+P8+R8+T8),"",F8+H8+J8+L8+N8+P8+R8+T8)</f>
        <v>1</v>
      </c>
      <c r="E8" s="47" t="n">
        <v>28261</v>
      </c>
      <c r="F8" s="49" t="n">
        <f>IF(ISERROR(E8/C8),"",E8/C8)</f>
        <v>0.385426326987071</v>
      </c>
      <c r="G8" s="47" t="n">
        <v>40275</v>
      </c>
      <c r="H8" s="49" t="n">
        <f>IF(ISERROR(G8/C8),"",G8/C8)</f>
        <v>0.549274453112214</v>
      </c>
      <c r="I8" s="47" t="n">
        <v>111</v>
      </c>
      <c r="J8" s="49" t="n">
        <f>IF(ISERROR(I8/C8),"",I8/C8)</f>
        <v>0.00151382903278599</v>
      </c>
      <c r="K8" s="62" t="n">
        <v>962</v>
      </c>
      <c r="L8" s="49" t="n">
        <f>IF(ISERROR(K8/C8),"",K8/C8)</f>
        <v>0.0131198516174786</v>
      </c>
      <c r="M8" s="47" t="n">
        <v>8</v>
      </c>
      <c r="N8" s="49" t="n">
        <f>IF(ISERROR(M8/C8),"",M8/C8)</f>
        <v>0.000109104795155747</v>
      </c>
      <c r="O8" s="47" t="n">
        <v>332</v>
      </c>
      <c r="P8" s="49" t="n">
        <f>IF(ISERROR(O8/C8),"",O8/C8)</f>
        <v>0.0045278489989635</v>
      </c>
      <c r="Q8" s="47" t="n">
        <v>1311</v>
      </c>
      <c r="R8" s="49" t="n">
        <f>IF(ISERROR(Q8/C8),"",Q8/C8)</f>
        <v>0.0178795483061481</v>
      </c>
      <c r="S8" s="47" t="n">
        <f>C8-E8-G8-I8-K8-M8-O8-Q8</f>
        <v>2064</v>
      </c>
      <c r="T8" s="49" t="n">
        <f>IF(ISERROR(S8/C8),"",S8/C8)</f>
        <v>0.0281490371501828</v>
      </c>
      <c r="U8" s="47" t="n">
        <f>IF(ISERROR(C8-E8),"",C8-E8)</f>
        <v>45063</v>
      </c>
      <c r="V8" s="49" t="n">
        <f>IF(ISERROR(U8/$C8),"",U8/$C8)</f>
        <v>0.614573673012929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</row>
    <row r="9" ht="12.75">
      <c r="A9" s="9" t="n">
        <v>7</v>
      </c>
      <c r="B9" s="25"/>
      <c r="C9" s="47" t="n">
        <f>Overview!M9</f>
        <v>75856</v>
      </c>
      <c r="D9" s="49" t="n">
        <f>IF(ISERROR(F9+H9+J9+L9+N9+P9+R9+T9),"",F9+H9+J9+L9+N9+P9+R9+T9)</f>
        <v>1</v>
      </c>
      <c r="E9" s="47" t="n">
        <v>36167</v>
      </c>
      <c r="F9" s="49" t="n">
        <f>IF(ISERROR(E9/C9),"",E9/C9)</f>
        <v>0.476784960978696</v>
      </c>
      <c r="G9" s="47" t="n">
        <v>33596</v>
      </c>
      <c r="H9" s="49" t="n">
        <f>IF(ISERROR(G9/C9),"",G9/C9)</f>
        <v>0.442891794979962</v>
      </c>
      <c r="I9" s="47" t="n">
        <v>127</v>
      </c>
      <c r="J9" s="49" t="n">
        <f>IF(ISERROR(I9/C9),"",I9/C9)</f>
        <v>0.00167422484707868</v>
      </c>
      <c r="K9" s="62" t="n">
        <v>1297</v>
      </c>
      <c r="L9" s="49" t="n">
        <f>IF(ISERROR(K9/C9),"",K9/C9)</f>
        <v>0.0170981860367011</v>
      </c>
      <c r="M9" s="47" t="n">
        <v>21</v>
      </c>
      <c r="N9" s="49" t="n">
        <f>IF(ISERROR(M9/C9),"",M9/C9)</f>
        <v>0.000276840329044505</v>
      </c>
      <c r="O9" s="47" t="n">
        <v>316</v>
      </c>
      <c r="P9" s="49" t="n">
        <f>IF(ISERROR(O9/C9),"",O9/C9)</f>
        <v>0.00416578780847922</v>
      </c>
      <c r="Q9" s="47" t="n">
        <v>1908</v>
      </c>
      <c r="R9" s="49" t="n">
        <f>IF(ISERROR(Q9/C9),"",Q9/C9)</f>
        <v>0.0251529213246151</v>
      </c>
      <c r="S9" s="47" t="n">
        <f>C9-E9-G9-I9-K9-M9-O9-Q9</f>
        <v>2424</v>
      </c>
      <c r="T9" s="49" t="n">
        <f>IF(ISERROR(S9/C9),"",S9/C9)</f>
        <v>0.0319552836954229</v>
      </c>
      <c r="U9" s="47" t="n">
        <f>IF(ISERROR(C9-E9),"",C9-E9)</f>
        <v>39689</v>
      </c>
      <c r="V9" s="49" t="n">
        <f>IF(ISERROR(U9/$C9),"",U9/$C9)</f>
        <v>0.523215039021304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</row>
    <row r="10" ht="12.75">
      <c r="A10" s="9" t="n">
        <v>8</v>
      </c>
      <c r="B10" s="25"/>
      <c r="C10" s="47" t="n">
        <f>Overview!M10</f>
        <v>76299</v>
      </c>
      <c r="D10" s="49" t="n">
        <f>IF(ISERROR(F10+H10+J10+L10+N10+P10+R10+T10),"",F10+H10+J10+L10+N10+P10+R10+T10)</f>
        <v>0.999999999999999</v>
      </c>
      <c r="E10" s="47" t="n">
        <v>33953</v>
      </c>
      <c r="F10" s="49" t="n">
        <f>IF(ISERROR(E10/C10),"",E10/C10)</f>
        <v>0.444999279151758</v>
      </c>
      <c r="G10" s="47" t="n">
        <v>33343</v>
      </c>
      <c r="H10" s="49" t="n">
        <f>IF(ISERROR(G10/C10),"",G10/C10)</f>
        <v>0.437004416833772</v>
      </c>
      <c r="I10" s="47" t="n">
        <v>220</v>
      </c>
      <c r="J10" s="49" t="n">
        <f>IF(ISERROR(I10/C10),"",I10/C10)</f>
        <v>0.00288339296714243</v>
      </c>
      <c r="K10" s="62" t="n">
        <v>3488</v>
      </c>
      <c r="L10" s="49" t="n">
        <f>IF(ISERROR(K10/C10),"",K10/C10)</f>
        <v>0.0457148848608763</v>
      </c>
      <c r="M10" s="47" t="n">
        <v>12</v>
      </c>
      <c r="N10" s="49" t="n">
        <f>IF(ISERROR(M10/C10),"",M10/C10)</f>
        <v>0.000157275980025951</v>
      </c>
      <c r="O10" s="47" t="n">
        <v>323</v>
      </c>
      <c r="P10" s="49" t="n">
        <f>IF(ISERROR(O10/C10),"",O10/C10)</f>
        <v>0.00423334512903184</v>
      </c>
      <c r="Q10" s="47" t="n">
        <v>1994</v>
      </c>
      <c r="R10" s="49" t="n">
        <f>IF(ISERROR(Q10/C10),"",Q10/C10)</f>
        <v>0.0261340253476454</v>
      </c>
      <c r="S10" s="47" t="n">
        <f>C10-E10-G10-I10-K10-M10-O10-Q10</f>
        <v>2966</v>
      </c>
      <c r="T10" s="49" t="n">
        <f>IF(ISERROR(S10/C10),"",S10/C10)</f>
        <v>0.0388733797297474</v>
      </c>
      <c r="U10" s="47" t="n">
        <f>IF(ISERROR(C10-E10),"",C10-E10)</f>
        <v>42346</v>
      </c>
      <c r="V10" s="49" t="n">
        <f>IF(ISERROR(U10/$C10),"",U10/$C10)</f>
        <v>0.555000720848242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</row>
    <row r="11" ht="12.75">
      <c r="A11" s="9" t="n">
        <v>9</v>
      </c>
      <c r="B11" s="25"/>
      <c r="C11" s="47" t="n">
        <f>Overview!M11</f>
        <v>66200</v>
      </c>
      <c r="D11" s="49" t="n">
        <f>IF(ISERROR(F11+H11+J11+L11+N11+P11+R11+T11),"",F11+H11+J11+L11+N11+P11+R11+T11)</f>
        <v>1</v>
      </c>
      <c r="E11" s="47" t="n">
        <v>18559</v>
      </c>
      <c r="F11" s="49" t="n">
        <f>IF(ISERROR(E11/C11),"",E11/C11)</f>
        <v>0.280347432024169</v>
      </c>
      <c r="G11" s="47" t="n">
        <v>34193</v>
      </c>
      <c r="H11" s="49" t="n">
        <f>IF(ISERROR(G11/C11),"",G11/C11)</f>
        <v>0.516510574018127</v>
      </c>
      <c r="I11" s="47" t="n">
        <v>115</v>
      </c>
      <c r="J11" s="49" t="n">
        <f>IF(ISERROR(I11/C11),"",I11/C11)</f>
        <v>0.00173716012084592</v>
      </c>
      <c r="K11" s="62" t="n">
        <v>9719</v>
      </c>
      <c r="L11" s="49" t="n">
        <f>IF(ISERROR(K11/C11),"",K11/C11)</f>
        <v>0.146812688821752</v>
      </c>
      <c r="M11" s="47" t="n">
        <v>11</v>
      </c>
      <c r="N11" s="49" t="n">
        <f>IF(ISERROR(M11/C11),"",M11/C11)</f>
        <v>0.000166163141993958</v>
      </c>
      <c r="O11" s="47" t="n">
        <v>302</v>
      </c>
      <c r="P11" s="49" t="n">
        <f>IF(ISERROR(O11/C11),"",O11/C11)</f>
        <v>0.0045619335347432</v>
      </c>
      <c r="Q11" s="47" t="n">
        <v>977</v>
      </c>
      <c r="R11" s="49" t="n">
        <f>IF(ISERROR(Q11/C11),"",Q11/C11)</f>
        <v>0.0147583081570997</v>
      </c>
      <c r="S11" s="47" t="n">
        <f>C11-E11-G11-I11-K11-M11-O11-Q11</f>
        <v>2324</v>
      </c>
      <c r="T11" s="49" t="n">
        <f>IF(ISERROR(S11/C11),"",S11/C11)</f>
        <v>0.0351057401812689</v>
      </c>
      <c r="U11" s="47" t="n">
        <f>IF(ISERROR(C11-E11),"",C11-E11)</f>
        <v>47641</v>
      </c>
      <c r="V11" s="49" t="n">
        <f>IF(ISERROR(U11/$C11),"",U11/$C11)</f>
        <v>0.719652567975831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ht="12.75">
      <c r="A12" s="9" t="n">
        <v>10</v>
      </c>
      <c r="B12" s="25"/>
      <c r="C12" s="47" t="n">
        <f>Overview!M12</f>
        <v>74475</v>
      </c>
      <c r="D12" s="49" t="n">
        <f>IF(ISERROR(F12+H12+J12+L12+N12+P12+R12+T12),"",F12+H12+J12+L12+N12+P12+R12+T12)</f>
        <v>1</v>
      </c>
      <c r="E12" s="47" t="n">
        <v>39703</v>
      </c>
      <c r="F12" s="49" t="n">
        <f>IF(ISERROR(E12/C12),"",E12/C12)</f>
        <v>0.533105068815039</v>
      </c>
      <c r="G12" s="47" t="n">
        <v>28888</v>
      </c>
      <c r="H12" s="49" t="n">
        <f>IF(ISERROR(G12/C12),"",G12/C12)</f>
        <v>0.387888553205774</v>
      </c>
      <c r="I12" s="47" t="n">
        <v>124</v>
      </c>
      <c r="J12" s="49" t="n">
        <f>IF(ISERROR(I12/C12),"",I12/C12)</f>
        <v>0.00166498825109097</v>
      </c>
      <c r="K12" s="62" t="n">
        <v>1728</v>
      </c>
      <c r="L12" s="49" t="n">
        <f>IF(ISERROR(K12/C12),"",K12/C12)</f>
        <v>0.023202416918429</v>
      </c>
      <c r="M12" s="47" t="n">
        <v>21</v>
      </c>
      <c r="N12" s="49" t="n">
        <f>IF(ISERROR(M12/C12),"",M12/C12)</f>
        <v>0.000281973816717019</v>
      </c>
      <c r="O12" s="47" t="n">
        <v>277</v>
      </c>
      <c r="P12" s="49" t="n">
        <f>IF(ISERROR(O12/C12),"",O12/C12)</f>
        <v>0.00371936891574354</v>
      </c>
      <c r="Q12" s="47" t="n">
        <v>1752</v>
      </c>
      <c r="R12" s="49" t="n">
        <f>IF(ISERROR(Q12/C12),"",Q12/C12)</f>
        <v>0.0235246727089627</v>
      </c>
      <c r="S12" s="47" t="n">
        <f>C12-E12-G12-I12-K12-M12-O12-Q12</f>
        <v>1982</v>
      </c>
      <c r="T12" s="49" t="n">
        <f>IF(ISERROR(S12/C12),"",S12/C12)</f>
        <v>0.0266129573682444</v>
      </c>
      <c r="U12" s="47" t="n">
        <f>IF(ISERROR(C12-E12),"",C12-E12)</f>
        <v>34772</v>
      </c>
      <c r="V12" s="49" t="n">
        <f>IF(ISERROR(U12/$C12),"",U12/$C12)</f>
        <v>0.466894931184961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</row>
    <row r="13" ht="12.75">
      <c r="A13" s="9" t="n">
        <v>11</v>
      </c>
      <c r="B13" s="25"/>
      <c r="C13" s="47" t="n">
        <f>Overview!M13</f>
        <v>70700</v>
      </c>
      <c r="D13" s="49" t="n">
        <f>IF(ISERROR(F13+H13+J13+L13+N13+P13+R13+T13),"",F13+H13+J13+L13+N13+P13+R13+T13)</f>
        <v>1</v>
      </c>
      <c r="E13" s="47" t="n">
        <v>36183</v>
      </c>
      <c r="F13" s="49" t="n">
        <f>IF(ISERROR(E13/C13),"",E13/C13)</f>
        <v>0.511782178217822</v>
      </c>
      <c r="G13" s="47" t="n">
        <v>30272</v>
      </c>
      <c r="H13" s="49" t="n">
        <f>IF(ISERROR(G13/C13),"",G13/C13)</f>
        <v>0.428175388967468</v>
      </c>
      <c r="I13" s="47" t="n">
        <v>140</v>
      </c>
      <c r="J13" s="49" t="n">
        <f>IF(ISERROR(I13/C13),"",I13/C13)</f>
        <v>0.00198019801980198</v>
      </c>
      <c r="K13" s="62" t="n">
        <v>657</v>
      </c>
      <c r="L13" s="49" t="n">
        <f>IF(ISERROR(K13/C13),"",K13/C13)</f>
        <v>0.00929278642149929</v>
      </c>
      <c r="M13" s="47" t="n">
        <v>6</v>
      </c>
      <c r="N13" s="49" t="n">
        <f>IF(ISERROR(M13/C13),"",M13/C13)</f>
        <v>8.48656294200849E-05</v>
      </c>
      <c r="O13" s="47" t="n">
        <v>230</v>
      </c>
      <c r="P13" s="49" t="n">
        <f>IF(ISERROR(O13/C13),"",O13/C13)</f>
        <v>0.00325318246110325</v>
      </c>
      <c r="Q13" s="47" t="n">
        <v>1288</v>
      </c>
      <c r="R13" s="49" t="n">
        <f>IF(ISERROR(Q13/C13),"",Q13/C13)</f>
        <v>0.0182178217821782</v>
      </c>
      <c r="S13" s="47" t="n">
        <f>C13-E13-G13-I13-K13-M13-O13-Q13</f>
        <v>1924</v>
      </c>
      <c r="T13" s="49" t="n">
        <f>IF(ISERROR(S13/C13),"",S13/C13)</f>
        <v>0.0272135785007072</v>
      </c>
      <c r="U13" s="47" t="n">
        <f>IF(ISERROR(C13-E13),"",C13-E13)</f>
        <v>34517</v>
      </c>
      <c r="V13" s="49" t="n">
        <f>IF(ISERROR(U13/$C13),"",U13/$C13)</f>
        <v>0.488217821782178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</row>
    <row r="14" ht="12.75">
      <c r="A14" s="9" t="n">
        <v>12</v>
      </c>
      <c r="B14" s="25"/>
      <c r="C14" s="47" t="n">
        <f>Overview!M14</f>
        <v>68955</v>
      </c>
      <c r="D14" s="49" t="n">
        <f>IF(ISERROR(F14+H14+J14+L14+N14+P14+R14+T14),"",F14+H14+J14+L14+N14+P14+R14+T14)</f>
        <v>1</v>
      </c>
      <c r="E14" s="47" t="n">
        <v>35190</v>
      </c>
      <c r="F14" s="49" t="n">
        <f>IF(ISERROR(E14/C14),"",E14/C14)</f>
        <v>0.510332825755928</v>
      </c>
      <c r="G14" s="47" t="n">
        <v>28265</v>
      </c>
      <c r="H14" s="49" t="n">
        <f>IF(ISERROR(G14/C14),"",G14/C14)</f>
        <v>0.409905010514103</v>
      </c>
      <c r="I14" s="47" t="n">
        <v>180</v>
      </c>
      <c r="J14" s="49" t="n">
        <f>IF(ISERROR(I14/C14),"",I14/C14)</f>
        <v>0.00261039808570807</v>
      </c>
      <c r="K14" s="62" t="n">
        <v>884</v>
      </c>
      <c r="L14" s="49" t="n">
        <f>IF(ISERROR(K14/C14),"",K14/C14)</f>
        <v>0.0128199550431441</v>
      </c>
      <c r="M14" s="47" t="n">
        <v>17</v>
      </c>
      <c r="N14" s="49" t="n">
        <f>IF(ISERROR(M14/C14),"",M14/C14)</f>
        <v>0.00024653759698354</v>
      </c>
      <c r="O14" s="47" t="n">
        <v>280</v>
      </c>
      <c r="P14" s="49" t="n">
        <f>IF(ISERROR(O14/C14),"",O14/C14)</f>
        <v>0.00406061924443478</v>
      </c>
      <c r="Q14" s="47" t="n">
        <v>1435</v>
      </c>
      <c r="R14" s="49" t="n">
        <f>IF(ISERROR(Q14/C14),"",Q14/C14)</f>
        <v>0.0208106736277282</v>
      </c>
      <c r="S14" s="47" t="n">
        <f>C14-E14-G14-I14-K14-M14-O14-Q14</f>
        <v>2704</v>
      </c>
      <c r="T14" s="49" t="n">
        <f>IF(ISERROR(S14/C14),"",S14/C14)</f>
        <v>0.0392139801319701</v>
      </c>
      <c r="U14" s="47" t="n">
        <f>IF(ISERROR(C14-E14),"",C14-E14)</f>
        <v>33765</v>
      </c>
      <c r="V14" s="49" t="n">
        <f>IF(ISERROR(U14/$C14),"",U14/$C14)</f>
        <v>0.489667174244072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</row>
    <row r="15" ht="12.75">
      <c r="A15" s="9" t="n">
        <v>13</v>
      </c>
      <c r="B15" s="25"/>
      <c r="C15" s="47" t="n">
        <f>Overview!M15</f>
        <v>69812</v>
      </c>
      <c r="D15" s="49" t="n">
        <f>IF(ISERROR(F15+H15+J15+L15+N15+P15+R15+T15),"",F15+H15+J15+L15+N15+P15+R15+T15)</f>
        <v>1</v>
      </c>
      <c r="E15" s="47" t="n">
        <v>36321</v>
      </c>
      <c r="F15" s="49" t="n">
        <f>IF(ISERROR(E15/C15),"",E15/C15)</f>
        <v>0.520268721709735</v>
      </c>
      <c r="G15" s="47" t="n">
        <v>26778</v>
      </c>
      <c r="H15" s="49" t="n">
        <f>IF(ISERROR(G15/C15),"",G15/C15)</f>
        <v>0.383573024694895</v>
      </c>
      <c r="I15" s="47" t="n">
        <v>183</v>
      </c>
      <c r="J15" s="49" t="n">
        <f>IF(ISERROR(I15/C15),"",I15/C15)</f>
        <v>0.00262132584655933</v>
      </c>
      <c r="K15" s="62" t="n">
        <v>2732</v>
      </c>
      <c r="L15" s="49" t="n">
        <f>IF(ISERROR(K15/C15),"",K15/C15)</f>
        <v>0.0391336732939896</v>
      </c>
      <c r="M15" s="47" t="n">
        <v>12</v>
      </c>
      <c r="N15" s="49" t="n">
        <f>IF(ISERROR(M15/C15),"",M15/C15)</f>
        <v>0.000171890219446513</v>
      </c>
      <c r="O15" s="47" t="n">
        <v>238</v>
      </c>
      <c r="P15" s="49" t="n">
        <f>IF(ISERROR(O15/C15),"",O15/C15)</f>
        <v>0.00340915601902252</v>
      </c>
      <c r="Q15" s="47" t="n">
        <v>1320</v>
      </c>
      <c r="R15" s="49" t="n">
        <f>IF(ISERROR(Q15/C15),"",Q15/C15)</f>
        <v>0.0189079241391165</v>
      </c>
      <c r="S15" s="47" t="n">
        <f>C15-E15-G15-I15-K15-M15-O15-Q15</f>
        <v>2228</v>
      </c>
      <c r="T15" s="49" t="n">
        <f>IF(ISERROR(S15/C15),"",S15/C15)</f>
        <v>0.031914284077236</v>
      </c>
      <c r="U15" s="47" t="n">
        <f>IF(ISERROR(C15-E15),"",C15-E15)</f>
        <v>33491</v>
      </c>
      <c r="V15" s="49" t="n">
        <f>IF(ISERROR(U15/$C15),"",U15/$C15)</f>
        <v>0.479731278290265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</row>
    <row r="16" ht="12.75">
      <c r="A16" s="9" t="n">
        <v>14</v>
      </c>
      <c r="B16" s="25"/>
      <c r="C16" s="47" t="n">
        <f>Overview!M16</f>
        <v>69140</v>
      </c>
      <c r="D16" s="49" t="n">
        <f>IF(ISERROR(F16+H16+J16+L16+N16+P16+R16+T16),"",F16+H16+J16+L16+N16+P16+R16+T16)</f>
        <v>1</v>
      </c>
      <c r="E16" s="47" t="n">
        <v>29851</v>
      </c>
      <c r="F16" s="49" t="n">
        <f>IF(ISERROR(E16/C16),"",E16/C16)</f>
        <v>0.431747179635522</v>
      </c>
      <c r="G16" s="47" t="n">
        <v>28425</v>
      </c>
      <c r="H16" s="49" t="n">
        <f>IF(ISERROR(G16/C16),"",G16/C16)</f>
        <v>0.411122360428117</v>
      </c>
      <c r="I16" s="47" t="n">
        <v>195</v>
      </c>
      <c r="J16" s="49" t="n">
        <f>IF(ISERROR(I16/C16),"",I16/C16)</f>
        <v>0.00282036447787099</v>
      </c>
      <c r="K16" s="62" t="n">
        <v>6434</v>
      </c>
      <c r="L16" s="49" t="n">
        <f>IF(ISERROR(K16/C16),"",K16/C16)</f>
        <v>0.0930575643621637</v>
      </c>
      <c r="M16" s="47" t="n">
        <v>18</v>
      </c>
      <c r="N16" s="49" t="n">
        <f>IF(ISERROR(M16/C16),"",M16/C16)</f>
        <v>0.00026034133641886</v>
      </c>
      <c r="O16" s="47" t="n">
        <v>302</v>
      </c>
      <c r="P16" s="49" t="n">
        <f>IF(ISERROR(O16/C16),"",O16/C16)</f>
        <v>0.00436794908880532</v>
      </c>
      <c r="Q16" s="47" t="n">
        <v>1478</v>
      </c>
      <c r="R16" s="49" t="n">
        <f>IF(ISERROR(Q16/C16),"",Q16/C16)</f>
        <v>0.0213769164015042</v>
      </c>
      <c r="S16" s="47" t="n">
        <f>C16-E16-G16-I16-K16-M16-O16-Q16</f>
        <v>2437</v>
      </c>
      <c r="T16" s="49" t="n">
        <f>IF(ISERROR(S16/C16),"",S16/C16)</f>
        <v>0.0352473242695979</v>
      </c>
      <c r="U16" s="47" t="n">
        <f>IF(ISERROR(C16-E16),"",C16-E16)</f>
        <v>39289</v>
      </c>
      <c r="V16" s="49" t="n">
        <f>IF(ISERROR(U16/$C16),"",U16/$C16)</f>
        <v>0.568252820364478</v>
      </c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</row>
    <row r="17" ht="12.75">
      <c r="A17" s="9" t="n">
        <v>15</v>
      </c>
      <c r="B17" s="25"/>
      <c r="C17" s="47" t="n">
        <f>Overview!M17</f>
        <v>69652</v>
      </c>
      <c r="D17" s="49" t="n">
        <f>IF(ISERROR(F17+H17+J17+L17+N17+P17+R17+T17),"",F17+H17+J17+L17+N17+P17+R17+T17)</f>
        <v>1</v>
      </c>
      <c r="E17" s="47" t="n">
        <v>57221</v>
      </c>
      <c r="F17" s="49" t="n">
        <f>IF(ISERROR(E17/C17),"",E17/C17)</f>
        <v>0.821527020042497</v>
      </c>
      <c r="G17" s="47" t="n">
        <v>4999</v>
      </c>
      <c r="H17" s="49" t="n">
        <f>IF(ISERROR(G17/C17),"",G17/C17)</f>
        <v>0.0717710905645208</v>
      </c>
      <c r="I17" s="47" t="n">
        <v>164</v>
      </c>
      <c r="J17" s="49" t="n">
        <f>IF(ISERROR(I17/C17),"",I17/C17)</f>
        <v>0.00235456268305289</v>
      </c>
      <c r="K17" s="62" t="n">
        <v>1304</v>
      </c>
      <c r="L17" s="49" t="n">
        <f>IF(ISERROR(K17/C17),"",K17/C17)</f>
        <v>0.0187216447481766</v>
      </c>
      <c r="M17" s="47" t="n">
        <v>12</v>
      </c>
      <c r="N17" s="49" t="n">
        <f>IF(ISERROR(M17/C17),"",M17/C17)</f>
        <v>0.000172285074369724</v>
      </c>
      <c r="O17" s="47" t="n">
        <v>249</v>
      </c>
      <c r="P17" s="49" t="n">
        <f>IF(ISERROR(O17/C17),"",O17/C17)</f>
        <v>0.00357491529317177</v>
      </c>
      <c r="Q17" s="47" t="n">
        <v>3271</v>
      </c>
      <c r="R17" s="49" t="n">
        <f>IF(ISERROR(Q17/C17),"",Q17/C17)</f>
        <v>0.0469620398552805</v>
      </c>
      <c r="S17" s="47" t="n">
        <f>C17-E17-G17-I17-K17-M17-O17-Q17</f>
        <v>2432</v>
      </c>
      <c r="T17" s="49" t="n">
        <f>IF(ISERROR(S17/C17),"",S17/C17)</f>
        <v>0.0349164417389307</v>
      </c>
      <c r="U17" s="47" t="n">
        <f>IF(ISERROR(C17-E17),"",C17-E17)</f>
        <v>12431</v>
      </c>
      <c r="V17" s="49" t="n">
        <f>IF(ISERROR(U17/$C17),"",U17/$C17)</f>
        <v>0.178472979957503</v>
      </c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</row>
    <row r="18" ht="12.75">
      <c r="A18" s="9" t="n">
        <v>16</v>
      </c>
      <c r="B18" s="25"/>
      <c r="C18" s="47" t="n">
        <f>Overview!M18</f>
        <v>72066</v>
      </c>
      <c r="D18" s="49" t="n">
        <f>IF(ISERROR(F18+H18+J18+L18+N18+P18+R18+T18),"",F18+H18+J18+L18+N18+P18+R18+T18)</f>
        <v>1</v>
      </c>
      <c r="E18" s="47" t="n">
        <v>27405</v>
      </c>
      <c r="F18" s="49" t="n">
        <f>IF(ISERROR(E18/C18),"",E18/C18)</f>
        <v>0.38027641328782</v>
      </c>
      <c r="G18" s="47" t="n">
        <v>39577</v>
      </c>
      <c r="H18" s="49" t="n">
        <f>IF(ISERROR(G18/C18),"",G18/C18)</f>
        <v>0.549177143174312</v>
      </c>
      <c r="I18" s="47" t="n">
        <v>185</v>
      </c>
      <c r="J18" s="49" t="n">
        <f>IF(ISERROR(I18/C18),"",I18/C18)</f>
        <v>0.00256709127744012</v>
      </c>
      <c r="K18" s="62" t="n">
        <v>734</v>
      </c>
      <c r="L18" s="49" t="n">
        <f>IF(ISERROR(K18/C18),"",K18/C18)</f>
        <v>0.010185108095357</v>
      </c>
      <c r="M18" s="47" t="n">
        <v>13</v>
      </c>
      <c r="N18" s="49" t="n">
        <f>IF(ISERROR(M18/C18),"",M18/C18)</f>
        <v>0.000180390197874171</v>
      </c>
      <c r="O18" s="47" t="n">
        <v>293</v>
      </c>
      <c r="P18" s="49" t="n">
        <f>IF(ISERROR(O18/C18),"",O18/C18)</f>
        <v>0.00406571753670247</v>
      </c>
      <c r="Q18" s="47" t="n">
        <v>1759</v>
      </c>
      <c r="R18" s="49" t="n">
        <f>IF(ISERROR(Q18/C18),"",Q18/C18)</f>
        <v>0.024408181389282</v>
      </c>
      <c r="S18" s="47" t="n">
        <f>C18-E18-G18-I18-K18-M18-O18-Q18</f>
        <v>2100</v>
      </c>
      <c r="T18" s="49" t="n">
        <f>IF(ISERROR(S18/C18),"",S18/C18)</f>
        <v>0.0291399550412122</v>
      </c>
      <c r="U18" s="47" t="n">
        <f>IF(ISERROR(C18-E18),"",C18-E18)</f>
        <v>44661</v>
      </c>
      <c r="V18" s="49" t="n">
        <f>IF(ISERROR(U18/$C18),"",U18/$C18)</f>
        <v>0.619723586712181</v>
      </c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</row>
    <row r="19" ht="12.75">
      <c r="A19" s="9" t="n">
        <v>17</v>
      </c>
      <c r="B19" s="25"/>
      <c r="C19" s="47" t="n">
        <f>Overview!M19</f>
        <v>71354</v>
      </c>
      <c r="D19" s="49" t="n">
        <f>IF(ISERROR(F19+H19+J19+L19+N19+P19+R19+T19),"",F19+H19+J19+L19+N19+P19+R19+T19)</f>
        <v>1</v>
      </c>
      <c r="E19" s="47" t="n">
        <v>34891</v>
      </c>
      <c r="F19" s="49" t="n">
        <f>IF(ISERROR(E19/C19),"",E19/C19)</f>
        <v>0.48898449981781</v>
      </c>
      <c r="G19" s="47" t="n">
        <v>30277</v>
      </c>
      <c r="H19" s="49" t="n">
        <f>IF(ISERROR(G19/C19),"",G19/C19)</f>
        <v>0.424320991114724</v>
      </c>
      <c r="I19" s="47" t="n">
        <v>184</v>
      </c>
      <c r="J19" s="49" t="n">
        <f>IF(ISERROR(I19/C19),"",I19/C19)</f>
        <v>0.00257869215460941</v>
      </c>
      <c r="K19" s="62" t="n">
        <v>1381</v>
      </c>
      <c r="L19" s="49" t="n">
        <f>IF(ISERROR(K19/C19),"",K19/C19)</f>
        <v>0.0193542057908456</v>
      </c>
      <c r="M19" s="47" t="n">
        <v>9</v>
      </c>
      <c r="N19" s="49" t="n">
        <f>IF(ISERROR(M19/C19),"",M19/C19)</f>
        <v>0.00012613168147546</v>
      </c>
      <c r="O19" s="47" t="n">
        <v>328</v>
      </c>
      <c r="P19" s="49" t="n">
        <f>IF(ISERROR(O19/C19),"",O19/C19)</f>
        <v>0.00459679905821678</v>
      </c>
      <c r="Q19" s="47" t="n">
        <v>1882</v>
      </c>
      <c r="R19" s="49" t="n">
        <f>IF(ISERROR(Q19/C19),"",Q19/C19)</f>
        <v>0.0263755360596463</v>
      </c>
      <c r="S19" s="47" t="n">
        <f>C19-E19-G19-I19-K19-M19-O19-Q19</f>
        <v>2402</v>
      </c>
      <c r="T19" s="49" t="n">
        <f>IF(ISERROR(S19/C19),"",S19/C19)</f>
        <v>0.0336631443226729</v>
      </c>
      <c r="U19" s="47" t="n">
        <f>IF(ISERROR(C19-E19),"",C19-E19)</f>
        <v>36463</v>
      </c>
      <c r="V19" s="49" t="n">
        <f>IF(ISERROR(U19/$C19),"",U19/$C19)</f>
        <v>0.51101550018219</v>
      </c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</row>
    <row r="20" ht="12.75">
      <c r="A20" s="9" t="n">
        <v>18</v>
      </c>
      <c r="B20" s="25"/>
      <c r="C20" s="47" t="n">
        <f>Overview!M20</f>
        <v>75714</v>
      </c>
      <c r="D20" s="49" t="n">
        <f>IF(ISERROR(F20+H20+J20+L20+N20+P20+R20+T20),"",F20+H20+J20+L20+N20+P20+R20+T20)</f>
        <v>1</v>
      </c>
      <c r="E20" s="47" t="n">
        <v>28345</v>
      </c>
      <c r="F20" s="49" t="n">
        <f>IF(ISERROR(E20/C20),"",E20/C20)</f>
        <v>0.374369337242782</v>
      </c>
      <c r="G20" s="47" t="n">
        <v>39493</v>
      </c>
      <c r="H20" s="49" t="n">
        <f>IF(ISERROR(G20/C20),"",G20/C20)</f>
        <v>0.521607628708033</v>
      </c>
      <c r="I20" s="47" t="n">
        <v>126</v>
      </c>
      <c r="J20" s="49" t="n">
        <f>IF(ISERROR(I20/C20),"",I20/C20)</f>
        <v>0.0016641572232348</v>
      </c>
      <c r="K20" s="62" t="n">
        <v>3118</v>
      </c>
      <c r="L20" s="49" t="n">
        <f>IF(ISERROR(K20/C20),"",K20/C20)</f>
        <v>0.0411812874765565</v>
      </c>
      <c r="M20" s="47" t="n">
        <v>29</v>
      </c>
      <c r="N20" s="49" t="n">
        <f>IF(ISERROR(M20/C20),"",M20/C20)</f>
        <v>0.000383020313284201</v>
      </c>
      <c r="O20" s="47" t="n">
        <v>423</v>
      </c>
      <c r="P20" s="49" t="n">
        <f>IF(ISERROR(O20/C20),"",O20/C20)</f>
        <v>0.00558681353514542</v>
      </c>
      <c r="Q20" s="47" t="n">
        <v>1817</v>
      </c>
      <c r="R20" s="49" t="n">
        <f>IF(ISERROR(Q20/C20),"",Q20/C20)</f>
        <v>0.0239982037668067</v>
      </c>
      <c r="S20" s="47" t="n">
        <f>C20-E20-G20-I20-K20-M20-O20-Q20</f>
        <v>2363</v>
      </c>
      <c r="T20" s="49" t="n">
        <f>IF(ISERROR(S20/C20),"",S20/C20)</f>
        <v>0.0312095517341575</v>
      </c>
      <c r="U20" s="47" t="n">
        <f>IF(ISERROR(C20-E20),"",C20-E20)</f>
        <v>47369</v>
      </c>
      <c r="V20" s="49" t="n">
        <f>IF(ISERROR(U20/$C20),"",U20/$C20)</f>
        <v>0.625630662757218</v>
      </c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</row>
    <row r="21" ht="12.75">
      <c r="A21" s="9" t="n">
        <v>19</v>
      </c>
      <c r="B21" s="25"/>
      <c r="C21" s="47" t="n">
        <f>Overview!M21</f>
        <v>72930</v>
      </c>
      <c r="D21" s="49" t="n">
        <f>IF(ISERROR(F21+H21+J21+L21+N21+P21+R21+T21),"",F21+H21+J21+L21+N21+P21+R21+T21)</f>
        <v>1</v>
      </c>
      <c r="E21" s="47" t="n">
        <v>44772</v>
      </c>
      <c r="F21" s="49" t="n">
        <f>IF(ISERROR(E21/C21),"",E21/C21)</f>
        <v>0.613903743315508</v>
      </c>
      <c r="G21" s="47" t="n">
        <v>18311</v>
      </c>
      <c r="H21" s="49" t="n">
        <f>IF(ISERROR(G21/C21),"",G21/C21)</f>
        <v>0.251076374605786</v>
      </c>
      <c r="I21" s="47" t="n">
        <v>75</v>
      </c>
      <c r="J21" s="49" t="n">
        <f>IF(ISERROR(I21/C21),"",I21/C21)</f>
        <v>0.00102838338132456</v>
      </c>
      <c r="K21" s="62" t="n">
        <v>5834</v>
      </c>
      <c r="L21" s="49" t="n">
        <f>IF(ISERROR(K21/C21),"",K21/C21)</f>
        <v>0.0799945152886329</v>
      </c>
      <c r="M21" s="47" t="n">
        <v>13</v>
      </c>
      <c r="N21" s="49" t="n">
        <f>IF(ISERROR(M21/C21),"",M21/C21)</f>
        <v>0.00017825311942959</v>
      </c>
      <c r="O21" s="47" t="n">
        <v>322</v>
      </c>
      <c r="P21" s="49" t="n">
        <f>IF(ISERROR(O21/C21),"",O21/C21)</f>
        <v>0.00441519265048677</v>
      </c>
      <c r="Q21" s="47" t="n">
        <v>1704</v>
      </c>
      <c r="R21" s="49" t="n">
        <f>IF(ISERROR(Q21/C21),"",Q21/C21)</f>
        <v>0.023364870423694</v>
      </c>
      <c r="S21" s="47" t="n">
        <f>C21-E21-G21-I21-K21-M21-O21-Q21</f>
        <v>1899</v>
      </c>
      <c r="T21" s="49" t="n">
        <f>IF(ISERROR(S21/C21),"",S21/C21)</f>
        <v>0.0260386672151378</v>
      </c>
      <c r="U21" s="47" t="n">
        <f>IF(ISERROR(C21-E21),"",C21-E21)</f>
        <v>28158</v>
      </c>
      <c r="V21" s="49" t="n">
        <f>IF(ISERROR(U21/$C21),"",U21/$C21)</f>
        <v>0.386096256684492</v>
      </c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</row>
    <row r="22" ht="12.75">
      <c r="A22" s="9" t="n">
        <v>20</v>
      </c>
      <c r="B22" s="25"/>
      <c r="C22" s="47" t="n">
        <f>Overview!M22</f>
        <v>74684</v>
      </c>
      <c r="D22" s="49" t="n">
        <f>IF(ISERROR(F22+H22+J22+L22+N22+P22+R22+T22),"",F22+H22+J22+L22+N22+P22+R22+T22)</f>
        <v>1</v>
      </c>
      <c r="E22" s="47" t="n">
        <v>57364</v>
      </c>
      <c r="F22" s="49" t="n">
        <f>IF(ISERROR(E22/C22),"",E22/C22)</f>
        <v>0.76808955064003</v>
      </c>
      <c r="G22" s="47" t="n">
        <v>7615</v>
      </c>
      <c r="H22" s="49" t="n">
        <f>IF(ISERROR(G22/C22),"",G22/C22)</f>
        <v>0.101962937175299</v>
      </c>
      <c r="I22" s="47" t="n">
        <v>73</v>
      </c>
      <c r="J22" s="49" t="n">
        <f>IF(ISERROR(I22/C22),"",I22/C22)</f>
        <v>0.000977451663006802</v>
      </c>
      <c r="K22" s="62" t="n">
        <v>5539</v>
      </c>
      <c r="L22" s="49" t="n">
        <f>IF(ISERROR(K22/C22),"",K22/C22)</f>
        <v>0.0741658186492421</v>
      </c>
      <c r="M22" s="47" t="n">
        <v>19</v>
      </c>
      <c r="N22" s="49" t="n">
        <f>IF(ISERROR(M22/C22),"",M22/C22)</f>
        <v>0.000254405227357935</v>
      </c>
      <c r="O22" s="47" t="n">
        <v>329</v>
      </c>
      <c r="P22" s="49" t="n">
        <f>IF(ISERROR(O22/C22),"",O22/C22)</f>
        <v>0.00440522735793477</v>
      </c>
      <c r="Q22" s="47" t="n">
        <v>1684</v>
      </c>
      <c r="R22" s="49" t="n">
        <f>IF(ISERROR(Q22/C22),"",Q22/C22)</f>
        <v>0.022548336993198</v>
      </c>
      <c r="S22" s="47" t="n">
        <f>C22-E22-G22-I22-K22-M22-O22-Q22</f>
        <v>2061</v>
      </c>
      <c r="T22" s="49" t="n">
        <f>IF(ISERROR(S22/C22),"",S22/C22)</f>
        <v>0.0275962722939318</v>
      </c>
      <c r="U22" s="47" t="n">
        <f>IF(ISERROR(C22-E22),"",C22-E22)</f>
        <v>17320</v>
      </c>
      <c r="V22" s="49" t="n">
        <f>IF(ISERROR(U22/$C22),"",U22/$C22)</f>
        <v>0.23191044935997</v>
      </c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</row>
    <row r="23" ht="12.75">
      <c r="A23" s="9" t="n">
        <v>21</v>
      </c>
      <c r="B23" s="25"/>
      <c r="C23" s="47" t="n">
        <f>Overview!M23</f>
        <v>71599</v>
      </c>
      <c r="D23" s="49" t="n">
        <f>IF(ISERROR(F23+H23+J23+L23+N23+P23+R23+T23),"",F23+H23+J23+L23+N23+P23+R23+T23)</f>
        <v>1</v>
      </c>
      <c r="E23" s="47" t="n">
        <v>42928</v>
      </c>
      <c r="F23" s="49" t="n">
        <f>IF(ISERROR(E23/C23),"",E23/C23)</f>
        <v>0.599561446388916</v>
      </c>
      <c r="G23" s="47" t="n">
        <v>5647</v>
      </c>
      <c r="H23" s="49" t="n">
        <f>IF(ISERROR(G23/C23),"",G23/C23)</f>
        <v>0.0788698166175505</v>
      </c>
      <c r="I23" s="47" t="n">
        <v>94</v>
      </c>
      <c r="J23" s="49" t="n">
        <f>IF(ISERROR(I23/C23),"",I23/C23)</f>
        <v>0.00131286749814942</v>
      </c>
      <c r="K23" s="62" t="n">
        <v>18616</v>
      </c>
      <c r="L23" s="49" t="n">
        <f>IF(ISERROR(K23/C23),"",K23/C23)</f>
        <v>0.260003631335633</v>
      </c>
      <c r="M23" s="47" t="n">
        <v>14</v>
      </c>
      <c r="N23" s="49" t="n">
        <f>IF(ISERROR(M23/C23),"",M23/C23)</f>
        <v>0.00019553345717119</v>
      </c>
      <c r="O23" s="47" t="n">
        <v>273</v>
      </c>
      <c r="P23" s="49" t="n">
        <f>IF(ISERROR(O23/C23),"",O23/C23)</f>
        <v>0.0038129024148382</v>
      </c>
      <c r="Q23" s="47" t="n">
        <v>2198</v>
      </c>
      <c r="R23" s="49" t="n">
        <f>IF(ISERROR(Q23/C23),"",Q23/C23)</f>
        <v>0.0306987527758768</v>
      </c>
      <c r="S23" s="47" t="n">
        <f>C23-E23-G23-I23-K23-M23-O23-Q23</f>
        <v>1829</v>
      </c>
      <c r="T23" s="49" t="n">
        <f>IF(ISERROR(S23/C23),"",S23/C23)</f>
        <v>0.0255450495118647</v>
      </c>
      <c r="U23" s="47" t="n">
        <f>IF(ISERROR(C23-E23),"",C23-E23)</f>
        <v>28671</v>
      </c>
      <c r="V23" s="49" t="n">
        <f>IF(ISERROR(U23/$C23),"",U23/$C23)</f>
        <v>0.400438553611084</v>
      </c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</row>
    <row r="24" ht="12.75">
      <c r="A24" s="9" t="n">
        <v>22</v>
      </c>
      <c r="B24" s="25"/>
      <c r="C24" s="47" t="n">
        <f>Overview!M24</f>
        <v>75487</v>
      </c>
      <c r="D24" s="49" t="n">
        <f>IF(ISERROR(F24+H24+J24+L24+N24+P24+R24+T24),"",F24+H24+J24+L24+N24+P24+R24+T24)</f>
        <v>1</v>
      </c>
      <c r="E24" s="47" t="n">
        <v>65400</v>
      </c>
      <c r="F24" s="49" t="n">
        <f>IF(ISERROR(E24/C24),"",E24/C24)</f>
        <v>0.866374342602037</v>
      </c>
      <c r="G24" s="47" t="n">
        <v>1689</v>
      </c>
      <c r="H24" s="49" t="n">
        <f>IF(ISERROR(G24/C24),"",G24/C24)</f>
        <v>0.0223747135268324</v>
      </c>
      <c r="I24" s="47" t="n">
        <v>91</v>
      </c>
      <c r="J24" s="49" t="n">
        <f>IF(ISERROR(I24/C24),"",I24/C24)</f>
        <v>0.0012055055837429</v>
      </c>
      <c r="K24" s="62" t="n">
        <v>4027</v>
      </c>
      <c r="L24" s="49" t="n">
        <f>IF(ISERROR(K24/C24),"",K24/C24)</f>
        <v>0.0533469339091499</v>
      </c>
      <c r="M24" s="47" t="n">
        <v>5</v>
      </c>
      <c r="N24" s="49" t="n">
        <f>IF(ISERROR(M24/C24),"",M24/C24)</f>
        <v>6.6236570535324E-05</v>
      </c>
      <c r="O24" s="47" t="n">
        <v>214</v>
      </c>
      <c r="P24" s="49" t="n">
        <f>IF(ISERROR(O24/C24),"",O24/C24)</f>
        <v>0.00283492521891187</v>
      </c>
      <c r="Q24" s="47" t="n">
        <v>2072</v>
      </c>
      <c r="R24" s="49" t="n">
        <f>IF(ISERROR(Q24/C24),"",Q24/C24)</f>
        <v>0.0274484348298383</v>
      </c>
      <c r="S24" s="47" t="n">
        <f>C24-E24-G24-I24-K24-M24-O24-Q24</f>
        <v>1989</v>
      </c>
      <c r="T24" s="49" t="n">
        <f>IF(ISERROR(S24/C24),"",S24/C24)</f>
        <v>0.0263489077589519</v>
      </c>
      <c r="U24" s="47" t="n">
        <f>IF(ISERROR(C24-E24),"",C24-E24)</f>
        <v>10087</v>
      </c>
      <c r="V24" s="49" t="n">
        <f>IF(ISERROR(U24/$C24),"",U24/$C24)</f>
        <v>0.133625657397963</v>
      </c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</row>
    <row r="25" ht="12.75">
      <c r="A25" s="9" t="n">
        <v>23</v>
      </c>
      <c r="B25" s="25"/>
      <c r="C25" s="47" t="n">
        <f>Overview!M25</f>
        <v>77467</v>
      </c>
      <c r="D25" s="49" t="n">
        <f>IF(ISERROR(F25+H25+J25+L25+N25+P25+R25+T25),"",F25+H25+J25+L25+N25+P25+R25+T25)</f>
        <v>1</v>
      </c>
      <c r="E25" s="47" t="n">
        <v>55223</v>
      </c>
      <c r="F25" s="49" t="n">
        <f>IF(ISERROR(E25/C25),"",E25/C25)</f>
        <v>0.712858378406289</v>
      </c>
      <c r="G25" s="47" t="n">
        <v>3697</v>
      </c>
      <c r="H25" s="49" t="n">
        <f>IF(ISERROR(G25/C25),"",G25/C25)</f>
        <v>0.0477235468005731</v>
      </c>
      <c r="I25" s="47" t="n">
        <v>103</v>
      </c>
      <c r="J25" s="49" t="n">
        <f>IF(ISERROR(I25/C25),"",I25/C25)</f>
        <v>0.0013295984096454</v>
      </c>
      <c r="K25" s="62" t="n">
        <v>11713</v>
      </c>
      <c r="L25" s="49" t="n">
        <f>IF(ISERROR(K25/C25),"",K25/C25)</f>
        <v>0.151199865749287</v>
      </c>
      <c r="M25" s="47" t="n">
        <v>58</v>
      </c>
      <c r="N25" s="49" t="n">
        <f>IF(ISERROR(M25/C25),"",M25/C25)</f>
        <v>0.00074870590057702</v>
      </c>
      <c r="O25" s="47" t="n">
        <v>437</v>
      </c>
      <c r="P25" s="49" t="n">
        <f>IF(ISERROR(O25/C25),"",O25/C25)</f>
        <v>0.00564111169917513</v>
      </c>
      <c r="Q25" s="47" t="n">
        <v>3232</v>
      </c>
      <c r="R25" s="49" t="n">
        <f>IF(ISERROR(Q25/C25),"",Q25/C25)</f>
        <v>0.0417209908735332</v>
      </c>
      <c r="S25" s="47" t="n">
        <f>C25-E25-G25-I25-K25-M25-O25-Q25</f>
        <v>3004</v>
      </c>
      <c r="T25" s="49" t="n">
        <f>IF(ISERROR(S25/C25),"",S25/C25)</f>
        <v>0.0387778021609201</v>
      </c>
      <c r="U25" s="47" t="n">
        <f>IF(ISERROR(C25-E25),"",C25-E25)</f>
        <v>22244</v>
      </c>
      <c r="V25" s="49" t="n">
        <f>IF(ISERROR(U25/$C25),"",U25/$C25)</f>
        <v>0.287141621593711</v>
      </c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 ht="12.75">
      <c r="A26" s="9" t="n">
        <v>24</v>
      </c>
      <c r="B26" s="25"/>
      <c r="C26" s="47" t="n">
        <f>Overview!M26</f>
        <v>69996</v>
      </c>
      <c r="D26" s="49" t="n">
        <f>IF(ISERROR(F26+H26+J26+L26+N26+P26+R26+T26),"",F26+H26+J26+L26+N26+P26+R26+T26)</f>
        <v>1</v>
      </c>
      <c r="E26" s="47" t="n">
        <v>44470</v>
      </c>
      <c r="F26" s="49" t="n">
        <f>IF(ISERROR(E26/C26),"",E26/C26)</f>
        <v>0.635322018401052</v>
      </c>
      <c r="G26" s="47" t="n">
        <v>6889</v>
      </c>
      <c r="H26" s="49" t="n">
        <f>IF(ISERROR(G26/C26),"",G26/C26)</f>
        <v>0.0984199097091262</v>
      </c>
      <c r="I26" s="47" t="n">
        <v>125</v>
      </c>
      <c r="J26" s="49" t="n">
        <f>IF(ISERROR(I26/C26),"",I26/C26)</f>
        <v>0.00178581633236185</v>
      </c>
      <c r="K26" s="62" t="n">
        <v>13718</v>
      </c>
      <c r="L26" s="49" t="n">
        <f>IF(ISERROR(K26/C26),"",K26/C26)</f>
        <v>0.195982627578719</v>
      </c>
      <c r="M26" s="47" t="n">
        <v>5</v>
      </c>
      <c r="N26" s="49" t="n">
        <f>IF(ISERROR(M26/C26),"",M26/C26)</f>
        <v>7.1432653294474E-05</v>
      </c>
      <c r="O26" s="47" t="n">
        <v>271</v>
      </c>
      <c r="P26" s="49" t="n">
        <f>IF(ISERROR(O26/C26),"",O26/C26)</f>
        <v>0.00387164980856049</v>
      </c>
      <c r="Q26" s="47" t="n">
        <v>2302</v>
      </c>
      <c r="R26" s="49" t="n">
        <f>IF(ISERROR(Q26/C26),"",Q26/C26)</f>
        <v>0.0328875935767758</v>
      </c>
      <c r="S26" s="47" t="n">
        <f>C26-E26-G26-I26-K26-M26-O26-Q26</f>
        <v>2216</v>
      </c>
      <c r="T26" s="49" t="n">
        <f>IF(ISERROR(S26/C26),"",S26/C26)</f>
        <v>0.0316589519401109</v>
      </c>
      <c r="U26" s="47" t="n">
        <f>IF(ISERROR(C26-E26),"",C26-E26)</f>
        <v>25526</v>
      </c>
      <c r="V26" s="49" t="n">
        <f>IF(ISERROR(U26/$C26),"",U26/$C26)</f>
        <v>0.364677981598948</v>
      </c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</row>
    <row r="27" ht="12.75">
      <c r="A27" s="9" t="n">
        <v>25</v>
      </c>
      <c r="B27" s="25"/>
      <c r="C27" s="47" t="n">
        <f>Overview!M27</f>
        <v>73216</v>
      </c>
      <c r="D27" s="49" t="n">
        <f>IF(ISERROR(F27+H27+J27+L27+N27+P27+R27+T27),"",F27+H27+J27+L27+N27+P27+R27+T27)</f>
        <v>1</v>
      </c>
      <c r="E27" s="47" t="n">
        <v>48850</v>
      </c>
      <c r="F27" s="49" t="n">
        <f>IF(ISERROR(E27/C27),"",E27/C27)</f>
        <v>0.66720388986014</v>
      </c>
      <c r="G27" s="47" t="n">
        <v>14364</v>
      </c>
      <c r="H27" s="49" t="n">
        <f>IF(ISERROR(G27/C27),"",G27/C27)</f>
        <v>0.196186625874126</v>
      </c>
      <c r="I27" s="47" t="n">
        <v>257</v>
      </c>
      <c r="J27" s="49" t="n">
        <f>IF(ISERROR(I27/C27),"",I27/C27)</f>
        <v>0.00351016171328671</v>
      </c>
      <c r="K27" s="62" t="n">
        <v>3630</v>
      </c>
      <c r="L27" s="49" t="n">
        <f>IF(ISERROR(K27/C27),"",K27/C27)</f>
        <v>0.0495793269230769</v>
      </c>
      <c r="M27" s="47" t="n">
        <v>14</v>
      </c>
      <c r="N27" s="49" t="n">
        <f>IF(ISERROR(M27/C27),"",M27/C27)</f>
        <v>0.000191215034965035</v>
      </c>
      <c r="O27" s="47" t="n">
        <v>318</v>
      </c>
      <c r="P27" s="49" t="n">
        <f>IF(ISERROR(O27/C27),"",O27/C27)</f>
        <v>0.00434331293706294</v>
      </c>
      <c r="Q27" s="47" t="n">
        <v>2799</v>
      </c>
      <c r="R27" s="49" t="n">
        <f>IF(ISERROR(Q27/C27),"",Q27/C27)</f>
        <v>0.0382293487762238</v>
      </c>
      <c r="S27" s="47" t="n">
        <f>C27-E27-G27-I27-K27-M27-O27-Q27</f>
        <v>2984</v>
      </c>
      <c r="T27" s="49" t="n">
        <f>IF(ISERROR(S27/C27),"",S27/C27)</f>
        <v>0.0407561188811189</v>
      </c>
      <c r="U27" s="47" t="n">
        <f>IF(ISERROR(C27-E27),"",C27-E27)</f>
        <v>24366</v>
      </c>
      <c r="V27" s="49" t="n">
        <f>IF(ISERROR(U27/$C27),"",U27/$C27)</f>
        <v>0.33279611013986</v>
      </c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</row>
    <row r="28" ht="12.75">
      <c r="A28" s="9" t="n">
        <v>26</v>
      </c>
      <c r="B28" s="25"/>
      <c r="C28" s="47" t="n">
        <f>Overview!M28</f>
        <v>70678</v>
      </c>
      <c r="D28" s="49" t="n">
        <f>IF(ISERROR(F28+H28+J28+L28+N28+P28+R28+T28),"",F28+H28+J28+L28+N28+P28+R28+T28)</f>
        <v>1</v>
      </c>
      <c r="E28" s="47" t="n">
        <v>38243</v>
      </c>
      <c r="F28" s="49" t="n">
        <f>IF(ISERROR(E28/C28),"",E28/C28)</f>
        <v>0.541087750077818</v>
      </c>
      <c r="G28" s="47" t="n">
        <v>25318</v>
      </c>
      <c r="H28" s="49" t="n">
        <f>IF(ISERROR(G28/C28),"",G28/C28)</f>
        <v>0.358216135148137</v>
      </c>
      <c r="I28" s="47" t="n">
        <v>259</v>
      </c>
      <c r="J28" s="49" t="n">
        <f>IF(ISERROR(I28/C28),"",I28/C28)</f>
        <v>0.00366450663572823</v>
      </c>
      <c r="K28" s="62" t="n">
        <v>803</v>
      </c>
      <c r="L28" s="49" t="n">
        <f>IF(ISERROR(K28/C28),"",K28/C28)</f>
        <v>0.0113613854381844</v>
      </c>
      <c r="M28" s="47" t="n">
        <v>9</v>
      </c>
      <c r="N28" s="49" t="n">
        <f>IF(ISERROR(M28/C28),"",M28/C28)</f>
        <v>0.000127338068422989</v>
      </c>
      <c r="O28" s="47" t="n">
        <v>279</v>
      </c>
      <c r="P28" s="49" t="n">
        <f>IF(ISERROR(O28/C28),"",O28/C28)</f>
        <v>0.00394748012111265</v>
      </c>
      <c r="Q28" s="47" t="n">
        <v>2549</v>
      </c>
      <c r="R28" s="49" t="n">
        <f>IF(ISERROR(Q28/C28),"",Q28/C28)</f>
        <v>0.0360649707122443</v>
      </c>
      <c r="S28" s="47" t="n">
        <f>C28-E28-G28-I28-K28-M28-O28-Q28</f>
        <v>3218</v>
      </c>
      <c r="T28" s="49" t="n">
        <f>IF(ISERROR(S28/C28),"",S28/C28)</f>
        <v>0.0455304337983531</v>
      </c>
      <c r="U28" s="47" t="n">
        <f>IF(ISERROR(C28-E28),"",C28-E28)</f>
        <v>32435</v>
      </c>
      <c r="V28" s="49" t="n">
        <f>IF(ISERROR(U28/$C28),"",U28/$C28)</f>
        <v>0.458912249922182</v>
      </c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 ht="12.75">
      <c r="A29" s="9" t="n">
        <v>27</v>
      </c>
      <c r="B29" s="25"/>
      <c r="C29" s="47" t="n">
        <f>Overview!M29</f>
        <v>73737</v>
      </c>
      <c r="D29" s="49" t="n">
        <f>IF(ISERROR(F29+H29+J29+L29+N29+P29+R29+T29),"",F29+H29+J29+L29+N29+P29+R29+T29)</f>
        <v>1</v>
      </c>
      <c r="E29" s="47" t="n">
        <v>63626</v>
      </c>
      <c r="F29" s="49" t="n">
        <f>IF(ISERROR(E29/C29),"",E29/C29)</f>
        <v>0.862877524173753</v>
      </c>
      <c r="G29" s="47" t="n">
        <v>2160</v>
      </c>
      <c r="H29" s="49" t="n">
        <f>IF(ISERROR(G29/C29),"",G29/C29)</f>
        <v>0.0292932991578177</v>
      </c>
      <c r="I29" s="47" t="n">
        <v>275</v>
      </c>
      <c r="J29" s="49" t="n">
        <f>IF(ISERROR(I29/C29),"",I29/C29)</f>
        <v>0.00372947095759252</v>
      </c>
      <c r="K29" s="62" t="n">
        <v>893</v>
      </c>
      <c r="L29" s="49" t="n">
        <f>IF(ISERROR(K29/C29),"",K29/C29)</f>
        <v>0.0121106093277459</v>
      </c>
      <c r="M29" s="47" t="n">
        <v>14</v>
      </c>
      <c r="N29" s="49" t="n">
        <f>IF(ISERROR(M29/C29),"",M29/C29)</f>
        <v>0.000189863976022892</v>
      </c>
      <c r="O29" s="47" t="n">
        <v>205</v>
      </c>
      <c r="P29" s="49" t="n">
        <f>IF(ISERROR(O29/C29),"",O29/C29)</f>
        <v>0.00278015107747806</v>
      </c>
      <c r="Q29" s="47" t="n">
        <v>3939</v>
      </c>
      <c r="R29" s="49" t="n">
        <f>IF(ISERROR(Q29/C29),"",Q29/C29)</f>
        <v>0.053419585825298</v>
      </c>
      <c r="S29" s="47" t="n">
        <f>C29-E29-G29-I29-K29-M29-O29-Q29</f>
        <v>2625</v>
      </c>
      <c r="T29" s="49" t="n">
        <f>IF(ISERROR(S29/C29),"",S29/C29)</f>
        <v>0.0355994955042923</v>
      </c>
      <c r="U29" s="47" t="n">
        <f>IF(ISERROR(C29-E29),"",C29-E29)</f>
        <v>10111</v>
      </c>
      <c r="V29" s="49" t="n">
        <f>IF(ISERROR(U29/$C29),"",U29/$C29)</f>
        <v>0.137122475826247</v>
      </c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</row>
    <row r="30" ht="12.75">
      <c r="A30" s="9" t="n">
        <v>28</v>
      </c>
      <c r="B30" s="25"/>
      <c r="C30" s="47" t="n">
        <f>Overview!M30</f>
        <v>71385</v>
      </c>
      <c r="D30" s="49" t="n">
        <f>IF(ISERROR(F30+H30+J30+L30+N30+P30+R30+T30),"",F30+H30+J30+L30+N30+P30+R30+T30)</f>
        <v>1</v>
      </c>
      <c r="E30" s="47" t="n">
        <v>55282</v>
      </c>
      <c r="F30" s="49" t="n">
        <f>IF(ISERROR(E30/C30),"",E30/C30)</f>
        <v>0.774420396441829</v>
      </c>
      <c r="G30" s="47" t="n">
        <v>6522</v>
      </c>
      <c r="H30" s="49" t="n">
        <f>IF(ISERROR(G30/C30),"",G30/C30)</f>
        <v>0.0913637318764446</v>
      </c>
      <c r="I30" s="47" t="n">
        <v>235</v>
      </c>
      <c r="J30" s="49" t="n">
        <f>IF(ISERROR(I30/C30),"",I30/C30)</f>
        <v>0.00329200812495622</v>
      </c>
      <c r="K30" s="62" t="n">
        <v>2308</v>
      </c>
      <c r="L30" s="49" t="n">
        <f>IF(ISERROR(K30/C30),"",K30/C30)</f>
        <v>0.0323317223506339</v>
      </c>
      <c r="M30" s="47" t="n">
        <v>10</v>
      </c>
      <c r="N30" s="49" t="n">
        <f>IF(ISERROR(M30/C30),"",M30/C30)</f>
        <v>0.000140085452125797</v>
      </c>
      <c r="O30" s="47" t="n">
        <v>194</v>
      </c>
      <c r="P30" s="49" t="n">
        <f>IF(ISERROR(O30/C30),"",O30/C30)</f>
        <v>0.00271765777124046</v>
      </c>
      <c r="Q30" s="47" t="n">
        <v>3827</v>
      </c>
      <c r="R30" s="49" t="n">
        <f>IF(ISERROR(Q30/C30),"",Q30/C30)</f>
        <v>0.0536107025285424</v>
      </c>
      <c r="S30" s="47" t="n">
        <f>C30-E30-G30-I30-K30-M30-O30-Q30</f>
        <v>3007</v>
      </c>
      <c r="T30" s="49" t="n">
        <f>IF(ISERROR(S30/C30),"",S30/C30)</f>
        <v>0.0421236954542271</v>
      </c>
      <c r="U30" s="47" t="n">
        <f>IF(ISERROR(C30-E30),"",C30-E30)</f>
        <v>16103</v>
      </c>
      <c r="V30" s="49" t="n">
        <f>IF(ISERROR(U30/$C30),"",U30/$C30)</f>
        <v>0.22557960355817</v>
      </c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</row>
    <row r="31" ht="12.75">
      <c r="A31" s="9" t="n">
        <v>29</v>
      </c>
      <c r="B31" s="25"/>
      <c r="C31" s="47" t="n">
        <f>Overview!M31</f>
        <v>69992</v>
      </c>
      <c r="D31" s="49" t="n">
        <f>IF(ISERROR(F31+H31+J31+L31+N31+P31+R31+T31),"",F31+H31+J31+L31+N31+P31+R31+T31)</f>
        <v>1</v>
      </c>
      <c r="E31" s="47" t="n">
        <v>52924</v>
      </c>
      <c r="F31" s="49" t="n">
        <f>IF(ISERROR(E31/C31),"",E31/C31)</f>
        <v>0.756143559263916</v>
      </c>
      <c r="G31" s="47" t="n">
        <v>8488</v>
      </c>
      <c r="H31" s="49" t="n">
        <f>IF(ISERROR(G31/C31),"",G31/C31)</f>
        <v>0.121271002400274</v>
      </c>
      <c r="I31" s="47" t="n">
        <v>234</v>
      </c>
      <c r="J31" s="49" t="n">
        <f>IF(ISERROR(I31/C31),"",I31/C31)</f>
        <v>0.00334323922734027</v>
      </c>
      <c r="K31" s="62" t="n">
        <v>1002</v>
      </c>
      <c r="L31" s="49" t="n">
        <f>IF(ISERROR(K31/C31),"",K31/C31)</f>
        <v>0.0143159218196365</v>
      </c>
      <c r="M31" s="47" t="n">
        <v>19</v>
      </c>
      <c r="N31" s="49" t="n">
        <f>IF(ISERROR(M31/C31),"",M31/C31)</f>
        <v>0.000271459595382329</v>
      </c>
      <c r="O31" s="47" t="n">
        <v>291</v>
      </c>
      <c r="P31" s="49" t="n">
        <f>IF(ISERROR(O31/C31),"",O31/C31)</f>
        <v>0.00415761801348726</v>
      </c>
      <c r="Q31" s="47" t="n">
        <v>3990</v>
      </c>
      <c r="R31" s="49" t="n">
        <f>IF(ISERROR(Q31/C31),"",Q31/C31)</f>
        <v>0.0570065150302892</v>
      </c>
      <c r="S31" s="47" t="n">
        <f>C31-E31-G31-I31-K31-M31-O31-Q31</f>
        <v>3044</v>
      </c>
      <c r="T31" s="49" t="n">
        <f>IF(ISERROR(S31/C31),"",S31/C31)</f>
        <v>0.0434906846496742</v>
      </c>
      <c r="U31" s="47" t="n">
        <f>IF(ISERROR(C31-E31),"",C31-E31)</f>
        <v>17068</v>
      </c>
      <c r="V31" s="49" t="n">
        <f>IF(ISERROR(U31/$C31),"",U31/$C31)</f>
        <v>0.243856440736084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</row>
    <row r="32" ht="12.75">
      <c r="A32" s="9" t="n">
        <v>30</v>
      </c>
      <c r="B32" s="25"/>
      <c r="C32" s="47" t="n">
        <f>Overview!M32</f>
        <v>73606</v>
      </c>
      <c r="D32" s="49" t="n">
        <f>IF(ISERROR(F32+H32+J32+L32+N32+P32+R32+T32),"",F32+H32+J32+L32+N32+P32+R32+T32)</f>
        <v>1</v>
      </c>
      <c r="E32" s="47" t="n">
        <v>65952</v>
      </c>
      <c r="F32" s="49" t="n">
        <f>IF(ISERROR(E32/C32),"",E32/C32)</f>
        <v>0.896013911909355</v>
      </c>
      <c r="G32" s="47" t="n">
        <v>1694</v>
      </c>
      <c r="H32" s="49" t="n">
        <f>IF(ISERROR(G32/C32),"",G32/C32)</f>
        <v>0.0230144281716164</v>
      </c>
      <c r="I32" s="47" t="n">
        <v>182</v>
      </c>
      <c r="J32" s="49" t="n">
        <f>IF(ISERROR(I32/C32),"",I32/C32)</f>
        <v>0.0024726245143059</v>
      </c>
      <c r="K32" s="62" t="n">
        <v>494</v>
      </c>
      <c r="L32" s="49" t="n">
        <f>IF(ISERROR(K32/C32),"",K32/C32)</f>
        <v>0.00671140939597315</v>
      </c>
      <c r="M32" s="47" t="n">
        <v>15</v>
      </c>
      <c r="N32" s="49" t="n">
        <f>IF(ISERROR(M32/C32),"",M32/C32)</f>
        <v>0.000203787734695541</v>
      </c>
      <c r="O32" s="47" t="n">
        <v>150</v>
      </c>
      <c r="P32" s="49" t="n">
        <f>IF(ISERROR(O32/C32),"",O32/C32)</f>
        <v>0.00203787734695541</v>
      </c>
      <c r="Q32" s="47" t="n">
        <v>2365</v>
      </c>
      <c r="R32" s="49" t="n">
        <f>IF(ISERROR(Q32/C32),"",Q32/C32)</f>
        <v>0.032130532836997</v>
      </c>
      <c r="S32" s="47" t="n">
        <f>C32-E32-G32-I32-K32-M32-O32-Q32</f>
        <v>2754</v>
      </c>
      <c r="T32" s="49" t="n">
        <f>IF(ISERROR(S32/C32),"",S32/C32)</f>
        <v>0.0374154280901014</v>
      </c>
      <c r="U32" s="47" t="n">
        <f>IF(ISERROR(C32-E32),"",C32-E32)</f>
        <v>7654</v>
      </c>
      <c r="V32" s="49" t="n">
        <f>IF(ISERROR(U32/$C32),"",U32/$C32)</f>
        <v>0.103986088090645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</row>
    <row r="33" ht="12.75">
      <c r="A33" s="9" t="n">
        <v>31</v>
      </c>
      <c r="B33" s="25"/>
      <c r="C33" s="47" t="n">
        <f>Overview!M33</f>
        <v>71986</v>
      </c>
      <c r="D33" s="49" t="n">
        <f>IF(ISERROR(F33+H33+J33+L33+N33+P33+R33+T33),"",F33+H33+J33+L33+N33+P33+R33+T33)</f>
        <v>0.999999999999999</v>
      </c>
      <c r="E33" s="47" t="n">
        <v>52439</v>
      </c>
      <c r="F33" s="49" t="n">
        <f>IF(ISERROR(E33/C33),"",E33/C33)</f>
        <v>0.728461089656322</v>
      </c>
      <c r="G33" s="47" t="n">
        <v>12386</v>
      </c>
      <c r="H33" s="49" t="n">
        <f>IF(ISERROR(G33/C33),"",G33/C33)</f>
        <v>0.172061234128858</v>
      </c>
      <c r="I33" s="47" t="n">
        <v>217</v>
      </c>
      <c r="J33" s="49" t="n">
        <f>IF(ISERROR(I33/C33),"",I33/C33)</f>
        <v>0.00301447503681271</v>
      </c>
      <c r="K33" s="62" t="n">
        <v>1013</v>
      </c>
      <c r="L33" s="49" t="n">
        <f>IF(ISERROR(K33/C33),"",K33/C33)</f>
        <v>0.0140721807018031</v>
      </c>
      <c r="M33" s="47" t="n">
        <v>13</v>
      </c>
      <c r="N33" s="49" t="n">
        <f>IF(ISERROR(M33/C33),"",M33/C33)</f>
        <v>0.000180590670408135</v>
      </c>
      <c r="O33" s="47" t="n">
        <v>232</v>
      </c>
      <c r="P33" s="49" t="n">
        <f>IF(ISERROR(O33/C33),"",O33/C33)</f>
        <v>0.00322284888728364</v>
      </c>
      <c r="Q33" s="47" t="n">
        <v>2604</v>
      </c>
      <c r="R33" s="49" t="n">
        <f>IF(ISERROR(Q33/C33),"",Q33/C33)</f>
        <v>0.0361737004417526</v>
      </c>
      <c r="S33" s="47" t="n">
        <f>C33-E33-G33-I33-K33-M33-O33-Q33</f>
        <v>3082</v>
      </c>
      <c r="T33" s="49" t="n">
        <f>IF(ISERROR(S33/C33),"",S33/C33)</f>
        <v>0.0428138804767594</v>
      </c>
      <c r="U33" s="47" t="n">
        <f>IF(ISERROR(C33-E33),"",C33-E33)</f>
        <v>19547</v>
      </c>
      <c r="V33" s="49" t="n">
        <f>IF(ISERROR(U33/$C33),"",U33/$C33)</f>
        <v>0.271538910343678</v>
      </c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</row>
    <row r="34" ht="12.75">
      <c r="A34" s="9" t="n">
        <v>32</v>
      </c>
      <c r="B34" s="25"/>
      <c r="C34" s="47" t="n">
        <f>Overview!M34</f>
        <v>74250</v>
      </c>
      <c r="D34" s="49" t="n">
        <f>IF(ISERROR(F34+H34+J34+L34+N34+P34+R34+T34),"",F34+H34+J34+L34+N34+P34+R34+T34)</f>
        <v>0.999999999999999</v>
      </c>
      <c r="E34" s="47" t="n">
        <v>43619</v>
      </c>
      <c r="F34" s="49" t="n">
        <f>IF(ISERROR(E34/C34),"",E34/C34)</f>
        <v>0.587461279461279</v>
      </c>
      <c r="G34" s="47" t="n">
        <v>18671</v>
      </c>
      <c r="H34" s="49" t="n">
        <f>IF(ISERROR(G34/C34),"",G34/C34)</f>
        <v>0.251461279461279</v>
      </c>
      <c r="I34" s="47" t="n">
        <v>235</v>
      </c>
      <c r="J34" s="49" t="n">
        <f>IF(ISERROR(I34/C34),"",I34/C34)</f>
        <v>0.00316498316498316</v>
      </c>
      <c r="K34" s="62" t="n">
        <v>2744</v>
      </c>
      <c r="L34" s="49" t="n">
        <f>IF(ISERROR(K34/C34),"",K34/C34)</f>
        <v>0.036956228956229</v>
      </c>
      <c r="M34" s="47" t="n">
        <v>59</v>
      </c>
      <c r="N34" s="49" t="n">
        <f>IF(ISERROR(M34/C34),"",M34/C34)</f>
        <v>0.000794612794612795</v>
      </c>
      <c r="O34" s="47" t="n">
        <v>442</v>
      </c>
      <c r="P34" s="49" t="n">
        <f>IF(ISERROR(O34/C34),"",O34/C34)</f>
        <v>0.00595286195286195</v>
      </c>
      <c r="Q34" s="47" t="n">
        <v>4545</v>
      </c>
      <c r="R34" s="49" t="n">
        <f>IF(ISERROR(Q34/C34),"",Q34/C34)</f>
        <v>0.0612121212121212</v>
      </c>
      <c r="S34" s="47" t="n">
        <f>C34-E34-G34-I34-K34-M34-O34-Q34</f>
        <v>3935</v>
      </c>
      <c r="T34" s="49" t="n">
        <f>IF(ISERROR(S34/C34),"",S34/C34)</f>
        <v>0.052996632996633</v>
      </c>
      <c r="U34" s="47" t="n">
        <f>IF(ISERROR(C34-E34),"",C34-E34)</f>
        <v>30631</v>
      </c>
      <c r="V34" s="49" t="n">
        <f>IF(ISERROR(U34/$C34),"",U34/$C34)</f>
        <v>0.412538720538721</v>
      </c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</row>
    <row r="35" ht="12.75">
      <c r="A35" s="9" t="n">
        <v>33</v>
      </c>
      <c r="B35" s="25"/>
      <c r="C35" s="47" t="n">
        <f>Overview!M35</f>
        <v>73365</v>
      </c>
      <c r="D35" s="49" t="n">
        <f>IF(ISERROR(F35+H35+J35+L35+N35+P35+R35+T35),"",F35+H35+J35+L35+N35+P35+R35+T35)</f>
        <v>1</v>
      </c>
      <c r="E35" s="47" t="n">
        <v>51865</v>
      </c>
      <c r="F35" s="49" t="n">
        <f>IF(ISERROR(E35/C35),"",E35/C35)</f>
        <v>0.706944728412731</v>
      </c>
      <c r="G35" s="47" t="n">
        <v>5722</v>
      </c>
      <c r="H35" s="49" t="n">
        <f>IF(ISERROR(G35/C35),"",G35/C35)</f>
        <v>0.0779935936754583</v>
      </c>
      <c r="I35" s="47" t="n">
        <v>112</v>
      </c>
      <c r="J35" s="49" t="n">
        <f>IF(ISERROR(I35/C35),"",I35/C35)</f>
        <v>0.00152661350780345</v>
      </c>
      <c r="K35" s="62" t="n">
        <v>8576</v>
      </c>
      <c r="L35" s="49" t="n">
        <f>IF(ISERROR(K35/C35),"",K35/C35)</f>
        <v>0.11689497716895</v>
      </c>
      <c r="M35" s="47" t="n">
        <v>24</v>
      </c>
      <c r="N35" s="49" t="n">
        <f>IF(ISERROR(M35/C35),"",M35/C35)</f>
        <v>0.000327131465957882</v>
      </c>
      <c r="O35" s="47" t="n">
        <v>283</v>
      </c>
      <c r="P35" s="49" t="n">
        <f>IF(ISERROR(O35/C35),"",O35/C35)</f>
        <v>0.00385742520275336</v>
      </c>
      <c r="Q35" s="47" t="n">
        <v>3762</v>
      </c>
      <c r="R35" s="49" t="n">
        <f>IF(ISERROR(Q35/C35),"",Q35/C35)</f>
        <v>0.051277857288898</v>
      </c>
      <c r="S35" s="47" t="n">
        <f>C35-E35-G35-I35-K35-M35-O35-Q35</f>
        <v>3021</v>
      </c>
      <c r="T35" s="49" t="n">
        <f>IF(ISERROR(S35/C35),"",S35/C35)</f>
        <v>0.0411776732774484</v>
      </c>
      <c r="U35" s="47" t="n">
        <f>IF(ISERROR(C35-E35),"",C35-E35)</f>
        <v>21500</v>
      </c>
      <c r="V35" s="49" t="n">
        <f>IF(ISERROR(U35/$C35),"",U35/$C35)</f>
        <v>0.293055271587269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</row>
    <row r="36" ht="12.75">
      <c r="A36" s="9" t="n">
        <v>34</v>
      </c>
      <c r="B36" s="25"/>
      <c r="C36" s="47" t="n">
        <f>Overview!M36</f>
        <v>74466</v>
      </c>
      <c r="D36" s="49" t="n">
        <f>IF(ISERROR(F36+H36+J36+L36+N36+P36+R36+T36),"",F36+H36+J36+L36+N36+P36+R36+T36)</f>
        <v>1</v>
      </c>
      <c r="E36" s="47" t="n">
        <v>63632</v>
      </c>
      <c r="F36" s="49" t="n">
        <f>IF(ISERROR(E36/C36),"",E36/C36)</f>
        <v>0.854510783444794</v>
      </c>
      <c r="G36" s="47" t="n">
        <v>2112</v>
      </c>
      <c r="H36" s="49" t="n">
        <f>IF(ISERROR(G36/C36),"",G36/C36)</f>
        <v>0.0283619369913786</v>
      </c>
      <c r="I36" s="47" t="n">
        <v>268</v>
      </c>
      <c r="J36" s="49" t="n">
        <f>IF(ISERROR(I36/C36),"",I36/C36)</f>
        <v>0.00359895791367873</v>
      </c>
      <c r="K36" s="62" t="n">
        <v>360</v>
      </c>
      <c r="L36" s="49" t="n">
        <f>IF(ISERROR(K36/C36),"",K36/C36)</f>
        <v>0.0048344210780759</v>
      </c>
      <c r="M36" s="47" t="n">
        <v>5</v>
      </c>
      <c r="N36" s="49" t="n">
        <f>IF(ISERROR(M36/C36),"",M36/C36)</f>
        <v>6.71447371954986E-05</v>
      </c>
      <c r="O36" s="47" t="n">
        <v>211</v>
      </c>
      <c r="P36" s="49" t="n">
        <f>IF(ISERROR(O36/C36),"",O36/C36)</f>
        <v>0.00283350790965004</v>
      </c>
      <c r="Q36" s="47" t="n">
        <v>5327</v>
      </c>
      <c r="R36" s="49" t="n">
        <f>IF(ISERROR(Q36/C36),"",Q36/C36)</f>
        <v>0.0715360030080842</v>
      </c>
      <c r="S36" s="47" t="n">
        <f>C36-E36-G36-I36-K36-M36-O36-Q36</f>
        <v>2551</v>
      </c>
      <c r="T36" s="49" t="n">
        <f>IF(ISERROR(S36/C36),"",S36/C36)</f>
        <v>0.0342572449171434</v>
      </c>
      <c r="U36" s="47" t="n">
        <f>IF(ISERROR(C36-E36),"",C36-E36)</f>
        <v>10834</v>
      </c>
      <c r="V36" s="49" t="n">
        <f>IF(ISERROR(U36/$C36),"",U36/$C36)</f>
        <v>0.145489216555206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</row>
    <row r="37" ht="12.75">
      <c r="A37" s="9" t="n">
        <v>35</v>
      </c>
      <c r="B37" s="25"/>
      <c r="C37" s="47" t="n">
        <f>Overview!M37</f>
        <v>71335</v>
      </c>
      <c r="D37" s="49" t="n">
        <f>IF(ISERROR(F37+H37+J37+L37+N37+P37+R37+T37),"",F37+H37+J37+L37+N37+P37+R37+T37)</f>
        <v>1</v>
      </c>
      <c r="E37" s="47" t="n">
        <v>64724</v>
      </c>
      <c r="F37" s="49" t="n">
        <f>IF(ISERROR(E37/C37),"",E37/C37)</f>
        <v>0.907324595219738</v>
      </c>
      <c r="G37" s="47" t="n">
        <v>1186</v>
      </c>
      <c r="H37" s="49" t="n">
        <f>IF(ISERROR(G37/C37),"",G37/C37)</f>
        <v>0.0166257797715007</v>
      </c>
      <c r="I37" s="47" t="n">
        <v>243</v>
      </c>
      <c r="J37" s="49" t="n">
        <f>IF(ISERROR(I37/C37),"",I37/C37)</f>
        <v>0.00340646246583024</v>
      </c>
      <c r="K37" s="62" t="n">
        <v>346</v>
      </c>
      <c r="L37" s="49" t="n">
        <f>IF(ISERROR(K37/C37),"",K37/C37)</f>
        <v>0.00485035396369244</v>
      </c>
      <c r="M37" s="47" t="n">
        <v>11</v>
      </c>
      <c r="N37" s="49" t="n">
        <f>IF(ISERROR(M37/C37),"",M37/C37)</f>
        <v>0.00015420200462606</v>
      </c>
      <c r="O37" s="47" t="n">
        <v>174</v>
      </c>
      <c r="P37" s="49" t="n">
        <f>IF(ISERROR(O37/C37),"",O37/C37)</f>
        <v>0.00243919534590313</v>
      </c>
      <c r="Q37" s="47" t="n">
        <v>2344</v>
      </c>
      <c r="R37" s="49" t="n">
        <f>IF(ISERROR(Q37/C37),"",Q37/C37)</f>
        <v>0.0328590453494077</v>
      </c>
      <c r="S37" s="47" t="n">
        <f>C37-E37-G37-I37-K37-M37-O37-Q37</f>
        <v>2307</v>
      </c>
      <c r="T37" s="49" t="n">
        <f>IF(ISERROR(S37/C37),"",S37/C37)</f>
        <v>0.0323403658793019</v>
      </c>
      <c r="U37" s="47" t="n">
        <f>IF(ISERROR(C37-E37),"",C37-E37)</f>
        <v>6611</v>
      </c>
      <c r="V37" s="49" t="n">
        <f>IF(ISERROR(U37/$C37),"",U37/$C37)</f>
        <v>0.0926754047802621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</row>
    <row r="38" ht="12.75">
      <c r="A38" s="9" t="n">
        <v>36</v>
      </c>
      <c r="B38" s="25"/>
      <c r="C38" s="47" t="n">
        <f>Overview!M38</f>
        <v>68621</v>
      </c>
      <c r="D38" s="49" t="n">
        <f>IF(ISERROR(F38+H38+J38+L38+N38+P38+R38+T38),"",F38+H38+J38+L38+N38+P38+R38+T38)</f>
        <v>1</v>
      </c>
      <c r="E38" s="47" t="n">
        <v>59462</v>
      </c>
      <c r="F38" s="49" t="n">
        <f>IF(ISERROR(E38/C38),"",E38/C38)</f>
        <v>0.866527739321782</v>
      </c>
      <c r="G38" s="47" t="n">
        <v>1882</v>
      </c>
      <c r="H38" s="49" t="n">
        <f>IF(ISERROR(G38/C38),"",G38/C38)</f>
        <v>0.0274260066160505</v>
      </c>
      <c r="I38" s="47" t="n">
        <v>293</v>
      </c>
      <c r="J38" s="49" t="n">
        <f>IF(ISERROR(I38/C38),"",I38/C38)</f>
        <v>0.0042698299354425</v>
      </c>
      <c r="K38" s="62" t="n">
        <v>495</v>
      </c>
      <c r="L38" s="49" t="n">
        <f>IF(ISERROR(K38/C38),"",K38/C38)</f>
        <v>0.00721353521516737</v>
      </c>
      <c r="M38" s="47" t="n">
        <v>5</v>
      </c>
      <c r="N38" s="49" t="n">
        <f>IF(ISERROR(M38/C38),"",M38/C38)</f>
        <v>7.28639920723977E-05</v>
      </c>
      <c r="O38" s="47" t="n">
        <v>203</v>
      </c>
      <c r="P38" s="49" t="n">
        <f>IF(ISERROR(O38/C38),"",O38/C38)</f>
        <v>0.00295827807813935</v>
      </c>
      <c r="Q38" s="47" t="n">
        <v>3732</v>
      </c>
      <c r="R38" s="49" t="n">
        <f>IF(ISERROR(Q38/C38),"",Q38/C38)</f>
        <v>0.0543856836828376</v>
      </c>
      <c r="S38" s="47" t="n">
        <f>C38-E38-G38-I38-K38-M38-O38-Q38</f>
        <v>2549</v>
      </c>
      <c r="T38" s="49" t="n">
        <f>IF(ISERROR(S38/C38),"",S38/C38)</f>
        <v>0.0371460631585083</v>
      </c>
      <c r="U38" s="47" t="n">
        <f>IF(ISERROR(C38-E38),"",C38-E38)</f>
        <v>9159</v>
      </c>
      <c r="V38" s="49" t="n">
        <f>IF(ISERROR(U38/$C38),"",U38/$C38)</f>
        <v>0.133472260678218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</row>
    <row r="39" ht="12.75">
      <c r="A39" s="9" t="n">
        <v>37</v>
      </c>
      <c r="B39" s="25"/>
      <c r="C39" s="47" t="n">
        <f>Overview!M39</f>
        <v>71787</v>
      </c>
      <c r="D39" s="49" t="n">
        <f>IF(ISERROR(F39+H39+J39+L39+N39+P39+R39+T39),"",F39+H39+J39+L39+N39+P39+R39+T39)</f>
        <v>1</v>
      </c>
      <c r="E39" s="47" t="n">
        <v>58222</v>
      </c>
      <c r="F39" s="49" t="n">
        <f>IF(ISERROR(E39/C39),"",E39/C39)</f>
        <v>0.811038210260911</v>
      </c>
      <c r="G39" s="47" t="n">
        <v>4442</v>
      </c>
      <c r="H39" s="49" t="n">
        <f>IF(ISERROR(G39/C39),"",G39/C39)</f>
        <v>0.0618774987114659</v>
      </c>
      <c r="I39" s="47" t="n">
        <v>467</v>
      </c>
      <c r="J39" s="49" t="n">
        <f>IF(ISERROR(I39/C39),"",I39/C39)</f>
        <v>0.00650535612297491</v>
      </c>
      <c r="K39" s="62" t="n">
        <v>1436</v>
      </c>
      <c r="L39" s="49" t="n">
        <f>IF(ISERROR(K39/C39),"",K39/C39)</f>
        <v>0.0200036218256787</v>
      </c>
      <c r="M39" s="47" t="n">
        <v>69</v>
      </c>
      <c r="N39" s="49" t="n">
        <f>IF(ISERROR(M39/C39),"",M39/C39)</f>
        <v>0.000961176814743617</v>
      </c>
      <c r="O39" s="47" t="n">
        <v>265</v>
      </c>
      <c r="P39" s="49" t="n">
        <f>IF(ISERROR(O39/C39),"",O39/C39)</f>
        <v>0.00369147617256606</v>
      </c>
      <c r="Q39" s="47" t="n">
        <v>3715</v>
      </c>
      <c r="R39" s="49" t="n">
        <f>IF(ISERROR(Q39/C39),"",Q39/C39)</f>
        <v>0.0517503169097469</v>
      </c>
      <c r="S39" s="47" t="n">
        <f>C39-E39-G39-I39-K39-M39-O39-Q39</f>
        <v>3171</v>
      </c>
      <c r="T39" s="49" t="n">
        <f>IF(ISERROR(S39/C39),"",S39/C39)</f>
        <v>0.0441723431819132</v>
      </c>
      <c r="U39" s="47" t="n">
        <f>IF(ISERROR(C39-E39),"",C39-E39)</f>
        <v>13565</v>
      </c>
      <c r="V39" s="49" t="n">
        <f>IF(ISERROR(U39/$C39),"",U39/$C39)</f>
        <v>0.188961789739089</v>
      </c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</row>
    <row r="40" ht="12.75">
      <c r="A40" s="9" t="n">
        <v>38</v>
      </c>
      <c r="B40" s="25"/>
      <c r="C40" s="47" t="n">
        <f>Overview!M40</f>
        <v>73770</v>
      </c>
      <c r="D40" s="49" t="n">
        <f>IF(ISERROR(F40+H40+J40+L40+N40+P40+R40+T40),"",F40+H40+J40+L40+N40+P40+R40+T40)</f>
        <v>0.999999999999999</v>
      </c>
      <c r="E40" s="47" t="n">
        <v>53201</v>
      </c>
      <c r="F40" s="49" t="n">
        <f>IF(ISERROR(E40/C40),"",E40/C40)</f>
        <v>0.721173918937237</v>
      </c>
      <c r="G40" s="47" t="n">
        <v>12516</v>
      </c>
      <c r="H40" s="49" t="n">
        <f>IF(ISERROR(G40/C40),"",G40/C40)</f>
        <v>0.169662464416429</v>
      </c>
      <c r="I40" s="47" t="n">
        <v>251</v>
      </c>
      <c r="J40" s="49" t="n">
        <f>IF(ISERROR(I40/C40),"",I40/C40)</f>
        <v>0.00340246712755863</v>
      </c>
      <c r="K40" s="62" t="n">
        <v>1242</v>
      </c>
      <c r="L40" s="49" t="n">
        <f>IF(ISERROR(K40/C40),"",K40/C40)</f>
        <v>0.0168361122407483</v>
      </c>
      <c r="M40" s="47" t="n">
        <v>23</v>
      </c>
      <c r="N40" s="49" t="n">
        <f>IF(ISERROR(M40/C40),"",M40/C40)</f>
        <v>0.000311779856310153</v>
      </c>
      <c r="O40" s="47" t="n">
        <v>277</v>
      </c>
      <c r="P40" s="49" t="n">
        <f>IF(ISERROR(O40/C40),"",O40/C40)</f>
        <v>0.00375491392164837</v>
      </c>
      <c r="Q40" s="47" t="n">
        <v>3824</v>
      </c>
      <c r="R40" s="49" t="n">
        <f>IF(ISERROR(Q40/C40),"",Q40/C40)</f>
        <v>0.0518367900230446</v>
      </c>
      <c r="S40" s="47" t="n">
        <f>C40-E40-G40-I40-K40-M40-O40-Q40</f>
        <v>2436</v>
      </c>
      <c r="T40" s="49" t="n">
        <f>IF(ISERROR(S40/C40),"",S40/C40)</f>
        <v>0.0330215534770232</v>
      </c>
      <c r="U40" s="47" t="n">
        <f>IF(ISERROR(C40-E40),"",C40-E40)</f>
        <v>20569</v>
      </c>
      <c r="V40" s="49" t="n">
        <f>IF(ISERROR(U40/$C40),"",U40/$C40)</f>
        <v>0.278826081062763</v>
      </c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</row>
    <row r="41" ht="12.75">
      <c r="A41" s="9" t="n">
        <v>39</v>
      </c>
      <c r="B41" s="25"/>
      <c r="C41" s="47" t="n">
        <f>Overview!M41</f>
        <v>69353</v>
      </c>
      <c r="D41" s="49" t="n">
        <f>IF(ISERROR(F41+H41+J41+L41+N41+P41+R41+T41),"",F41+H41+J41+L41+N41+P41+R41+T41)</f>
        <v>1</v>
      </c>
      <c r="E41" s="47" t="n">
        <v>58653</v>
      </c>
      <c r="F41" s="49" t="n">
        <f>IF(ISERROR(E41/C41),"",E41/C41)</f>
        <v>0.845716839934826</v>
      </c>
      <c r="G41" s="47" t="n">
        <v>1166</v>
      </c>
      <c r="H41" s="49" t="n">
        <f>IF(ISERROR(G41/C41),"",G41/C41)</f>
        <v>0.0168125387510274</v>
      </c>
      <c r="I41" s="47" t="n">
        <v>506</v>
      </c>
      <c r="J41" s="49" t="n">
        <f>IF(ISERROR(I41/C41),"",I41/C41)</f>
        <v>0.0072960073825213</v>
      </c>
      <c r="K41" s="62" t="n">
        <v>309</v>
      </c>
      <c r="L41" s="49" t="n">
        <f>IF(ISERROR(K41/C41),"",K41/C41)</f>
        <v>0.00445546695889147</v>
      </c>
      <c r="M41" s="47" t="n">
        <v>17</v>
      </c>
      <c r="N41" s="49" t="n">
        <f>IF(ISERROR(M41/C41),"",M41/C41)</f>
        <v>0.000245122777673641</v>
      </c>
      <c r="O41" s="47" t="n">
        <v>214</v>
      </c>
      <c r="P41" s="49" t="n">
        <f>IF(ISERROR(O41/C41),"",O41/C41)</f>
        <v>0.00308566320130348</v>
      </c>
      <c r="Q41" s="47" t="n">
        <v>5699</v>
      </c>
      <c r="R41" s="49" t="n">
        <f>IF(ISERROR(Q41/C41),"",Q41/C41)</f>
        <v>0.0821738064683575</v>
      </c>
      <c r="S41" s="47" t="n">
        <f>C41-E41-G41-I41-K41-M41-O41-Q41</f>
        <v>2789</v>
      </c>
      <c r="T41" s="49" t="n">
        <f>IF(ISERROR(S41/C41),"",S41/C41)</f>
        <v>0.040214554525399</v>
      </c>
      <c r="U41" s="47" t="n">
        <f>IF(ISERROR(C41-E41),"",C41-E41)</f>
        <v>10700</v>
      </c>
      <c r="V41" s="49" t="n">
        <f>IF(ISERROR(U41/$C41),"",U41/$C41)</f>
        <v>0.154283160065174</v>
      </c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</row>
    <row r="42" ht="12.75">
      <c r="A42" s="9" t="n">
        <v>40</v>
      </c>
      <c r="B42" s="25"/>
      <c r="C42" s="47" t="n">
        <f>Overview!M42</f>
        <v>70440</v>
      </c>
      <c r="D42" s="49" t="n">
        <f>IF(ISERROR(F42+H42+J42+L42+N42+P42+R42+T42),"",F42+H42+J42+L42+N42+P42+R42+T42)</f>
        <v>1</v>
      </c>
      <c r="E42" s="47" t="n">
        <v>56347</v>
      </c>
      <c r="F42" s="49" t="n">
        <f>IF(ISERROR(E42/C42),"",E42/C42)</f>
        <v>0.799929017603634</v>
      </c>
      <c r="G42" s="47" t="n">
        <v>5111</v>
      </c>
      <c r="H42" s="49" t="n">
        <f>IF(ISERROR(G42/C42),"",G42/C42)</f>
        <v>0.0725582055650199</v>
      </c>
      <c r="I42" s="47" t="n">
        <v>191</v>
      </c>
      <c r="J42" s="49" t="n">
        <f>IF(ISERROR(I42/C42),"",I42/C42)</f>
        <v>0.00271152754116979</v>
      </c>
      <c r="K42" s="62" t="n">
        <v>2722</v>
      </c>
      <c r="L42" s="49" t="n">
        <f>IF(ISERROR(K42/C42),"",K42/C42)</f>
        <v>0.0386428165814878</v>
      </c>
      <c r="M42" s="47" t="n">
        <v>14</v>
      </c>
      <c r="N42" s="49" t="n">
        <f>IF(ISERROR(M42/C42),"",M42/C42)</f>
        <v>0.000198750709823964</v>
      </c>
      <c r="O42" s="47" t="n">
        <v>246</v>
      </c>
      <c r="P42" s="49" t="n">
        <f>IF(ISERROR(O42/C42),"",O42/C42)</f>
        <v>0.0034923339011925</v>
      </c>
      <c r="Q42" s="47" t="n">
        <v>3015</v>
      </c>
      <c r="R42" s="49" t="n">
        <f>IF(ISERROR(Q42/C42),"",Q42/C42)</f>
        <v>0.0428023850085179</v>
      </c>
      <c r="S42" s="47" t="n">
        <f>C42-E42-G42-I42-K42-M42-O42-Q42</f>
        <v>2794</v>
      </c>
      <c r="T42" s="49" t="n">
        <f>IF(ISERROR(S42/C42),"",S42/C42)</f>
        <v>0.0396649630891539</v>
      </c>
      <c r="U42" s="47" t="n">
        <f>IF(ISERROR(C42-E42),"",C42-E42)</f>
        <v>14093</v>
      </c>
      <c r="V42" s="49" t="n">
        <f>IF(ISERROR(U42/$C42),"",U42/$C42)</f>
        <v>0.200070982396366</v>
      </c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</row>
    <row r="43" ht="12.75">
      <c r="A43" s="9" t="n">
        <v>41</v>
      </c>
      <c r="B43" s="25"/>
      <c r="C43" s="47" t="n">
        <f>Overview!M43</f>
        <v>73668</v>
      </c>
      <c r="D43" s="49" t="n">
        <f>IF(ISERROR(F43+H43+J43+L43+N43+P43+R43+T43),"",F43+H43+J43+L43+N43+P43+R43+T43)</f>
        <v>1</v>
      </c>
      <c r="E43" s="47" t="n">
        <v>48158</v>
      </c>
      <c r="F43" s="49" t="n">
        <f>IF(ISERROR(E43/C43),"",E43/C43)</f>
        <v>0.653716674811316</v>
      </c>
      <c r="G43" s="47" t="n">
        <v>14078</v>
      </c>
      <c r="H43" s="49" t="n">
        <f>IF(ISERROR(G43/C43),"",G43/C43)</f>
        <v>0.191100613563555</v>
      </c>
      <c r="I43" s="47" t="n">
        <v>236</v>
      </c>
      <c r="J43" s="49" t="n">
        <f>IF(ISERROR(I43/C43),"",I43/C43)</f>
        <v>0.00320356192648097</v>
      </c>
      <c r="K43" s="62" t="n">
        <v>2247</v>
      </c>
      <c r="L43" s="49" t="n">
        <f>IF(ISERROR(K43/C43),"",K43/C43)</f>
        <v>0.0305017103762828</v>
      </c>
      <c r="M43" s="47" t="n">
        <v>26</v>
      </c>
      <c r="N43" s="49" t="n">
        <f>IF(ISERROR(M43/C43),"",M43/C43)</f>
        <v>0.000352934788510615</v>
      </c>
      <c r="O43" s="47" t="n">
        <v>514</v>
      </c>
      <c r="P43" s="49" t="n">
        <f>IF(ISERROR(O43/C43),"",O43/C43)</f>
        <v>0.00697724928055601</v>
      </c>
      <c r="Q43" s="47" t="n">
        <v>5101</v>
      </c>
      <c r="R43" s="49" t="n">
        <f>IF(ISERROR(Q43/C43),"",Q43/C43)</f>
        <v>0.0692430906227942</v>
      </c>
      <c r="S43" s="47" t="n">
        <f>C43-E43-G43-I43-K43-M43-O43-Q43</f>
        <v>3308</v>
      </c>
      <c r="T43" s="49" t="n">
        <f>IF(ISERROR(S43/C43),"",S43/C43)</f>
        <v>0.0449041646305044</v>
      </c>
      <c r="U43" s="47" t="n">
        <f>IF(ISERROR(C43-E43),"",C43-E43)</f>
        <v>25510</v>
      </c>
      <c r="V43" s="49" t="n">
        <f>IF(ISERROR(U43/$C43),"",U43/$C43)</f>
        <v>0.346283325188684</v>
      </c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</row>
    <row r="44" ht="12.75">
      <c r="A44" s="9" t="n">
        <v>42</v>
      </c>
      <c r="B44" s="25"/>
      <c r="C44" s="47" t="n">
        <f>Overview!M44</f>
        <v>69114</v>
      </c>
      <c r="D44" s="49" t="n">
        <f>IF(ISERROR(F44+H44+J44+L44+N44+P44+R44+T44),"",F44+H44+J44+L44+N44+P44+R44+T44)</f>
        <v>1</v>
      </c>
      <c r="E44" s="47" t="n">
        <v>61196</v>
      </c>
      <c r="F44" s="49" t="n">
        <f>IF(ISERROR(E44/C44),"",E44/C44)</f>
        <v>0.885435657030413</v>
      </c>
      <c r="G44" s="47" t="n">
        <v>2016</v>
      </c>
      <c r="H44" s="49" t="n">
        <f>IF(ISERROR(G44/C44),"",G44/C44)</f>
        <v>0.0291691987151662</v>
      </c>
      <c r="I44" s="47" t="n">
        <v>269</v>
      </c>
      <c r="J44" s="49" t="n">
        <f>IF(ISERROR(I44/C44),"",I44/C44)</f>
        <v>0.00389212026506931</v>
      </c>
      <c r="K44" s="62" t="n">
        <v>766</v>
      </c>
      <c r="L44" s="49" t="n">
        <f>IF(ISERROR(K44/C44),"",K44/C44)</f>
        <v>0.0110831380038777</v>
      </c>
      <c r="M44" s="47" t="n">
        <v>14</v>
      </c>
      <c r="N44" s="49" t="n">
        <f>IF(ISERROR(M44/C44),"",M44/C44)</f>
        <v>0.000202563879966432</v>
      </c>
      <c r="O44" s="47" t="n">
        <v>192</v>
      </c>
      <c r="P44" s="49" t="n">
        <f>IF(ISERROR(O44/C44),"",O44/C44)</f>
        <v>0.00277801892525393</v>
      </c>
      <c r="Q44" s="47" t="n">
        <v>1857</v>
      </c>
      <c r="R44" s="49" t="n">
        <f>IF(ISERROR(Q44/C44),"",Q44/C44)</f>
        <v>0.0268686517926903</v>
      </c>
      <c r="S44" s="47" t="n">
        <f>C44-E44-G44-I44-K44-M44-O44-Q44</f>
        <v>2804</v>
      </c>
      <c r="T44" s="49" t="n">
        <f>IF(ISERROR(S44/C44),"",S44/C44)</f>
        <v>0.0405706513875626</v>
      </c>
      <c r="U44" s="47" t="n">
        <f>IF(ISERROR(C44-E44),"",C44-E44)</f>
        <v>7918</v>
      </c>
      <c r="V44" s="49" t="n">
        <f>IF(ISERROR(U44/$C44),"",U44/$C44)</f>
        <v>0.114564342969586</v>
      </c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</row>
    <row r="45" ht="12.75">
      <c r="A45" s="9" t="n">
        <v>43</v>
      </c>
      <c r="B45" s="25"/>
      <c r="C45" s="47" t="n">
        <f>Overview!M45</f>
        <v>70200</v>
      </c>
      <c r="D45" s="49" t="n">
        <f>IF(ISERROR(F45+H45+J45+L45+N45+P45+R45+T45),"",F45+H45+J45+L45+N45+P45+R45+T45)</f>
        <v>1</v>
      </c>
      <c r="E45" s="47" t="n">
        <v>63396</v>
      </c>
      <c r="F45" s="49" t="n">
        <f>IF(ISERROR(E45/C45),"",E45/C45)</f>
        <v>0.903076923076923</v>
      </c>
      <c r="G45" s="47" t="n">
        <v>443</v>
      </c>
      <c r="H45" s="49" t="n">
        <f>IF(ISERROR(G45/C45),"",G45/C45)</f>
        <v>0.00631054131054131</v>
      </c>
      <c r="I45" s="47" t="n">
        <v>336</v>
      </c>
      <c r="J45" s="49" t="n">
        <f>IF(ISERROR(I45/C45),"",I45/C45)</f>
        <v>0.00478632478632479</v>
      </c>
      <c r="K45" s="62" t="n">
        <v>366</v>
      </c>
      <c r="L45" s="49" t="n">
        <f>IF(ISERROR(K45/C45),"",K45/C45)</f>
        <v>0.00521367521367521</v>
      </c>
      <c r="M45" s="47" t="n">
        <v>11</v>
      </c>
      <c r="N45" s="49" t="n">
        <f>IF(ISERROR(M45/C45),"",M45/C45)</f>
        <v>0.000156695156695157</v>
      </c>
      <c r="O45" s="47" t="n">
        <v>181</v>
      </c>
      <c r="P45" s="49" t="n">
        <f>IF(ISERROR(O45/C45),"",O45/C45)</f>
        <v>0.00257834757834758</v>
      </c>
      <c r="Q45" s="47" t="n">
        <v>3233</v>
      </c>
      <c r="R45" s="49" t="n">
        <f>IF(ISERROR(Q45/C45),"",Q45/C45)</f>
        <v>0.0460541310541311</v>
      </c>
      <c r="S45" s="47" t="n">
        <f>C45-E45-G45-I45-K45-M45-O45-Q45</f>
        <v>2234</v>
      </c>
      <c r="T45" s="49" t="n">
        <f>IF(ISERROR(S45/C45),"",S45/C45)</f>
        <v>0.0318233618233618</v>
      </c>
      <c r="U45" s="47" t="n">
        <f>IF(ISERROR(C45-E45),"",C45-E45)</f>
        <v>6804</v>
      </c>
      <c r="V45" s="49" t="n">
        <f>IF(ISERROR(U45/$C45),"",U45/$C45)</f>
        <v>0.0969230769230769</v>
      </c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</row>
    <row r="46" ht="12.75">
      <c r="A46" s="9" t="n">
        <v>44</v>
      </c>
      <c r="B46" s="25"/>
      <c r="C46" s="47" t="n">
        <f>Overview!M46</f>
        <v>68782</v>
      </c>
      <c r="D46" s="49" t="n">
        <f>IF(ISERROR(F46+H46+J46+L46+N46+P46+R46+T46),"",F46+H46+J46+L46+N46+P46+R46+T46)</f>
        <v>1</v>
      </c>
      <c r="E46" s="47" t="n">
        <v>49162</v>
      </c>
      <c r="F46" s="49" t="n">
        <f>IF(ISERROR(E46/C46),"",E46/C46)</f>
        <v>0.714750952284028</v>
      </c>
      <c r="G46" s="47" t="n">
        <v>9865</v>
      </c>
      <c r="H46" s="49" t="n">
        <f>IF(ISERROR(G46/C46),"",G46/C46)</f>
        <v>0.143424151667587</v>
      </c>
      <c r="I46" s="47" t="n">
        <v>322</v>
      </c>
      <c r="J46" s="49" t="n">
        <f>IF(ISERROR(I46/C46),"",I46/C46)</f>
        <v>0.00468145735802972</v>
      </c>
      <c r="K46" s="62" t="n">
        <v>2330</v>
      </c>
      <c r="L46" s="49" t="n">
        <f>IF(ISERROR(K46/C46),"",K46/C46)</f>
        <v>0.0338751417522026</v>
      </c>
      <c r="M46" s="47" t="n">
        <v>13</v>
      </c>
      <c r="N46" s="49" t="n">
        <f>IF(ISERROR(M46/C46),"",M46/C46)</f>
        <v>0.000189002936814864</v>
      </c>
      <c r="O46" s="47" t="n">
        <v>272</v>
      </c>
      <c r="P46" s="49" t="n">
        <f>IF(ISERROR(O46/C46),"",O46/C46)</f>
        <v>0.00395452298566485</v>
      </c>
      <c r="Q46" s="47" t="n">
        <v>3804</v>
      </c>
      <c r="R46" s="49" t="n">
        <f>IF(ISERROR(Q46/C46),"",Q46/C46)</f>
        <v>0.0553051670495188</v>
      </c>
      <c r="S46" s="47" t="n">
        <f>C46-E46-G46-I46-K46-M46-O46-Q46</f>
        <v>3014</v>
      </c>
      <c r="T46" s="49" t="n">
        <f>IF(ISERROR(S46/C46),"",S46/C46)</f>
        <v>0.0438196039661539</v>
      </c>
      <c r="U46" s="47" t="n">
        <f>IF(ISERROR(C46-E46),"",C46-E46)</f>
        <v>19620</v>
      </c>
      <c r="V46" s="49" t="n">
        <f>IF(ISERROR(U46/$C46),"",U46/$C46)</f>
        <v>0.285249047715972</v>
      </c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</row>
    <row r="47" ht="12.75">
      <c r="A47" s="9" t="n">
        <v>45</v>
      </c>
      <c r="B47" s="25"/>
      <c r="C47" s="47" t="n">
        <f>Overview!M47</f>
        <v>70915</v>
      </c>
      <c r="D47" s="49" t="n">
        <f>IF(ISERROR(F47+H47+J47+L47+N47+P47+R47+T47),"",F47+H47+J47+L47+N47+P47+R47+T47)</f>
        <v>1</v>
      </c>
      <c r="E47" s="47" t="n">
        <v>65233</v>
      </c>
      <c r="F47" s="49" t="n">
        <f>IF(ISERROR(E47/C47),"",E47/C47)</f>
        <v>0.919875907776916</v>
      </c>
      <c r="G47" s="47" t="n">
        <v>812</v>
      </c>
      <c r="H47" s="49" t="n">
        <f>IF(ISERROR(G47/C47),"",G47/C47)</f>
        <v>0.0114503278572939</v>
      </c>
      <c r="I47" s="47" t="n">
        <v>290</v>
      </c>
      <c r="J47" s="49" t="n">
        <f>IF(ISERROR(I47/C47),"",I47/C47)</f>
        <v>0.00408940280617641</v>
      </c>
      <c r="K47" s="62" t="n">
        <v>385</v>
      </c>
      <c r="L47" s="49" t="n">
        <f>IF(ISERROR(K47/C47),"",K47/C47)</f>
        <v>0.00542903475992385</v>
      </c>
      <c r="M47" s="47" t="n">
        <v>6</v>
      </c>
      <c r="N47" s="49" t="n">
        <f>IF(ISERROR(M47/C47),"",M47/C47)</f>
        <v>8.46083339208912E-05</v>
      </c>
      <c r="O47" s="47" t="n">
        <v>183</v>
      </c>
      <c r="P47" s="49" t="n">
        <f>IF(ISERROR(O47/C47),"",O47/C47)</f>
        <v>0.00258055418458718</v>
      </c>
      <c r="Q47" s="47" t="n">
        <v>1766</v>
      </c>
      <c r="R47" s="49" t="n">
        <f>IF(ISERROR(Q47/C47),"",Q47/C47)</f>
        <v>0.0249030529507156</v>
      </c>
      <c r="S47" s="47" t="n">
        <f>C47-E47-G47-I47-K47-M47-O47-Q47</f>
        <v>2240</v>
      </c>
      <c r="T47" s="49" t="n">
        <f>IF(ISERROR(S47/C47),"",S47/C47)</f>
        <v>0.0315871113304661</v>
      </c>
      <c r="U47" s="47" t="n">
        <f>IF(ISERROR(C47-E47),"",C47-E47)</f>
        <v>5682</v>
      </c>
      <c r="V47" s="49" t="n">
        <f>IF(ISERROR(U47/$C47),"",U47/$C47)</f>
        <v>0.080124092223084</v>
      </c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</row>
    <row r="48" ht="12.75">
      <c r="A48" s="9" t="n">
        <v>46</v>
      </c>
      <c r="B48" s="25"/>
      <c r="C48" s="47" t="n">
        <f>Overview!M48</f>
        <v>71593</v>
      </c>
      <c r="D48" s="49" t="n">
        <f>IF(ISERROR(F48+H48+J48+L48+N48+P48+R48+T48),"",F48+H48+J48+L48+N48+P48+R48+T48)</f>
        <v>1</v>
      </c>
      <c r="E48" s="47" t="n">
        <v>56064</v>
      </c>
      <c r="F48" s="49" t="n">
        <f>IF(ISERROR(E48/C48),"",E48/C48)</f>
        <v>0.783093319179249</v>
      </c>
      <c r="G48" s="47" t="n">
        <v>8708</v>
      </c>
      <c r="H48" s="49" t="n">
        <f>IF(ISERROR(G48/C48),"",G48/C48)</f>
        <v>0.121632003128798</v>
      </c>
      <c r="I48" s="47" t="n">
        <v>264</v>
      </c>
      <c r="J48" s="49" t="n">
        <f>IF(ISERROR(I48/C48),"",I48/C48)</f>
        <v>0.00368751134887489</v>
      </c>
      <c r="K48" s="62" t="n">
        <v>960</v>
      </c>
      <c r="L48" s="49" t="n">
        <f>IF(ISERROR(K48/C48),"",K48/C48)</f>
        <v>0.0134091321777269</v>
      </c>
      <c r="M48" s="47" t="n">
        <v>11</v>
      </c>
      <c r="N48" s="49" t="n">
        <f>IF(ISERROR(M48/C48),"",M48/C48)</f>
        <v>0.00015364630620312</v>
      </c>
      <c r="O48" s="47" t="n">
        <v>183</v>
      </c>
      <c r="P48" s="49" t="n">
        <f>IF(ISERROR(O48/C48),"",O48/C48)</f>
        <v>0.00255611582137919</v>
      </c>
      <c r="Q48" s="47" t="n">
        <v>2563</v>
      </c>
      <c r="R48" s="49" t="n">
        <f>IF(ISERROR(Q48/C48),"",Q48/C48)</f>
        <v>0.0357995893453271</v>
      </c>
      <c r="S48" s="47" t="n">
        <f>C48-E48-G48-I48-K48-M48-O48-Q48</f>
        <v>2840</v>
      </c>
      <c r="T48" s="49" t="n">
        <f>IF(ISERROR(S48/C48),"",S48/C48)</f>
        <v>0.039668682692442</v>
      </c>
      <c r="U48" s="47" t="n">
        <f>IF(ISERROR(C48-E48),"",C48-E48)</f>
        <v>15529</v>
      </c>
      <c r="V48" s="49" t="n">
        <f>IF(ISERROR(U48/$C48),"",U48/$C48)</f>
        <v>0.216906680820751</v>
      </c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</row>
    <row r="49" ht="12.75">
      <c r="A49" s="9" t="n">
        <v>47</v>
      </c>
      <c r="B49" s="25"/>
      <c r="C49" s="47" t="n">
        <f>Overview!M49</f>
        <v>75650</v>
      </c>
      <c r="D49" s="49" t="n">
        <f>IF(ISERROR(F49+H49+J49+L49+N49+P49+R49+T49),"",F49+H49+J49+L49+N49+P49+R49+T49)</f>
        <v>1</v>
      </c>
      <c r="E49" s="47" t="n">
        <v>64101</v>
      </c>
      <c r="F49" s="49" t="n">
        <f>IF(ISERROR(E49/C49),"",E49/C49)</f>
        <v>0.847336417713153</v>
      </c>
      <c r="G49" s="47" t="n">
        <v>2330</v>
      </c>
      <c r="H49" s="49" t="n">
        <f>IF(ISERROR(G49/C49),"",G49/C49)</f>
        <v>0.0307997356245869</v>
      </c>
      <c r="I49" s="47" t="n">
        <v>129</v>
      </c>
      <c r="J49" s="49" t="n">
        <f>IF(ISERROR(I49/C49),"",I49/C49)</f>
        <v>0.00170522141440846</v>
      </c>
      <c r="K49" s="62" t="n">
        <v>3096</v>
      </c>
      <c r="L49" s="49" t="n">
        <f>IF(ISERROR(K49/C49),"",K49/C49)</f>
        <v>0.040925313945803</v>
      </c>
      <c r="M49" s="47" t="n">
        <v>45</v>
      </c>
      <c r="N49" s="49" t="n">
        <f>IF(ISERROR(M49/C49),"",M49/C49)</f>
        <v>0.000594844679444812</v>
      </c>
      <c r="O49" s="47" t="n">
        <v>253</v>
      </c>
      <c r="P49" s="49" t="n">
        <f>IF(ISERROR(O49/C49),"",O49/C49)</f>
        <v>0.00334434897554527</v>
      </c>
      <c r="Q49" s="47" t="n">
        <v>2643</v>
      </c>
      <c r="R49" s="49" t="n">
        <f>IF(ISERROR(Q49/C49),"",Q49/C49)</f>
        <v>0.0349372108393919</v>
      </c>
      <c r="S49" s="47" t="n">
        <f>C49-E49-G49-I49-K49-M49-O49-Q49</f>
        <v>3053</v>
      </c>
      <c r="T49" s="49" t="n">
        <f>IF(ISERROR(S49/C49),"",S49/C49)</f>
        <v>0.0403569068076669</v>
      </c>
      <c r="U49" s="47" t="n">
        <f>IF(ISERROR(C49-E49),"",C49-E49)</f>
        <v>11549</v>
      </c>
      <c r="V49" s="49" t="n">
        <f>IF(ISERROR(U49/$C49),"",U49/$C49)</f>
        <v>0.152663582286847</v>
      </c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</row>
    <row r="50" ht="12.75">
      <c r="A50" s="9" t="n">
        <v>48</v>
      </c>
      <c r="B50" s="25"/>
      <c r="C50" s="47" t="n">
        <f>Overview!M50</f>
        <v>74573</v>
      </c>
      <c r="D50" s="49" t="n">
        <f>IF(ISERROR(F50+H50+J50+L50+N50+P50+R50+T50),"",F50+H50+J50+L50+N50+P50+R50+T50)</f>
        <v>1</v>
      </c>
      <c r="E50" s="47" t="n">
        <v>63252</v>
      </c>
      <c r="F50" s="49" t="n">
        <f>IF(ISERROR(E50/C50),"",E50/C50)</f>
        <v>0.848189022836684</v>
      </c>
      <c r="G50" s="47" t="n">
        <v>1299</v>
      </c>
      <c r="H50" s="49" t="n">
        <f>IF(ISERROR(G50/C50),"",G50/C50)</f>
        <v>0.0174191731591863</v>
      </c>
      <c r="I50" s="47" t="n">
        <v>169</v>
      </c>
      <c r="J50" s="49" t="n">
        <f>IF(ISERROR(I50/C50),"",I50/C50)</f>
        <v>0.00226623576897805</v>
      </c>
      <c r="K50" s="62" t="n">
        <v>5040</v>
      </c>
      <c r="L50" s="49" t="n">
        <f>IF(ISERROR(K50/C50),"",K50/C50)</f>
        <v>0.0675847826961501</v>
      </c>
      <c r="M50" s="47" t="n">
        <v>13</v>
      </c>
      <c r="N50" s="49" t="n">
        <f>IF(ISERROR(M50/C50),"",M50/C50)</f>
        <v>0.000174325828382927</v>
      </c>
      <c r="O50" s="47" t="n">
        <v>268</v>
      </c>
      <c r="P50" s="49" t="n">
        <f>IF(ISERROR(O50/C50),"",O50/C50)</f>
        <v>0.00359379400050957</v>
      </c>
      <c r="Q50" s="47" t="n">
        <v>1921</v>
      </c>
      <c r="R50" s="49" t="n">
        <f>IF(ISERROR(Q50/C50),"",Q50/C50)</f>
        <v>0.025759993563354</v>
      </c>
      <c r="S50" s="47" t="n">
        <f>C50-E50-G50-I50-K50-M50-O50-Q50</f>
        <v>2611</v>
      </c>
      <c r="T50" s="49" t="n">
        <f>IF(ISERROR(S50/C50),"",S50/C50)</f>
        <v>0.0350126721467555</v>
      </c>
      <c r="U50" s="47" t="n">
        <f>IF(ISERROR(C50-E50),"",C50-E50)</f>
        <v>11321</v>
      </c>
      <c r="V50" s="49" t="n">
        <f>IF(ISERROR(U50/$C50),"",U50/$C50)</f>
        <v>0.151810977163316</v>
      </c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</row>
    <row r="51" ht="12.75">
      <c r="A51" s="9" t="n">
        <v>49</v>
      </c>
      <c r="B51" s="25"/>
      <c r="C51" s="47" t="n">
        <f>Overview!M51</f>
        <v>74267</v>
      </c>
      <c r="D51" s="49" t="n">
        <f>IF(ISERROR(F51+H51+J51+L51+N51+P51+R51+T51),"",F51+H51+J51+L51+N51+P51+R51+T51)</f>
        <v>1</v>
      </c>
      <c r="E51" s="47" t="n">
        <v>61476</v>
      </c>
      <c r="F51" s="49" t="n">
        <f>IF(ISERROR(E51/C51),"",E51/C51)</f>
        <v>0.827770072845274</v>
      </c>
      <c r="G51" s="47" t="n">
        <v>4321</v>
      </c>
      <c r="H51" s="49" t="n">
        <f>IF(ISERROR(G51/C51),"",G51/C51)</f>
        <v>0.0581819650719701</v>
      </c>
      <c r="I51" s="47" t="n">
        <v>185</v>
      </c>
      <c r="J51" s="49" t="n">
        <f>IF(ISERROR(I51/C51),"",I51/C51)</f>
        <v>0.00249101215883232</v>
      </c>
      <c r="K51" s="62" t="n">
        <v>3075</v>
      </c>
      <c r="L51" s="49" t="n">
        <f>IF(ISERROR(K51/C51),"",K51/C51)</f>
        <v>0.0414046615589697</v>
      </c>
      <c r="M51" s="47" t="n">
        <v>29</v>
      </c>
      <c r="N51" s="49" t="n">
        <f>IF(ISERROR(M51/C51),"",M51/C51)</f>
        <v>0.000390482987060202</v>
      </c>
      <c r="O51" s="47" t="n">
        <v>256</v>
      </c>
      <c r="P51" s="49" t="n">
        <f>IF(ISERROR(O51/C51),"",O51/C51)</f>
        <v>0.0034470222306004</v>
      </c>
      <c r="Q51" s="47" t="n">
        <v>2508</v>
      </c>
      <c r="R51" s="49" t="n">
        <f>IF(ISERROR(Q51/C51),"",Q51/C51)</f>
        <v>0.0337700459154133</v>
      </c>
      <c r="S51" s="47" t="n">
        <f>C51-E51-G51-I51-K51-M51-O51-Q51</f>
        <v>2417</v>
      </c>
      <c r="T51" s="49" t="n">
        <f>IF(ISERROR(S51/C51),"",S51/C51)</f>
        <v>0.0325447372318796</v>
      </c>
      <c r="U51" s="47" t="n">
        <f>IF(ISERROR(C51-E51),"",C51-E51)</f>
        <v>12791</v>
      </c>
      <c r="V51" s="49" t="n">
        <f>IF(ISERROR(U51/$C51),"",U51/$C51)</f>
        <v>0.172229927154726</v>
      </c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</row>
    <row r="52" ht="12.75">
      <c r="A52" s="9" t="n">
        <v>50</v>
      </c>
      <c r="B52" s="25"/>
      <c r="C52" s="47" t="n">
        <f>Overview!M52</f>
        <v>72160</v>
      </c>
      <c r="D52" s="49" t="n">
        <f>IF(ISERROR(F52+H52+J52+L52+N52+P52+R52+T52),"",F52+H52+J52+L52+N52+P52+R52+T52)</f>
        <v>1</v>
      </c>
      <c r="E52" s="47" t="n">
        <v>66588</v>
      </c>
      <c r="F52" s="49" t="n">
        <f>IF(ISERROR(E52/C52),"",E52/C52)</f>
        <v>0.922782705099778</v>
      </c>
      <c r="G52" s="47" t="n">
        <v>316</v>
      </c>
      <c r="H52" s="49" t="n">
        <f>IF(ISERROR(G52/C52),"",G52/C52)</f>
        <v>0.00437915742793792</v>
      </c>
      <c r="I52" s="47" t="n">
        <v>215</v>
      </c>
      <c r="J52" s="49" t="n">
        <f>IF(ISERROR(I52/C52),"",I52/C52)</f>
        <v>0.00297949002217295</v>
      </c>
      <c r="K52" s="62" t="n">
        <v>554</v>
      </c>
      <c r="L52" s="49" t="n">
        <f>IF(ISERROR(K52/C52),"",K52/C52)</f>
        <v>0.00767738359201774</v>
      </c>
      <c r="M52" s="47" t="n">
        <v>60</v>
      </c>
      <c r="N52" s="49" t="n">
        <f>IF(ISERROR(M52/C52),"",M52/C52)</f>
        <v>0.000831485587583149</v>
      </c>
      <c r="O52" s="47" t="n">
        <v>187</v>
      </c>
      <c r="P52" s="49" t="n">
        <f>IF(ISERROR(O52/C52),"",O52/C52)</f>
        <v>0.00259146341463415</v>
      </c>
      <c r="Q52" s="47" t="n">
        <v>1836</v>
      </c>
      <c r="R52" s="49" t="n">
        <f>IF(ISERROR(Q52/C52),"",Q52/C52)</f>
        <v>0.0254434589800443</v>
      </c>
      <c r="S52" s="47" t="n">
        <f>C52-E52-G52-I52-K52-M52-O52-Q52</f>
        <v>2404</v>
      </c>
      <c r="T52" s="49" t="n">
        <f>IF(ISERROR(S52/C52),"",S52/C52)</f>
        <v>0.0333148558758315</v>
      </c>
      <c r="U52" s="47" t="n">
        <f>IF(ISERROR(C52-E52),"",C52-E52)</f>
        <v>5572</v>
      </c>
      <c r="V52" s="49" t="n">
        <f>IF(ISERROR(U52/$C52),"",U52/$C52)</f>
        <v>0.0772172949002217</v>
      </c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</row>
    <row r="53" ht="12.75">
      <c r="A53" s="9" t="n">
        <v>51</v>
      </c>
      <c r="B53" s="25"/>
      <c r="C53" s="47" t="n">
        <f>Overview!M53</f>
        <v>72488</v>
      </c>
      <c r="D53" s="49" t="n">
        <f>IF(ISERROR(F53+H53+J53+L53+N53+P53+R53+T53),"",F53+H53+J53+L53+N53+P53+R53+T53)</f>
        <v>1</v>
      </c>
      <c r="E53" s="47" t="n">
        <v>65560</v>
      </c>
      <c r="F53" s="49" t="n">
        <f>IF(ISERROR(E53/C53),"",E53/C53)</f>
        <v>0.904425560092705</v>
      </c>
      <c r="G53" s="47" t="n">
        <v>908</v>
      </c>
      <c r="H53" s="49" t="n">
        <f>IF(ISERROR(G53/C53),"",G53/C53)</f>
        <v>0.012526211234963</v>
      </c>
      <c r="I53" s="47" t="n">
        <v>200</v>
      </c>
      <c r="J53" s="49" t="n">
        <f>IF(ISERROR(I53/C53),"",I53/C53)</f>
        <v>0.0027590773645293</v>
      </c>
      <c r="K53" s="62" t="n">
        <v>980</v>
      </c>
      <c r="L53" s="49" t="n">
        <f>IF(ISERROR(K53/C53),"",K53/C53)</f>
        <v>0.0135194790861936</v>
      </c>
      <c r="M53" s="47" t="n">
        <v>16</v>
      </c>
      <c r="N53" s="49" t="n">
        <f>IF(ISERROR(M53/C53),"",M53/C53)</f>
        <v>0.000220726189162344</v>
      </c>
      <c r="O53" s="47" t="n">
        <v>218</v>
      </c>
      <c r="P53" s="49" t="n">
        <f>IF(ISERROR(O53/C53),"",O53/C53)</f>
        <v>0.00300739432733694</v>
      </c>
      <c r="Q53" s="47" t="n">
        <v>1960</v>
      </c>
      <c r="R53" s="49" t="n">
        <f>IF(ISERROR(Q53/C53),"",Q53/C53)</f>
        <v>0.0270389581723872</v>
      </c>
      <c r="S53" s="47" t="n">
        <f>C53-E53-G53-I53-K53-M53-O53-Q53</f>
        <v>2646</v>
      </c>
      <c r="T53" s="49" t="n">
        <f>IF(ISERROR(S53/C53),"",S53/C53)</f>
        <v>0.0365025935327227</v>
      </c>
      <c r="U53" s="47" t="n">
        <f>IF(ISERROR(C53-E53),"",C53-E53)</f>
        <v>6928</v>
      </c>
      <c r="V53" s="49" t="n">
        <f>IF(ISERROR(U53/$C53),"",U53/$C53)</f>
        <v>0.095574439907295</v>
      </c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</row>
    <row r="54" ht="12.75">
      <c r="A54" s="9" t="n">
        <v>52</v>
      </c>
      <c r="B54" s="25"/>
      <c r="C54" s="47" t="n">
        <f>Overview!M54</f>
        <v>72818</v>
      </c>
      <c r="D54" s="49" t="n">
        <f>IF(ISERROR(F54+H54+J54+L54+N54+P54+R54+T54),"",F54+H54+J54+L54+N54+P54+R54+T54)</f>
        <v>1</v>
      </c>
      <c r="E54" s="47" t="n">
        <v>63241</v>
      </c>
      <c r="F54" s="49" t="n">
        <f>IF(ISERROR(E54/C54),"",E54/C54)</f>
        <v>0.868480320799802</v>
      </c>
      <c r="G54" s="47" t="n">
        <v>1939</v>
      </c>
      <c r="H54" s="49" t="n">
        <f>IF(ISERROR(G54/C54),"",G54/C54)</f>
        <v>0.0266280315306655</v>
      </c>
      <c r="I54" s="47" t="n">
        <v>167</v>
      </c>
      <c r="J54" s="49" t="n">
        <f>IF(ISERROR(I54/C54),"",I54/C54)</f>
        <v>0.00229338899722596</v>
      </c>
      <c r="K54" s="62" t="n">
        <v>1190</v>
      </c>
      <c r="L54" s="49" t="n">
        <f>IF(ISERROR(K54/C54),"",K54/C54)</f>
        <v>0.0163421132137658</v>
      </c>
      <c r="M54" s="47" t="n">
        <v>21</v>
      </c>
      <c r="N54" s="49" t="n">
        <f>IF(ISERROR(M54/C54),"",M54/C54)</f>
        <v>0.000288390233184103</v>
      </c>
      <c r="O54" s="47" t="n">
        <v>207</v>
      </c>
      <c r="P54" s="49" t="n">
        <f>IF(ISERROR(O54/C54),"",O54/C54)</f>
        <v>0.00284270372710044</v>
      </c>
      <c r="Q54" s="47" t="n">
        <v>3506</v>
      </c>
      <c r="R54" s="49" t="n">
        <f>IF(ISERROR(Q54/C54),"",Q54/C54)</f>
        <v>0.0481474360734983</v>
      </c>
      <c r="S54" s="47" t="n">
        <f>C54-E54-G54-I54-K54-M54-O54-Q54</f>
        <v>2547</v>
      </c>
      <c r="T54" s="49" t="n">
        <f>IF(ISERROR(S54/C54),"",S54/C54)</f>
        <v>0.0349776154247576</v>
      </c>
      <c r="U54" s="47" t="n">
        <f>IF(ISERROR(C54-E54),"",C54-E54)</f>
        <v>9577</v>
      </c>
      <c r="V54" s="49" t="n">
        <f>IF(ISERROR(U54/$C54),"",U54/$C54)</f>
        <v>0.131519679200198</v>
      </c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</row>
    <row r="55" ht="12.75">
      <c r="A55" s="9" t="n">
        <v>53</v>
      </c>
      <c r="B55" s="25"/>
      <c r="C55" s="47" t="n">
        <f>Overview!M55</f>
        <v>71476</v>
      </c>
      <c r="D55" s="49" t="n">
        <f>IF(ISERROR(F55+H55+J55+L55+N55+P55+R55+T55),"",F55+H55+J55+L55+N55+P55+R55+T55)</f>
        <v>1</v>
      </c>
      <c r="E55" s="47" t="n">
        <v>32915</v>
      </c>
      <c r="F55" s="49" t="n">
        <f>IF(ISERROR(E55/C55),"",E55/C55)</f>
        <v>0.460504225194471</v>
      </c>
      <c r="G55" s="47" t="n">
        <v>23291</v>
      </c>
      <c r="H55" s="49" t="n">
        <f>IF(ISERROR(G55/C55),"",G55/C55)</f>
        <v>0.325857630533326</v>
      </c>
      <c r="I55" s="47" t="n">
        <v>201</v>
      </c>
      <c r="J55" s="49" t="n">
        <f>IF(ISERROR(I55/C55),"",I55/C55)</f>
        <v>0.00281213274385808</v>
      </c>
      <c r="K55" s="62" t="n">
        <v>1679</v>
      </c>
      <c r="L55" s="49" t="n">
        <f>IF(ISERROR(K55/C55),"",K55/C55)</f>
        <v>0.0234904023728244</v>
      </c>
      <c r="M55" s="47" t="n">
        <v>19</v>
      </c>
      <c r="N55" s="49" t="n">
        <f>IF(ISERROR(M55/C55),"",M55/C55)</f>
        <v>0.000265823493200515</v>
      </c>
      <c r="O55" s="47" t="n">
        <v>270</v>
      </c>
      <c r="P55" s="49" t="n">
        <f>IF(ISERROR(O55/C55),"",O55/C55)</f>
        <v>0.003777491745481</v>
      </c>
      <c r="Q55" s="47" t="n">
        <v>10519</v>
      </c>
      <c r="R55" s="49" t="n">
        <f>IF(ISERROR(Q55/C55),"",Q55/C55)</f>
        <v>0.147168280261906</v>
      </c>
      <c r="S55" s="47" t="n">
        <f>C55-E55-G55-I55-K55-M55-O55-Q55</f>
        <v>2582</v>
      </c>
      <c r="T55" s="49" t="n">
        <f>IF(ISERROR(S55/C55),"",S55/C55)</f>
        <v>0.0361240136549331</v>
      </c>
      <c r="U55" s="47" t="n">
        <f>IF(ISERROR(C55-E55),"",C55-E55)</f>
        <v>38561</v>
      </c>
      <c r="V55" s="49" t="n">
        <f>IF(ISERROR(U55/$C55),"",U55/$C55)</f>
        <v>0.539495774805529</v>
      </c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</row>
    <row r="56" ht="12.75">
      <c r="A56" s="9" t="n">
        <v>54</v>
      </c>
      <c r="B56" s="25"/>
      <c r="C56" s="47" t="n">
        <f>Overview!M56</f>
        <v>73853</v>
      </c>
      <c r="D56" s="49" t="n">
        <f>IF(ISERROR(F56+H56+J56+L56+N56+P56+R56+T56),"",F56+H56+J56+L56+N56+P56+R56+T56)</f>
        <v>1</v>
      </c>
      <c r="E56" s="47" t="n">
        <v>55629</v>
      </c>
      <c r="F56" s="49" t="n">
        <f>IF(ISERROR(E56/C56),"",E56/C56)</f>
        <v>0.753239543417329</v>
      </c>
      <c r="G56" s="47" t="n">
        <v>5134</v>
      </c>
      <c r="H56" s="49" t="n">
        <f>IF(ISERROR(G56/C56),"",G56/C56)</f>
        <v>0.0695164719104166</v>
      </c>
      <c r="I56" s="47" t="n">
        <v>114</v>
      </c>
      <c r="J56" s="49" t="n">
        <f>IF(ISERROR(I56/C56),"",I56/C56)</f>
        <v>0.00154360689477746</v>
      </c>
      <c r="K56" s="62" t="n">
        <v>7043</v>
      </c>
      <c r="L56" s="49" t="n">
        <f>IF(ISERROR(K56/C56),"",K56/C56)</f>
        <v>0.0953651171922603</v>
      </c>
      <c r="M56" s="47" t="n">
        <v>22</v>
      </c>
      <c r="N56" s="49" t="n">
        <f>IF(ISERROR(M56/C56),"",M56/C56)</f>
        <v>0.000297889049869335</v>
      </c>
      <c r="O56" s="47" t="n">
        <v>308</v>
      </c>
      <c r="P56" s="49" t="n">
        <f>IF(ISERROR(O56/C56),"",O56/C56)</f>
        <v>0.00417044669817069</v>
      </c>
      <c r="Q56" s="47" t="n">
        <v>3199</v>
      </c>
      <c r="R56" s="49" t="n">
        <f>IF(ISERROR(Q56/C56),"",Q56/C56)</f>
        <v>0.0433157759332729</v>
      </c>
      <c r="S56" s="47" t="n">
        <f>C56-E56-G56-I56-K56-M56-O56-Q56</f>
        <v>2404</v>
      </c>
      <c r="T56" s="49" t="n">
        <f>IF(ISERROR(S56/C56),"",S56/C56)</f>
        <v>0.0325511489039037</v>
      </c>
      <c r="U56" s="47" t="n">
        <f>IF(ISERROR(C56-E56),"",C56-E56)</f>
        <v>18224</v>
      </c>
      <c r="V56" s="49" t="n">
        <f>IF(ISERROR(U56/$C56),"",U56/$C56)</f>
        <v>0.246760456582671</v>
      </c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</row>
    <row r="57" ht="12.75">
      <c r="A57" s="9" t="n">
        <v>55</v>
      </c>
      <c r="B57" s="25"/>
      <c r="C57" s="47" t="n">
        <f>Overview!M57</f>
        <v>71848</v>
      </c>
      <c r="D57" s="49" t="n">
        <f>IF(ISERROR(F57+H57+J57+L57+N57+P57+R57+T57),"",F57+H57+J57+L57+N57+P57+R57+T57)</f>
        <v>1</v>
      </c>
      <c r="E57" s="47" t="n">
        <v>54587</v>
      </c>
      <c r="F57" s="49" t="n">
        <f>IF(ISERROR(E57/C57),"",E57/C57)</f>
        <v>0.759756708607059</v>
      </c>
      <c r="G57" s="47" t="n">
        <v>2523</v>
      </c>
      <c r="H57" s="49" t="n">
        <f>IF(ISERROR(G57/C57),"",G57/C57)</f>
        <v>0.0351158000222692</v>
      </c>
      <c r="I57" s="47" t="n">
        <v>99</v>
      </c>
      <c r="J57" s="49" t="n">
        <f>IF(ISERROR(I57/C57),"",I57/C57)</f>
        <v>0.00137790891882864</v>
      </c>
      <c r="K57" s="62" t="n">
        <v>9425</v>
      </c>
      <c r="L57" s="49" t="n">
        <f>IF(ISERROR(K57/C57),"",K57/C57)</f>
        <v>0.131179712726868</v>
      </c>
      <c r="M57" s="47" t="n">
        <v>8</v>
      </c>
      <c r="N57" s="49" t="n">
        <f>IF(ISERROR(M57/C57),"",M57/C57)</f>
        <v>0.00011134617525888</v>
      </c>
      <c r="O57" s="47" t="n">
        <v>218</v>
      </c>
      <c r="P57" s="49" t="n">
        <f>IF(ISERROR(O57/C57),"",O57/C57)</f>
        <v>0.00303418327580448</v>
      </c>
      <c r="Q57" s="47" t="n">
        <v>2857</v>
      </c>
      <c r="R57" s="49" t="n">
        <f>IF(ISERROR(Q57/C57),"",Q57/C57)</f>
        <v>0.0397645028393275</v>
      </c>
      <c r="S57" s="47" t="n">
        <f>C57-E57-G57-I57-K57-M57-O57-Q57</f>
        <v>2131</v>
      </c>
      <c r="T57" s="49" t="n">
        <f>IF(ISERROR(S57/C57),"",S57/C57)</f>
        <v>0.0296598374345841</v>
      </c>
      <c r="U57" s="47" t="n">
        <f>IF(ISERROR(C57-E57),"",C57-E57)</f>
        <v>17261</v>
      </c>
      <c r="V57" s="49" t="n">
        <f>IF(ISERROR(U57/$C57),"",U57/$C57)</f>
        <v>0.240243291392941</v>
      </c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</row>
    <row r="58" ht="12.75">
      <c r="A58" s="9" t="n">
        <v>56</v>
      </c>
      <c r="B58" s="25"/>
      <c r="C58" s="47" t="n">
        <f>Overview!M58</f>
        <v>71737</v>
      </c>
      <c r="D58" s="49" t="n">
        <f>IF(ISERROR(F58+H58+J58+L58+N58+P58+R58+T58),"",F58+H58+J58+L58+N58+P58+R58+T58)</f>
        <v>1</v>
      </c>
      <c r="E58" s="47" t="n">
        <v>50886</v>
      </c>
      <c r="F58" s="49" t="n">
        <f>IF(ISERROR(E58/C58),"",E58/C58)</f>
        <v>0.70934106528012</v>
      </c>
      <c r="G58" s="47" t="n">
        <v>2465</v>
      </c>
      <c r="H58" s="49" t="n">
        <f>IF(ISERROR(G58/C58),"",G58/C58)</f>
        <v>0.0343616264967869</v>
      </c>
      <c r="I58" s="47" t="n">
        <v>59</v>
      </c>
      <c r="J58" s="49" t="n">
        <f>IF(ISERROR(I58/C58),"",I58/C58)</f>
        <v>0.000822448666657373</v>
      </c>
      <c r="K58" s="62" t="n">
        <v>14066</v>
      </c>
      <c r="L58" s="49" t="n">
        <f>IF(ISERROR(K58/C58),"",K58/C58)</f>
        <v>0.196077338054282</v>
      </c>
      <c r="M58" s="47" t="n">
        <v>22</v>
      </c>
      <c r="N58" s="49" t="n">
        <f>IF(ISERROR(M58/C58),"",M58/C58)</f>
        <v>0.000306675774007834</v>
      </c>
      <c r="O58" s="47" t="n">
        <v>180</v>
      </c>
      <c r="P58" s="49" t="n">
        <f>IF(ISERROR(O58/C58),"",O58/C58)</f>
        <v>0.00250916542370046</v>
      </c>
      <c r="Q58" s="47" t="n">
        <v>2107</v>
      </c>
      <c r="R58" s="49" t="n">
        <f>IF(ISERROR(Q58/C58),"",Q58/C58)</f>
        <v>0.0293711752652048</v>
      </c>
      <c r="S58" s="47" t="n">
        <f>C58-E58-G58-I58-K58-M58-O58-Q58</f>
        <v>1952</v>
      </c>
      <c r="T58" s="49" t="n">
        <f>IF(ISERROR(S58/C58),"",S58/C58)</f>
        <v>0.0272105050392406</v>
      </c>
      <c r="U58" s="47" t="n">
        <f>IF(ISERROR(C58-E58),"",C58-E58)</f>
        <v>20851</v>
      </c>
      <c r="V58" s="49" t="n">
        <f>IF(ISERROR(U58/$C58),"",U58/$C58)</f>
        <v>0.29065893471988</v>
      </c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</row>
    <row r="59" ht="12.75">
      <c r="A59" s="9" t="n">
        <v>57</v>
      </c>
      <c r="B59" s="25"/>
      <c r="C59" s="47" t="n">
        <f>Overview!M59</f>
        <v>71864</v>
      </c>
      <c r="D59" s="49" t="n">
        <f>IF(ISERROR(F59+H59+J59+L59+N59+P59+R59+T59),"",F59+H59+J59+L59+N59+P59+R59+T59)</f>
        <v>1</v>
      </c>
      <c r="E59" s="47" t="n">
        <v>54770</v>
      </c>
      <c r="F59" s="49" t="n">
        <f>IF(ISERROR(E59/C59),"",E59/C59)</f>
        <v>0.762134030947345</v>
      </c>
      <c r="G59" s="47" t="n">
        <v>3512</v>
      </c>
      <c r="H59" s="49" t="n">
        <f>IF(ISERROR(G59/C59),"",G59/C59)</f>
        <v>0.048870087943894</v>
      </c>
      <c r="I59" s="47" t="n">
        <v>100</v>
      </c>
      <c r="J59" s="49" t="n">
        <f>IF(ISERROR(I59/C59),"",I59/C59)</f>
        <v>0.00139151731047534</v>
      </c>
      <c r="K59" s="62" t="n">
        <v>9688</v>
      </c>
      <c r="L59" s="49" t="n">
        <f>IF(ISERROR(K59/C59),"",K59/C59)</f>
        <v>0.134810197038851</v>
      </c>
      <c r="M59" s="47" t="n">
        <v>5</v>
      </c>
      <c r="N59" s="49" t="n">
        <f>IF(ISERROR(M59/C59),"",M59/C59)</f>
        <v>6.95758655237671E-05</v>
      </c>
      <c r="O59" s="47" t="n">
        <v>188</v>
      </c>
      <c r="P59" s="49" t="n">
        <f>IF(ISERROR(O59/C59),"",O59/C59)</f>
        <v>0.00261605254369364</v>
      </c>
      <c r="Q59" s="47" t="n">
        <v>1629</v>
      </c>
      <c r="R59" s="49" t="n">
        <f>IF(ISERROR(Q59/C59),"",Q59/C59)</f>
        <v>0.0226678169876433</v>
      </c>
      <c r="S59" s="47" t="n">
        <f>C59-E59-G59-I59-K59-M59-O59-Q59</f>
        <v>1972</v>
      </c>
      <c r="T59" s="49" t="n">
        <f>IF(ISERROR(S59/C59),"",S59/C59)</f>
        <v>0.0274407213625738</v>
      </c>
      <c r="U59" s="47" t="n">
        <f>IF(ISERROR(C59-E59),"",C59-E59)</f>
        <v>17094</v>
      </c>
      <c r="V59" s="49" t="n">
        <f>IF(ISERROR(U59/$C59),"",U59/$C59)</f>
        <v>0.237865969052655</v>
      </c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</row>
    <row r="60" ht="12.75">
      <c r="A60" s="9" t="n">
        <v>58</v>
      </c>
      <c r="B60" s="25"/>
      <c r="C60" s="47" t="n">
        <f>Overview!M60</f>
        <v>73423</v>
      </c>
      <c r="D60" s="49" t="n">
        <f>IF(ISERROR(F60+H60+J60+L60+N60+P60+R60+T60),"",F60+H60+J60+L60+N60+P60+R60+T60)</f>
        <v>1</v>
      </c>
      <c r="E60" s="47" t="n">
        <v>58666</v>
      </c>
      <c r="F60" s="49" t="n">
        <f>IF(ISERROR(E60/C60),"",E60/C60)</f>
        <v>0.799013932963785</v>
      </c>
      <c r="G60" s="47" t="n">
        <v>5771</v>
      </c>
      <c r="H60" s="49" t="n">
        <f>IF(ISERROR(G60/C60),"",G60/C60)</f>
        <v>0.0785993489778407</v>
      </c>
      <c r="I60" s="47" t="n">
        <v>113</v>
      </c>
      <c r="J60" s="49" t="n">
        <f>IF(ISERROR(I60/C60),"",I60/C60)</f>
        <v>0.00153902728028002</v>
      </c>
      <c r="K60" s="62" t="n">
        <v>4455</v>
      </c>
      <c r="L60" s="49" t="n">
        <f>IF(ISERROR(K60/C60),"",K60/C60)</f>
        <v>0.0606758100322787</v>
      </c>
      <c r="M60" s="47" t="n">
        <v>11</v>
      </c>
      <c r="N60" s="49" t="n">
        <f>IF(ISERROR(M60/C60),"",M60/C60)</f>
        <v>0.000149816814894515</v>
      </c>
      <c r="O60" s="47" t="n">
        <v>257</v>
      </c>
      <c r="P60" s="49" t="n">
        <f>IF(ISERROR(O60/C60),"",O60/C60)</f>
        <v>0.00350026558435368</v>
      </c>
      <c r="Q60" s="47" t="n">
        <v>1771</v>
      </c>
      <c r="R60" s="49" t="n">
        <f>IF(ISERROR(Q60/C60),"",Q60/C60)</f>
        <v>0.024120507198017</v>
      </c>
      <c r="S60" s="47" t="n">
        <f>C60-E60-G60-I60-K60-M60-O60-Q60</f>
        <v>2379</v>
      </c>
      <c r="T60" s="49" t="n">
        <f>IF(ISERROR(S60/C60),"",S60/C60)</f>
        <v>0.0324012911485502</v>
      </c>
      <c r="U60" s="47" t="n">
        <f>IF(ISERROR(C60-E60),"",C60-E60)</f>
        <v>14757</v>
      </c>
      <c r="V60" s="49" t="n">
        <f>IF(ISERROR(U60/$C60),"",U60/$C60)</f>
        <v>0.200986067036215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</row>
    <row r="61" ht="12.75">
      <c r="A61" s="9" t="n">
        <v>59</v>
      </c>
      <c r="B61" s="25"/>
      <c r="C61" s="47" t="n">
        <f>Overview!M61</f>
        <v>70271</v>
      </c>
      <c r="D61" s="49" t="n">
        <f>IF(ISERROR(F61+H61+J61+L61+N61+P61+R61+T61),"",F61+H61+J61+L61+N61+P61+R61+T61)</f>
        <v>1</v>
      </c>
      <c r="E61" s="47" t="n">
        <v>62088</v>
      </c>
      <c r="F61" s="49" t="n">
        <f>IF(ISERROR(E61/C61),"",E61/C61)</f>
        <v>0.883550824664513</v>
      </c>
      <c r="G61" s="47" t="n">
        <v>1815</v>
      </c>
      <c r="H61" s="49" t="n">
        <f>IF(ISERROR(G61/C61),"",G61/C61)</f>
        <v>0.0258285779339984</v>
      </c>
      <c r="I61" s="47" t="n">
        <v>86</v>
      </c>
      <c r="J61" s="49" t="n">
        <f>IF(ISERROR(I61/C61),"",I61/C61)</f>
        <v>0.00122383344480653</v>
      </c>
      <c r="K61" s="62" t="n">
        <v>2516</v>
      </c>
      <c r="L61" s="49" t="n">
        <f>IF(ISERROR(K61/C61),"",K61/C61)</f>
        <v>0.0358042435713168</v>
      </c>
      <c r="M61" s="47" t="n">
        <v>11</v>
      </c>
      <c r="N61" s="49" t="n">
        <f>IF(ISERROR(M61/C61),"",M61/C61)</f>
        <v>0.000156536835963627</v>
      </c>
      <c r="O61" s="47" t="n">
        <v>132</v>
      </c>
      <c r="P61" s="49" t="n">
        <f>IF(ISERROR(O61/C61),"",O61/C61)</f>
        <v>0.00187844203156352</v>
      </c>
      <c r="Q61" s="47" t="n">
        <v>1755</v>
      </c>
      <c r="R61" s="49" t="n">
        <f>IF(ISERROR(Q61/C61),"",Q61/C61)</f>
        <v>0.0249747406469241</v>
      </c>
      <c r="S61" s="47" t="n">
        <f>C61-E61-G61-I61-K61-M61-O61-Q61</f>
        <v>1868</v>
      </c>
      <c r="T61" s="49" t="n">
        <f>IF(ISERROR(S61/C61),"",S61/C61)</f>
        <v>0.026582800870914</v>
      </c>
      <c r="U61" s="47" t="n">
        <f>IF(ISERROR(C61-E61),"",C61-E61)</f>
        <v>8183</v>
      </c>
      <c r="V61" s="49" t="n">
        <f>IF(ISERROR(U61/$C61),"",U61/$C61)</f>
        <v>0.116449175335487</v>
      </c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</row>
    <row r="62" ht="12.75">
      <c r="A62" s="9" t="n">
        <v>60</v>
      </c>
      <c r="B62" s="25"/>
      <c r="C62" s="47" t="n">
        <f>Overview!M62</f>
        <v>72453</v>
      </c>
      <c r="D62" s="49" t="n">
        <f>IF(ISERROR(F62+H62+J62+L62+N62+P62+R62+T62),"",F62+H62+J62+L62+N62+P62+R62+T62)</f>
        <v>1</v>
      </c>
      <c r="E62" s="47" t="n">
        <v>60379</v>
      </c>
      <c r="F62" s="49" t="n">
        <f>IF(ISERROR(E62/C62),"",E62/C62)</f>
        <v>0.833354036409811</v>
      </c>
      <c r="G62" s="47" t="n">
        <v>5128</v>
      </c>
      <c r="H62" s="49" t="n">
        <f>IF(ISERROR(G62/C62),"",G62/C62)</f>
        <v>0.0707769174499331</v>
      </c>
      <c r="I62" s="47" t="n">
        <v>97</v>
      </c>
      <c r="J62" s="49" t="n">
        <f>IF(ISERROR(I62/C62),"",I62/C62)</f>
        <v>0.0013387989455233</v>
      </c>
      <c r="K62" s="62" t="n">
        <v>2517</v>
      </c>
      <c r="L62" s="49" t="n">
        <f>IF(ISERROR(K62/C62),"",K62/C62)</f>
        <v>0.034739762328682</v>
      </c>
      <c r="M62" s="47" t="n">
        <v>14</v>
      </c>
      <c r="N62" s="49" t="n">
        <f>IF(ISERROR(M62/C62),"",M62/C62)</f>
        <v>0.000193228713786869</v>
      </c>
      <c r="O62" s="47" t="n">
        <v>141</v>
      </c>
      <c r="P62" s="49" t="n">
        <f>IF(ISERROR(O62/C62),"",O62/C62)</f>
        <v>0.00194608918885346</v>
      </c>
      <c r="Q62" s="47" t="n">
        <v>1949</v>
      </c>
      <c r="R62" s="49" t="n">
        <f>IF(ISERROR(Q62/C62),"",Q62/C62)</f>
        <v>0.0269001973693291</v>
      </c>
      <c r="S62" s="47" t="n">
        <f>C62-E62-G62-I62-K62-M62-O62-Q62</f>
        <v>2228</v>
      </c>
      <c r="T62" s="49" t="n">
        <f>IF(ISERROR(S62/C62),"",S62/C62)</f>
        <v>0.0307509695940817</v>
      </c>
      <c r="U62" s="47" t="n">
        <f>IF(ISERROR(C62-E62),"",C62-E62)</f>
        <v>12074</v>
      </c>
      <c r="V62" s="49" t="n">
        <f>IF(ISERROR(U62/$C62),"",U62/$C62)</f>
        <v>0.166645963590189</v>
      </c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</row>
    <row r="63" ht="12.75">
      <c r="A63" s="9" t="n">
        <v>61</v>
      </c>
      <c r="B63" s="25"/>
      <c r="C63" s="47" t="n">
        <f>Overview!M63</f>
        <v>75006</v>
      </c>
      <c r="D63" s="49" t="n">
        <f>IF(ISERROR(F63+H63+J63+L63+N63+P63+R63+T63),"",F63+H63+J63+L63+N63+P63+R63+T63)</f>
        <v>1</v>
      </c>
      <c r="E63" s="47" t="n">
        <v>57760</v>
      </c>
      <c r="F63" s="49" t="n">
        <f>IF(ISERROR(E63/C63),"",E63/C63)</f>
        <v>0.770071727595126</v>
      </c>
      <c r="G63" s="47" t="n">
        <v>10375</v>
      </c>
      <c r="H63" s="49" t="n">
        <f>IF(ISERROR(G63/C63),"",G63/C63)</f>
        <v>0.138322267551929</v>
      </c>
      <c r="I63" s="47" t="n">
        <v>138</v>
      </c>
      <c r="J63" s="49" t="n">
        <f>IF(ISERROR(I63/C63),"",I63/C63)</f>
        <v>0.00183985281177506</v>
      </c>
      <c r="K63" s="62" t="n">
        <v>2020</v>
      </c>
      <c r="L63" s="49" t="n">
        <f>IF(ISERROR(K63/C63),"",K63/C63)</f>
        <v>0.0269311788390262</v>
      </c>
      <c r="M63" s="47" t="n">
        <v>10</v>
      </c>
      <c r="N63" s="49" t="n">
        <f>IF(ISERROR(M63/C63),"",M63/C63)</f>
        <v>0.000133322667519932</v>
      </c>
      <c r="O63" s="47" t="n">
        <v>243</v>
      </c>
      <c r="P63" s="49" t="n">
        <f>IF(ISERROR(O63/C63),"",O63/C63)</f>
        <v>0.00323974082073434</v>
      </c>
      <c r="Q63" s="47" t="n">
        <v>1890</v>
      </c>
      <c r="R63" s="49" t="n">
        <f>IF(ISERROR(Q63/C63),"",Q63/C63)</f>
        <v>0.0251979841612671</v>
      </c>
      <c r="S63" s="47" t="n">
        <f>C63-E63-G63-I63-K63-M63-O63-Q63</f>
        <v>2570</v>
      </c>
      <c r="T63" s="49" t="n">
        <f>IF(ISERROR(S63/C63),"",S63/C63)</f>
        <v>0.0342639255526225</v>
      </c>
      <c r="U63" s="47" t="n">
        <f>IF(ISERROR(C63-E63),"",C63-E63)</f>
        <v>17246</v>
      </c>
      <c r="V63" s="49" t="n">
        <f>IF(ISERROR(U63/$C63),"",U63/$C63)</f>
        <v>0.229928272404874</v>
      </c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</row>
    <row r="64" ht="12.75">
      <c r="A64" s="9" t="n">
        <v>62</v>
      </c>
      <c r="B64" s="25"/>
      <c r="C64" s="47" t="n">
        <f>Overview!M64</f>
        <v>74114</v>
      </c>
      <c r="D64" s="49" t="n">
        <f>IF(ISERROR(F64+H64+J64+L64+N64+P64+R64+T64),"",F64+H64+J64+L64+N64+P64+R64+T64)</f>
        <v>1</v>
      </c>
      <c r="E64" s="47" t="n">
        <v>59135</v>
      </c>
      <c r="F64" s="49" t="n">
        <f>IF(ISERROR(E64/C64),"",E64/C64)</f>
        <v>0.797892435977008</v>
      </c>
      <c r="G64" s="47" t="n">
        <v>8948</v>
      </c>
      <c r="H64" s="49" t="n">
        <f>IF(ISERROR(G64/C64),"",G64/C64)</f>
        <v>0.12073292495345</v>
      </c>
      <c r="I64" s="47" t="n">
        <v>227</v>
      </c>
      <c r="J64" s="49" t="n">
        <f>IF(ISERROR(I64/C64),"",I64/C64)</f>
        <v>0.00306284912432199</v>
      </c>
      <c r="K64" s="62" t="n">
        <v>1087</v>
      </c>
      <c r="L64" s="49" t="n">
        <f>IF(ISERROR(K64/C64),"",K64/C64)</f>
        <v>0.0146665947054538</v>
      </c>
      <c r="M64" s="47" t="n">
        <v>22</v>
      </c>
      <c r="N64" s="49" t="n">
        <f>IF(ISERROR(M64/C64),"",M64/C64)</f>
        <v>0.000296840003238255</v>
      </c>
      <c r="O64" s="47" t="n">
        <v>204</v>
      </c>
      <c r="P64" s="49" t="n">
        <f>IF(ISERROR(O64/C64),"",O64/C64)</f>
        <v>0.00275251639366382</v>
      </c>
      <c r="Q64" s="47" t="n">
        <v>1745</v>
      </c>
      <c r="R64" s="49" t="n">
        <f>IF(ISERROR(Q64/C64),"",Q64/C64)</f>
        <v>0.0235448093477616</v>
      </c>
      <c r="S64" s="47" t="n">
        <f>C64-E64-G64-I64-K64-M64-O64-Q64</f>
        <v>2746</v>
      </c>
      <c r="T64" s="49" t="n">
        <f>IF(ISERROR(S64/C64),"",S64/C64)</f>
        <v>0.0370510294951021</v>
      </c>
      <c r="U64" s="47" t="n">
        <f>IF(ISERROR(C64-E64),"",C64-E64)</f>
        <v>14979</v>
      </c>
      <c r="V64" s="49" t="n">
        <f>IF(ISERROR(U64/$C64),"",U64/$C64)</f>
        <v>0.202107564022992</v>
      </c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</row>
    <row r="65" ht="12.75">
      <c r="A65" s="9" t="n">
        <v>63</v>
      </c>
      <c r="B65" s="25"/>
      <c r="C65" s="47" t="n">
        <f>Overview!M65</f>
        <v>72589</v>
      </c>
      <c r="D65" s="49" t="n">
        <f>IF(ISERROR(F65+H65+J65+L65+N65+P65+R65+T65),"",F65+H65+J65+L65+N65+P65+R65+T65)</f>
        <v>1</v>
      </c>
      <c r="E65" s="47" t="n">
        <v>65523</v>
      </c>
      <c r="F65" s="49" t="n">
        <f>IF(ISERROR(E65/C65),"",E65/C65)</f>
        <v>0.902657427433909</v>
      </c>
      <c r="G65" s="47" t="n">
        <v>2077</v>
      </c>
      <c r="H65" s="49" t="n">
        <f>IF(ISERROR(G65/C65),"",G65/C65)</f>
        <v>0.0286131507528689</v>
      </c>
      <c r="I65" s="47" t="n">
        <v>222</v>
      </c>
      <c r="J65" s="49" t="n">
        <f>IF(ISERROR(I65/C65),"",I65/C65)</f>
        <v>0.00305831462067255</v>
      </c>
      <c r="K65" s="62" t="n">
        <v>571</v>
      </c>
      <c r="L65" s="49" t="n">
        <f>IF(ISERROR(K65/C65),"",K65/C65)</f>
        <v>0.00786620562344157</v>
      </c>
      <c r="M65" s="47" t="n">
        <v>7</v>
      </c>
      <c r="N65" s="49" t="n">
        <f>IF(ISERROR(M65/C65),"",M65/C65)</f>
        <v>9.64333438950805E-05</v>
      </c>
      <c r="O65" s="47" t="n">
        <v>170</v>
      </c>
      <c r="P65" s="49" t="n">
        <f>IF(ISERROR(O65/C65),"",O65/C65)</f>
        <v>0.00234195263745196</v>
      </c>
      <c r="Q65" s="47" t="n">
        <v>1543</v>
      </c>
      <c r="R65" s="49" t="n">
        <f>IF(ISERROR(Q65/C65),"",Q65/C65)</f>
        <v>0.0212566642328728</v>
      </c>
      <c r="S65" s="47" t="n">
        <f>C65-E65-G65-I65-K65-M65-O65-Q65</f>
        <v>2476</v>
      </c>
      <c r="T65" s="49" t="n">
        <f>IF(ISERROR(S65/C65),"",S65/C65)</f>
        <v>0.0341098513548885</v>
      </c>
      <c r="U65" s="47" t="n">
        <f>IF(ISERROR(C65-E65),"",C65-E65)</f>
        <v>7066</v>
      </c>
      <c r="V65" s="49" t="n">
        <f>IF(ISERROR(U65/$C65),"",U65/$C65)</f>
        <v>0.0973425725660913</v>
      </c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</row>
    <row r="66" ht="12.75">
      <c r="A66" s="9" t="n">
        <v>64</v>
      </c>
      <c r="B66" s="25"/>
      <c r="C66" s="47" t="n">
        <f>Overview!M66</f>
        <v>71638</v>
      </c>
      <c r="D66" s="49" t="n">
        <f>IF(ISERROR(F66+H66+J66+L66+N66+P66+R66+T66),"",F66+H66+J66+L66+N66+P66+R66+T66)</f>
        <v>1</v>
      </c>
      <c r="E66" s="47" t="n">
        <v>63262</v>
      </c>
      <c r="F66" s="49" t="n">
        <f>IF(ISERROR(E66/C66),"",E66/C66)</f>
        <v>0.883078812920517</v>
      </c>
      <c r="G66" s="47" t="n">
        <v>2551</v>
      </c>
      <c r="H66" s="49" t="n">
        <f>IF(ISERROR(G66/C66),"",G66/C66)</f>
        <v>0.035609592674279</v>
      </c>
      <c r="I66" s="47" t="n">
        <v>276</v>
      </c>
      <c r="J66" s="49" t="n">
        <f>IF(ISERROR(I66/C66),"",I66/C66)</f>
        <v>0.00385270387224657</v>
      </c>
      <c r="K66" s="62" t="n">
        <v>468</v>
      </c>
      <c r="L66" s="49" t="n">
        <f>IF(ISERROR(K66/C66),"",K66/C66)</f>
        <v>0.0065328456964181</v>
      </c>
      <c r="M66" s="47" t="n">
        <v>9</v>
      </c>
      <c r="N66" s="49" t="n">
        <f>IF(ISERROR(M66/C66),"",M66/C66)</f>
        <v>0.00012563164800804</v>
      </c>
      <c r="O66" s="47" t="n">
        <v>182</v>
      </c>
      <c r="P66" s="49" t="n">
        <f>IF(ISERROR(O66/C66),"",O66/C66)</f>
        <v>0.0025405511041626</v>
      </c>
      <c r="Q66" s="47" t="n">
        <v>2364</v>
      </c>
      <c r="R66" s="49" t="n">
        <f>IF(ISERROR(Q66/C66),"",Q66/C66)</f>
        <v>0.032999246210112</v>
      </c>
      <c r="S66" s="47" t="n">
        <f>C66-E66-G66-I66-K66-M66-O66-Q66</f>
        <v>2526</v>
      </c>
      <c r="T66" s="49" t="n">
        <f>IF(ISERROR(S66/C66),"",S66/C66)</f>
        <v>0.0352606158742567</v>
      </c>
      <c r="U66" s="47" t="n">
        <f>IF(ISERROR(C66-E66),"",C66-E66)</f>
        <v>8376</v>
      </c>
      <c r="V66" s="49" t="n">
        <f>IF(ISERROR(U66/$C66),"",U66/$C66)</f>
        <v>0.116921187079483</v>
      </c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</row>
    <row r="67" ht="12.75">
      <c r="A67" s="9" t="n">
        <v>65</v>
      </c>
      <c r="B67" s="25"/>
      <c r="C67" s="47" t="n">
        <f>Overview!M67</f>
        <v>73184</v>
      </c>
      <c r="D67" s="49" t="n">
        <f>IF(ISERROR(F67+H67+J67+L67+N67+P67+R67+T67),"",F67+H67+J67+L67+N67+P67+R67+T67)</f>
        <v>1</v>
      </c>
      <c r="E67" s="47" t="n">
        <v>65425</v>
      </c>
      <c r="F67" s="49" t="n">
        <f>IF(ISERROR(E67/C67),"",E67/C67)</f>
        <v>0.893979558373415</v>
      </c>
      <c r="G67" s="47" t="n">
        <v>1749</v>
      </c>
      <c r="H67" s="49" t="n">
        <f>IF(ISERROR(G67/C67),"",G67/C67)</f>
        <v>0.023898666375164</v>
      </c>
      <c r="I67" s="47" t="n">
        <v>188</v>
      </c>
      <c r="J67" s="49" t="n">
        <f>IF(ISERROR(I67/C67),"",I67/C67)</f>
        <v>0.00256886751202449</v>
      </c>
      <c r="K67" s="62" t="n">
        <v>266</v>
      </c>
      <c r="L67" s="49" t="n">
        <f>IF(ISERROR(K67/C67),"",K67/C67)</f>
        <v>0.00363467424573677</v>
      </c>
      <c r="M67" s="47" t="n">
        <v>36</v>
      </c>
      <c r="N67" s="49" t="n">
        <f>IF(ISERROR(M67/C67),"",M67/C67)</f>
        <v>0.000491910800174902</v>
      </c>
      <c r="O67" s="47" t="n">
        <v>177</v>
      </c>
      <c r="P67" s="49" t="n">
        <f>IF(ISERROR(O67/C67),"",O67/C67)</f>
        <v>0.00241856143419327</v>
      </c>
      <c r="Q67" s="47" t="n">
        <v>3018</v>
      </c>
      <c r="R67" s="49" t="n">
        <f>IF(ISERROR(Q67/C67),"",Q67/C67)</f>
        <v>0.0412385220813293</v>
      </c>
      <c r="S67" s="47" t="n">
        <f>C67-E67-G67-I67-K67-M67-O67-Q67</f>
        <v>2325</v>
      </c>
      <c r="T67" s="49" t="n">
        <f>IF(ISERROR(S67/C67),"",S67/C67)</f>
        <v>0.0317692391779624</v>
      </c>
      <c r="U67" s="47" t="n">
        <f>IF(ISERROR(C67-E67),"",C67-E67)</f>
        <v>7759</v>
      </c>
      <c r="V67" s="49" t="n">
        <f>IF(ISERROR(U67/$C67),"",U67/$C67)</f>
        <v>0.106020441626585</v>
      </c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</row>
    <row r="68" ht="12.75">
      <c r="A68" s="9" t="n">
        <v>66</v>
      </c>
      <c r="B68" s="25"/>
      <c r="C68" s="47" t="n">
        <f>Overview!M68</f>
        <v>71767</v>
      </c>
      <c r="D68" s="49" t="n">
        <f>IF(ISERROR(F68+H68+J68+L68+N68+P68+R68+T68),"",F68+H68+J68+L68+N68+P68+R68+T68)</f>
        <v>1</v>
      </c>
      <c r="E68" s="47" t="n">
        <v>64551</v>
      </c>
      <c r="F68" s="49" t="n">
        <f>IF(ISERROR(E68/C68),"",E68/C68)</f>
        <v>0.8994523945546</v>
      </c>
      <c r="G68" s="47" t="n">
        <v>790</v>
      </c>
      <c r="H68" s="49" t="n">
        <f>IF(ISERROR(G68/C68),"",G68/C68)</f>
        <v>0.0110078448311898</v>
      </c>
      <c r="I68" s="47" t="n">
        <v>134</v>
      </c>
      <c r="J68" s="49" t="n">
        <f>IF(ISERROR(I68/C68),"",I68/C68)</f>
        <v>0.00186715342706258</v>
      </c>
      <c r="K68" s="62" t="n">
        <v>1154</v>
      </c>
      <c r="L68" s="49" t="n">
        <f>IF(ISERROR(K68/C68),"",K68/C68)</f>
        <v>0.0160798138420165</v>
      </c>
      <c r="M68" s="47" t="n">
        <v>14</v>
      </c>
      <c r="N68" s="49" t="n">
        <f>IF(ISERROR(M68/C68),"",M68/C68)</f>
        <v>0.000195075731185642</v>
      </c>
      <c r="O68" s="47" t="n">
        <v>178</v>
      </c>
      <c r="P68" s="49" t="n">
        <f>IF(ISERROR(O68/C68),"",O68/C68)</f>
        <v>0.00248024858221745</v>
      </c>
      <c r="Q68" s="47" t="n">
        <v>2576</v>
      </c>
      <c r="R68" s="49" t="n">
        <f>IF(ISERROR(Q68/C68),"",Q68/C68)</f>
        <v>0.0358939345381582</v>
      </c>
      <c r="S68" s="47" t="n">
        <f>C68-E68-G68-I68-K68-M68-O68-Q68</f>
        <v>2370</v>
      </c>
      <c r="T68" s="49" t="n">
        <f>IF(ISERROR(S68/C68),"",S68/C68)</f>
        <v>0.0330235344935695</v>
      </c>
      <c r="U68" s="47" t="n">
        <f>IF(ISERROR(C68-E68),"",C68-E68)</f>
        <v>7216</v>
      </c>
      <c r="V68" s="49" t="n">
        <f>IF(ISERROR(U68/$C68),"",U68/$C68)</f>
        <v>0.1005476054454</v>
      </c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</row>
    <row r="69" ht="12.75">
      <c r="A69" s="9" t="n">
        <v>67</v>
      </c>
      <c r="B69" s="25"/>
      <c r="C69" s="47" t="n">
        <f>Overview!M69</f>
        <v>73947</v>
      </c>
      <c r="D69" s="49" t="n">
        <f>IF(ISERROR(F69+H69+J69+L69+N69+P69+R69+T69),"",F69+H69+J69+L69+N69+P69+R69+T69)</f>
        <v>1</v>
      </c>
      <c r="E69" s="47" t="n">
        <v>66812</v>
      </c>
      <c r="F69" s="49" t="n">
        <f>IF(ISERROR(E69/C69),"",E69/C69)</f>
        <v>0.903511974792757</v>
      </c>
      <c r="G69" s="47" t="n">
        <v>1504</v>
      </c>
      <c r="H69" s="49" t="n">
        <f>IF(ISERROR(G69/C69),"",G69/C69)</f>
        <v>0.020338891368142</v>
      </c>
      <c r="I69" s="47" t="n">
        <v>272</v>
      </c>
      <c r="J69" s="49" t="n">
        <f>IF(ISERROR(I69/C69),"",I69/C69)</f>
        <v>0.00367831014104697</v>
      </c>
      <c r="K69" s="62" t="n">
        <v>347</v>
      </c>
      <c r="L69" s="49" t="n">
        <f>IF(ISERROR(K69/C69),"",K69/C69)</f>
        <v>0.00469255006964448</v>
      </c>
      <c r="M69" s="47" t="n">
        <v>5</v>
      </c>
      <c r="N69" s="49" t="n">
        <f>IF(ISERROR(M69/C69),"",M69/C69)</f>
        <v>6.76159952398339E-05</v>
      </c>
      <c r="O69" s="47" t="n">
        <v>166</v>
      </c>
      <c r="P69" s="49" t="n">
        <f>IF(ISERROR(O69/C69),"",O69/C69)</f>
        <v>0.00224485104196249</v>
      </c>
      <c r="Q69" s="47" t="n">
        <v>1935</v>
      </c>
      <c r="R69" s="49" t="n">
        <f>IF(ISERROR(Q69/C69),"",Q69/C69)</f>
        <v>0.0261673901578157</v>
      </c>
      <c r="S69" s="47" t="n">
        <f>C69-E69-G69-I69-K69-M69-O69-Q69</f>
        <v>2906</v>
      </c>
      <c r="T69" s="49" t="n">
        <f>IF(ISERROR(S69/C69),"",S69/C69)</f>
        <v>0.0392984164333915</v>
      </c>
      <c r="U69" s="47" t="n">
        <f>IF(ISERROR(C69-E69),"",C69-E69)</f>
        <v>7135</v>
      </c>
      <c r="V69" s="49" t="n">
        <f>IF(ISERROR(U69/$C69),"",U69/$C69)</f>
        <v>0.096488025207243</v>
      </c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</row>
    <row r="70" ht="12.75">
      <c r="A70" s="9" t="n">
        <v>68</v>
      </c>
      <c r="B70" s="25"/>
      <c r="C70" s="47" t="n">
        <f>Overview!M70</f>
        <v>73416</v>
      </c>
      <c r="D70" s="49" t="n">
        <f>IF(ISERROR(F70+H70+J70+L70+N70+P70+R70+T70),"",F70+H70+J70+L70+N70+P70+R70+T70)</f>
        <v>1</v>
      </c>
      <c r="E70" s="47" t="n">
        <v>61735</v>
      </c>
      <c r="F70" s="49" t="n">
        <f>IF(ISERROR(E70/C70),"",E70/C70)</f>
        <v>0.840892993352948</v>
      </c>
      <c r="G70" s="47" t="n">
        <v>4490</v>
      </c>
      <c r="H70" s="49" t="n">
        <f>IF(ISERROR(G70/C70),"",G70/C70)</f>
        <v>0.0611583306091315</v>
      </c>
      <c r="I70" s="47" t="n">
        <v>233</v>
      </c>
      <c r="J70" s="49" t="n">
        <f>IF(ISERROR(I70/C70),"",I70/C70)</f>
        <v>0.00317369510733355</v>
      </c>
      <c r="K70" s="62" t="n">
        <v>1376</v>
      </c>
      <c r="L70" s="49" t="n">
        <f>IF(ISERROR(K70/C70),"",K70/C70)</f>
        <v>0.0187425084450256</v>
      </c>
      <c r="M70" s="47" t="n">
        <v>20</v>
      </c>
      <c r="N70" s="49" t="n">
        <f>IF(ISERROR(M70/C70),"",M70/C70)</f>
        <v>0.000272420180887</v>
      </c>
      <c r="O70" s="47" t="n">
        <v>190</v>
      </c>
      <c r="P70" s="49" t="n">
        <f>IF(ISERROR(O70/C70),"",O70/C70)</f>
        <v>0.0025879917184265</v>
      </c>
      <c r="Q70" s="47" t="n">
        <v>2425</v>
      </c>
      <c r="R70" s="49" t="n">
        <f>IF(ISERROR(Q70/C70),"",Q70/C70)</f>
        <v>0.0330309469325488</v>
      </c>
      <c r="S70" s="47" t="n">
        <f>C70-E70-G70-I70-K70-M70-O70-Q70</f>
        <v>2947</v>
      </c>
      <c r="T70" s="49" t="n">
        <f>IF(ISERROR(S70/C70),"",S70/C70)</f>
        <v>0.0401411136536995</v>
      </c>
      <c r="U70" s="47" t="n">
        <f>IF(ISERROR(C70-E70),"",C70-E70)</f>
        <v>11681</v>
      </c>
      <c r="V70" s="49" t="n">
        <f>IF(ISERROR(U70/$C70),"",U70/$C70)</f>
        <v>0.159107006647052</v>
      </c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</row>
    <row r="71" ht="12.75">
      <c r="A71" s="9" t="n">
        <v>69</v>
      </c>
      <c r="B71" s="25"/>
      <c r="C71" s="47" t="n">
        <f>Overview!M71</f>
        <v>68988</v>
      </c>
      <c r="D71" s="49" t="n">
        <f>IF(ISERROR(F71+H71+J71+L71+N71+P71+R71+T71),"",F71+H71+J71+L71+N71+P71+R71+T71)</f>
        <v>0.999999999999999</v>
      </c>
      <c r="E71" s="47" t="n">
        <v>37500</v>
      </c>
      <c r="F71" s="49" t="n">
        <f>IF(ISERROR(E71/C71),"",E71/C71)</f>
        <v>0.543572795268742</v>
      </c>
      <c r="G71" s="47" t="n">
        <v>25119</v>
      </c>
      <c r="H71" s="49" t="n">
        <f>IF(ISERROR(G71/C71),"",G71/C71)</f>
        <v>0.364106801182814</v>
      </c>
      <c r="I71" s="47" t="n">
        <v>271</v>
      </c>
      <c r="J71" s="49" t="n">
        <f>IF(ISERROR(I71/C71),"",I71/C71)</f>
        <v>0.00392821940047544</v>
      </c>
      <c r="K71" s="62" t="n">
        <v>460</v>
      </c>
      <c r="L71" s="49" t="n">
        <f>IF(ISERROR(K71/C71),"",K71/C71)</f>
        <v>0.00666782628862991</v>
      </c>
      <c r="M71" s="47" t="n">
        <v>15</v>
      </c>
      <c r="N71" s="49" t="n">
        <f>IF(ISERROR(M71/C71),"",M71/C71)</f>
        <v>0.000217429118107497</v>
      </c>
      <c r="O71" s="47" t="n">
        <v>236</v>
      </c>
      <c r="P71" s="49" t="n">
        <f>IF(ISERROR(O71/C71),"",O71/C71)</f>
        <v>0.00342088479155795</v>
      </c>
      <c r="Q71" s="47" t="n">
        <v>2731</v>
      </c>
      <c r="R71" s="49" t="n">
        <f>IF(ISERROR(Q71/C71),"",Q71/C71)</f>
        <v>0.0395865947701049</v>
      </c>
      <c r="S71" s="47" t="n">
        <f>C71-E71-G71-I71-K71-M71-O71-Q71</f>
        <v>2656</v>
      </c>
      <c r="T71" s="49" t="n">
        <f>IF(ISERROR(S71/C71),"",S71/C71)</f>
        <v>0.0384994491795675</v>
      </c>
      <c r="U71" s="47" t="n">
        <f>IF(ISERROR(C71-E71),"",C71-E71)</f>
        <v>31488</v>
      </c>
      <c r="V71" s="49" t="n">
        <f>IF(ISERROR(U71/$C71),"",U71/$C71)</f>
        <v>0.456427204731258</v>
      </c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</row>
    <row r="72" ht="12.75">
      <c r="A72" s="9" t="n">
        <v>70</v>
      </c>
      <c r="B72" s="25"/>
      <c r="C72" s="47" t="n">
        <f>Overview!M72</f>
        <v>69973</v>
      </c>
      <c r="D72" s="49" t="n">
        <f>IF(ISERROR(F72+H72+J72+L72+N72+P72+R72+T72),"",F72+H72+J72+L72+N72+P72+R72+T72)</f>
        <v>1</v>
      </c>
      <c r="E72" s="47" t="n">
        <v>36978</v>
      </c>
      <c r="F72" s="49" t="n">
        <f>IF(ISERROR(E72/C72),"",E72/C72)</f>
        <v>0.528460977805725</v>
      </c>
      <c r="G72" s="47" t="n">
        <v>25684</v>
      </c>
      <c r="H72" s="49" t="n">
        <f>IF(ISERROR(G72/C72),"",G72/C72)</f>
        <v>0.367055864404842</v>
      </c>
      <c r="I72" s="47" t="n">
        <v>310</v>
      </c>
      <c r="J72" s="49" t="n">
        <f>IF(ISERROR(I72/C72),"",I72/C72)</f>
        <v>0.00443028025095394</v>
      </c>
      <c r="K72" s="62" t="n">
        <v>758</v>
      </c>
      <c r="L72" s="49" t="n">
        <f>IF(ISERROR(K72/C72),"",K72/C72)</f>
        <v>0.0108327497749132</v>
      </c>
      <c r="M72" s="47" t="n">
        <v>11</v>
      </c>
      <c r="N72" s="49" t="n">
        <f>IF(ISERROR(M72/C72),"",M72/C72)</f>
        <v>0.000157203492775785</v>
      </c>
      <c r="O72" s="47" t="n">
        <v>269</v>
      </c>
      <c r="P72" s="49" t="n">
        <f>IF(ISERROR(O72/C72),"",O72/C72)</f>
        <v>0.00384433995969874</v>
      </c>
      <c r="Q72" s="47" t="n">
        <v>2846</v>
      </c>
      <c r="R72" s="49" t="n">
        <f>IF(ISERROR(Q72/C72),"",Q72/C72)</f>
        <v>0.0406728309490804</v>
      </c>
      <c r="S72" s="47" t="n">
        <f>C72-E72-G72-I72-K72-M72-O72-Q72</f>
        <v>3117</v>
      </c>
      <c r="T72" s="49" t="n">
        <f>IF(ISERROR(S72/C72),"",S72/C72)</f>
        <v>0.0445457533620111</v>
      </c>
      <c r="U72" s="47" t="n">
        <f>IF(ISERROR(C72-E72),"",C72-E72)</f>
        <v>32995</v>
      </c>
      <c r="V72" s="49" t="n">
        <f>IF(ISERROR(U72/$C72),"",U72/$C72)</f>
        <v>0.471539022194275</v>
      </c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</row>
    <row r="73" ht="12.75">
      <c r="A73" s="9" t="n">
        <v>71</v>
      </c>
      <c r="B73" s="25"/>
      <c r="C73" s="47" t="n">
        <f>Overview!M73</f>
        <v>74013</v>
      </c>
      <c r="D73" s="49" t="n">
        <f>IF(ISERROR(F73+H73+J73+L73+N73+P73+R73+T73),"",F73+H73+J73+L73+N73+P73+R73+T73)</f>
        <v>1</v>
      </c>
      <c r="E73" s="47" t="n">
        <v>68125</v>
      </c>
      <c r="F73" s="49" t="n">
        <f>IF(ISERROR(E73/C73),"",E73/C73)</f>
        <v>0.920446408063448</v>
      </c>
      <c r="G73" s="47" t="n">
        <v>711</v>
      </c>
      <c r="H73" s="49" t="n">
        <f>IF(ISERROR(G73/C73),"",G73/C73)</f>
        <v>0.00960642049369705</v>
      </c>
      <c r="I73" s="47" t="n">
        <v>235</v>
      </c>
      <c r="J73" s="49" t="n">
        <f>IF(ISERROR(I73/C73),"",I73/C73)</f>
        <v>0.00317511788469593</v>
      </c>
      <c r="K73" s="62" t="n">
        <v>340</v>
      </c>
      <c r="L73" s="49" t="n">
        <f>IF(ISERROR(K73/C73),"",K73/C73)</f>
        <v>0.00459378757785794</v>
      </c>
      <c r="M73" s="47" t="n">
        <v>22</v>
      </c>
      <c r="N73" s="49" t="n">
        <f>IF(ISERROR(M73/C73),"",M73/C73)</f>
        <v>0.000297245078567279</v>
      </c>
      <c r="O73" s="47" t="n">
        <v>167</v>
      </c>
      <c r="P73" s="49" t="n">
        <f>IF(ISERROR(O73/C73),"",O73/C73)</f>
        <v>0.00225636036912434</v>
      </c>
      <c r="Q73" s="47" t="n">
        <v>1880</v>
      </c>
      <c r="R73" s="49" t="n">
        <f>IF(ISERROR(Q73/C73),"",Q73/C73)</f>
        <v>0.0254009430775675</v>
      </c>
      <c r="S73" s="47" t="n">
        <f>C73-E73-G73-I73-K73-M73-O73-Q73</f>
        <v>2533</v>
      </c>
      <c r="T73" s="49" t="n">
        <f>IF(ISERROR(S73/C73),"",S73/C73)</f>
        <v>0.0342237174550417</v>
      </c>
      <c r="U73" s="47" t="n">
        <f>IF(ISERROR(C73-E73),"",C73-E73)</f>
        <v>5888</v>
      </c>
      <c r="V73" s="49" t="n">
        <f>IF(ISERROR(U73/$C73),"",U73/$C73)</f>
        <v>0.0795535919365517</v>
      </c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</row>
    <row r="74" ht="12.75">
      <c r="A74" s="9" t="n">
        <v>72</v>
      </c>
      <c r="B74" s="25"/>
      <c r="C74" s="47" t="n">
        <f>Overview!M74</f>
        <v>73135</v>
      </c>
      <c r="D74" s="49" t="n">
        <f>IF(ISERROR(F74+H74+J74+L74+N74+P74+R74+T74),"",F74+H74+J74+L74+N74+P74+R74+T74)</f>
        <v>1</v>
      </c>
      <c r="E74" s="47" t="n">
        <v>65878</v>
      </c>
      <c r="F74" s="49" t="n">
        <f>IF(ISERROR(E74/C74),"",E74/C74)</f>
        <v>0.900772543925617</v>
      </c>
      <c r="G74" s="47" t="n">
        <v>1658</v>
      </c>
      <c r="H74" s="49" t="n">
        <f>IF(ISERROR(G74/C74),"",G74/C74)</f>
        <v>0.0226704040473098</v>
      </c>
      <c r="I74" s="47" t="n">
        <v>187</v>
      </c>
      <c r="J74" s="49" t="n">
        <f>IF(ISERROR(I74/C74),"",I74/C74)</f>
        <v>0.00255691529363506</v>
      </c>
      <c r="K74" s="62" t="n">
        <v>614</v>
      </c>
      <c r="L74" s="49" t="n">
        <f>IF(ISERROR(K74/C74),"",K74/C74)</f>
        <v>0.00839543310316538</v>
      </c>
      <c r="M74" s="47" t="n">
        <v>17</v>
      </c>
      <c r="N74" s="49" t="n">
        <f>IF(ISERROR(M74/C74),"",M74/C74)</f>
        <v>0.000232446844875914</v>
      </c>
      <c r="O74" s="47" t="n">
        <v>171</v>
      </c>
      <c r="P74" s="49" t="n">
        <f>IF(ISERROR(O74/C74),"",O74/C74)</f>
        <v>0.00233814179257537</v>
      </c>
      <c r="Q74" s="47" t="n">
        <v>1862</v>
      </c>
      <c r="R74" s="49" t="n">
        <f>IF(ISERROR(Q74/C74),"",Q74/C74)</f>
        <v>0.0254597661858207</v>
      </c>
      <c r="S74" s="47" t="n">
        <f>C74-E74-G74-I74-K74-M74-O74-Q74</f>
        <v>2748</v>
      </c>
      <c r="T74" s="49" t="n">
        <f>IF(ISERROR(S74/C74),"",S74/C74)</f>
        <v>0.0375743488070008</v>
      </c>
      <c r="U74" s="47" t="n">
        <f>IF(ISERROR(C74-E74),"",C74-E74)</f>
        <v>7257</v>
      </c>
      <c r="V74" s="49" t="n">
        <f>IF(ISERROR(U74/$C74),"",U74/$C74)</f>
        <v>0.099227456074383</v>
      </c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</row>
    <row r="75" ht="12.75">
      <c r="A75" s="9" t="n">
        <v>73</v>
      </c>
      <c r="B75" s="25"/>
      <c r="C75" s="47" t="n">
        <f>Overview!M75</f>
        <v>75397</v>
      </c>
      <c r="D75" s="49" t="n">
        <f>IF(ISERROR(F75+H75+J75+L75+N75+P75+R75+T75),"",F75+H75+J75+L75+N75+P75+R75+T75)</f>
        <v>1</v>
      </c>
      <c r="E75" s="47" t="n">
        <v>59242</v>
      </c>
      <c r="F75" s="49" t="n">
        <f>IF(ISERROR(E75/C75),"",E75/C75)</f>
        <v>0.785734180405056</v>
      </c>
      <c r="G75" s="47" t="n">
        <v>4898</v>
      </c>
      <c r="H75" s="49" t="n">
        <f>IF(ISERROR(G75/C75),"",G75/C75)</f>
        <v>0.0649627969282598</v>
      </c>
      <c r="I75" s="47" t="n">
        <v>199</v>
      </c>
      <c r="J75" s="49" t="n">
        <f>IF(ISERROR(I75/C75),"",I75/C75)</f>
        <v>0.00263936230884518</v>
      </c>
      <c r="K75" s="62" t="n">
        <v>5655</v>
      </c>
      <c r="L75" s="49" t="n">
        <f>IF(ISERROR(K75/C75),"",K75/C75)</f>
        <v>0.0750029842036155</v>
      </c>
      <c r="M75" s="47" t="n">
        <v>45</v>
      </c>
      <c r="N75" s="49" t="n">
        <f>IF(ISERROR(M75/C75),"",M75/C75)</f>
        <v>0.000596840723105694</v>
      </c>
      <c r="O75" s="47" t="n">
        <v>236</v>
      </c>
      <c r="P75" s="49" t="n">
        <f>IF(ISERROR(O75/C75),"",O75/C75)</f>
        <v>0.00313009801450986</v>
      </c>
      <c r="Q75" s="47" t="n">
        <v>2868</v>
      </c>
      <c r="R75" s="49" t="n">
        <f>IF(ISERROR(Q75/C75),"",Q75/C75)</f>
        <v>0.0380386487526029</v>
      </c>
      <c r="S75" s="47" t="n">
        <f>C75-E75-G75-I75-K75-M75-O75-Q75</f>
        <v>2254</v>
      </c>
      <c r="T75" s="49" t="n">
        <f>IF(ISERROR(S75/C75),"",S75/C75)</f>
        <v>0.0298950886640052</v>
      </c>
      <c r="U75" s="47" t="n">
        <f>IF(ISERROR(C75-E75),"",C75-E75)</f>
        <v>16155</v>
      </c>
      <c r="V75" s="49" t="n">
        <f>IF(ISERROR(U75/$C75),"",U75/$C75)</f>
        <v>0.214265819594944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</row>
    <row r="76" ht="12.75">
      <c r="A76" s="9" t="n">
        <v>74</v>
      </c>
      <c r="B76" s="25"/>
      <c r="C76" s="47" t="n">
        <f>Overview!M76</f>
        <v>70233</v>
      </c>
      <c r="D76" s="49" t="n">
        <f>IF(ISERROR(F76+H76+J76+L76+N76+P76+R76+T76),"",F76+H76+J76+L76+N76+P76+R76+T76)</f>
        <v>1</v>
      </c>
      <c r="E76" s="47" t="n">
        <v>44548</v>
      </c>
      <c r="F76" s="49" t="n">
        <f>IF(ISERROR(E76/C76),"",E76/C76)</f>
        <v>0.634288724673587</v>
      </c>
      <c r="G76" s="47" t="n">
        <v>11975</v>
      </c>
      <c r="H76" s="49" t="n">
        <f>IF(ISERROR(G76/C76),"",G76/C76)</f>
        <v>0.170503894180798</v>
      </c>
      <c r="I76" s="47" t="n">
        <v>274</v>
      </c>
      <c r="J76" s="49" t="n">
        <f>IF(ISERROR(I76/C76),"",I76/C76)</f>
        <v>0.00390129995870887</v>
      </c>
      <c r="K76" s="62" t="n">
        <v>3002</v>
      </c>
      <c r="L76" s="49" t="n">
        <f>IF(ISERROR(K76/C76),"",K76/C76)</f>
        <v>0.0427434396935913</v>
      </c>
      <c r="M76" s="47" t="n">
        <v>28</v>
      </c>
      <c r="N76" s="49" t="n">
        <f>IF(ISERROR(M76/C76),"",M76/C76)</f>
        <v>0.000398672988481198</v>
      </c>
      <c r="O76" s="47" t="n">
        <v>304</v>
      </c>
      <c r="P76" s="49" t="n">
        <f>IF(ISERROR(O76/C76),"",O76/C76)</f>
        <v>0.00432844958922444</v>
      </c>
      <c r="Q76" s="47" t="n">
        <v>6596</v>
      </c>
      <c r="R76" s="49" t="n">
        <f>IF(ISERROR(Q76/C76),"",Q76/C76)</f>
        <v>0.0939159654293566</v>
      </c>
      <c r="S76" s="47" t="n">
        <f>C76-E76-G76-I76-K76-M76-O76-Q76</f>
        <v>3506</v>
      </c>
      <c r="T76" s="49" t="n">
        <f>IF(ISERROR(S76/C76),"",S76/C76)</f>
        <v>0.0499195534862529</v>
      </c>
      <c r="U76" s="47" t="n">
        <f>IF(ISERROR(C76-E76),"",C76-E76)</f>
        <v>25685</v>
      </c>
      <c r="V76" s="49" t="n">
        <f>IF(ISERROR(U76/$C76),"",U76/$C76)</f>
        <v>0.365711275326414</v>
      </c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</row>
    <row r="77" ht="12.75">
      <c r="A77" s="9" t="n">
        <v>75</v>
      </c>
      <c r="B77" s="25"/>
      <c r="C77" s="47" t="n">
        <f>Overview!M77</f>
        <v>75207</v>
      </c>
      <c r="D77" s="49" t="n">
        <f>IF(ISERROR(F77+H77+J77+L77+N77+P77+R77+T77),"",F77+H77+J77+L77+N77+P77+R77+T77)</f>
        <v>1</v>
      </c>
      <c r="E77" s="47" t="n">
        <v>60977</v>
      </c>
      <c r="F77" s="49" t="n">
        <f>IF(ISERROR(E77/C77),"",E77/C77)</f>
        <v>0.81078888933211</v>
      </c>
      <c r="G77" s="47" t="n">
        <v>3203</v>
      </c>
      <c r="H77" s="49" t="n">
        <f>IF(ISERROR(G77/C77),"",G77/C77)</f>
        <v>0.0425891206935525</v>
      </c>
      <c r="I77" s="47" t="n">
        <v>219</v>
      </c>
      <c r="J77" s="49" t="n">
        <f>IF(ISERROR(I77/C77),"",I77/C77)</f>
        <v>0.00291196298216921</v>
      </c>
      <c r="K77" s="62" t="n">
        <v>4601</v>
      </c>
      <c r="L77" s="49" t="n">
        <f>IF(ISERROR(K77/C77),"",K77/C77)</f>
        <v>0.061177815894797</v>
      </c>
      <c r="M77" s="47" t="n">
        <v>19</v>
      </c>
      <c r="N77" s="49" t="n">
        <f>IF(ISERROR(M77/C77),"",M77/C77)</f>
        <v>0.000252636057813767</v>
      </c>
      <c r="O77" s="47" t="n">
        <v>286</v>
      </c>
      <c r="P77" s="49" t="n">
        <f>IF(ISERROR(O77/C77),"",O77/C77)</f>
        <v>0.00380283750182829</v>
      </c>
      <c r="Q77" s="47" t="n">
        <v>3215</v>
      </c>
      <c r="R77" s="49" t="n">
        <f>IF(ISERROR(Q77/C77),"",Q77/C77)</f>
        <v>0.0427486803090138</v>
      </c>
      <c r="S77" s="47" t="n">
        <f>C77-E77-G77-I77-K77-M77-O77-Q77</f>
        <v>2687</v>
      </c>
      <c r="T77" s="49" t="n">
        <f>IF(ISERROR(S77/C77),"",S77/C77)</f>
        <v>0.0357280572287154</v>
      </c>
      <c r="U77" s="47" t="n">
        <f>IF(ISERROR(C77-E77),"",C77-E77)</f>
        <v>14230</v>
      </c>
      <c r="V77" s="49" t="n">
        <f>IF(ISERROR(U77/$C77),"",U77/$C77)</f>
        <v>0.18921111066789</v>
      </c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</row>
    <row r="78" ht="12.75">
      <c r="A78" s="9" t="n">
        <v>76</v>
      </c>
      <c r="B78" s="25"/>
      <c r="C78" s="47" t="n">
        <f>Overview!M78</f>
        <v>73043</v>
      </c>
      <c r="D78" s="49" t="n">
        <f>IF(ISERROR(F78+H78+J78+L78+N78+P78+R78+T78),"",F78+H78+J78+L78+N78+P78+R78+T78)</f>
        <v>1</v>
      </c>
      <c r="E78" s="47" t="n">
        <v>58896</v>
      </c>
      <c r="F78" s="49" t="n">
        <f>IF(ISERROR(E78/C78),"",E78/C78)</f>
        <v>0.806319565187629</v>
      </c>
      <c r="G78" s="47" t="n">
        <v>5600</v>
      </c>
      <c r="H78" s="49" t="n">
        <f>IF(ISERROR(G78/C78),"",G78/C78)</f>
        <v>0.0766671686540805</v>
      </c>
      <c r="I78" s="47" t="n">
        <v>202</v>
      </c>
      <c r="J78" s="49" t="n">
        <f>IF(ISERROR(I78/C78),"",I78/C78)</f>
        <v>0.00276549429787933</v>
      </c>
      <c r="K78" s="62" t="n">
        <v>1782</v>
      </c>
      <c r="L78" s="49" t="n">
        <f>IF(ISERROR(K78/C78),"",K78/C78)</f>
        <v>0.0243965883109949</v>
      </c>
      <c r="M78" s="47" t="n">
        <v>10</v>
      </c>
      <c r="N78" s="49" t="n">
        <f>IF(ISERROR(M78/C78),"",M78/C78)</f>
        <v>0.000136905658310858</v>
      </c>
      <c r="O78" s="47" t="n">
        <v>207</v>
      </c>
      <c r="P78" s="49" t="n">
        <f>IF(ISERROR(O78/C78),"",O78/C78)</f>
        <v>0.00283394712703476</v>
      </c>
      <c r="Q78" s="47" t="n">
        <v>3783</v>
      </c>
      <c r="R78" s="49" t="n">
        <f>IF(ISERROR(Q78/C78),"",Q78/C78)</f>
        <v>0.0517914105389976</v>
      </c>
      <c r="S78" s="47" t="n">
        <f>C78-E78-G78-I78-K78-M78-O78-Q78</f>
        <v>2563</v>
      </c>
      <c r="T78" s="49" t="n">
        <f>IF(ISERROR(S78/C78),"",S78/C78)</f>
        <v>0.0350889202250729</v>
      </c>
      <c r="U78" s="47" t="n">
        <f>IF(ISERROR(C78-E78),"",C78-E78)</f>
        <v>14147</v>
      </c>
      <c r="V78" s="49" t="n">
        <f>IF(ISERROR(U78/$C78),"",U78/$C78)</f>
        <v>0.193680434812371</v>
      </c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</row>
    <row r="79" ht="12.75">
      <c r="A79" s="9" t="n">
        <v>77</v>
      </c>
      <c r="B79" s="25"/>
      <c r="C79" s="47" t="n">
        <f>Overview!M79</f>
        <v>72106</v>
      </c>
      <c r="D79" s="49" t="n">
        <f>IF(ISERROR(F79+H79+J79+L79+N79+P79+R79+T79),"",F79+H79+J79+L79+N79+P79+R79+T79)</f>
        <v>1</v>
      </c>
      <c r="E79" s="47" t="n">
        <v>52755</v>
      </c>
      <c r="F79" s="49" t="n">
        <f>IF(ISERROR(E79/C79),"",E79/C79)</f>
        <v>0.731631209608077</v>
      </c>
      <c r="G79" s="47" t="n">
        <v>7390</v>
      </c>
      <c r="H79" s="49" t="n">
        <f>IF(ISERROR(G79/C79),"",G79/C79)</f>
        <v>0.102488003772224</v>
      </c>
      <c r="I79" s="47" t="n">
        <v>311</v>
      </c>
      <c r="J79" s="49" t="n">
        <f>IF(ISERROR(I79/C79),"",I79/C79)</f>
        <v>0.00431309461071201</v>
      </c>
      <c r="K79" s="62" t="n">
        <v>1574</v>
      </c>
      <c r="L79" s="49" t="n">
        <f>IF(ISERROR(K79/C79),"",K79/C79)</f>
        <v>0.0218289740104846</v>
      </c>
      <c r="M79" s="47" t="n">
        <v>22</v>
      </c>
      <c r="N79" s="49" t="n">
        <f>IF(ISERROR(M79/C79),"",M79/C79)</f>
        <v>0.000305106371175769</v>
      </c>
      <c r="O79" s="47" t="n">
        <v>356</v>
      </c>
      <c r="P79" s="49" t="n">
        <f>IF(ISERROR(O79/C79),"",O79/C79)</f>
        <v>0.00493717582448063</v>
      </c>
      <c r="Q79" s="47" t="n">
        <v>6597</v>
      </c>
      <c r="R79" s="49" t="n">
        <f>IF(ISERROR(Q79/C79),"",Q79/C79)</f>
        <v>0.0914903059384795</v>
      </c>
      <c r="S79" s="47" t="n">
        <f>C79-E79-G79-I79-K79-M79-O79-Q79</f>
        <v>3101</v>
      </c>
      <c r="T79" s="49" t="n">
        <f>IF(ISERROR(S79/C79),"",S79/C79)</f>
        <v>0.0430061298643663</v>
      </c>
      <c r="U79" s="47" t="n">
        <f>IF(ISERROR(C79-E79),"",C79-E79)</f>
        <v>19351</v>
      </c>
      <c r="V79" s="49" t="n">
        <f>IF(ISERROR(U79/$C79),"",U79/$C79)</f>
        <v>0.268368790391923</v>
      </c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</row>
    <row r="80" ht="12.75">
      <c r="A80" s="9" t="n">
        <v>78</v>
      </c>
      <c r="B80" s="25"/>
      <c r="C80" s="47" t="n">
        <f>Overview!M80</f>
        <v>72075</v>
      </c>
      <c r="D80" s="49" t="n">
        <f>IF(ISERROR(F80+H80+J80+L80+N80+P80+R80+T80),"",F80+H80+J80+L80+N80+P80+R80+T80)</f>
        <v>1</v>
      </c>
      <c r="E80" s="47" t="n">
        <v>63803</v>
      </c>
      <c r="F80" s="49" t="n">
        <f>IF(ISERROR(E80/C80),"",E80/C80)</f>
        <v>0.885230662504336</v>
      </c>
      <c r="G80" s="47" t="n">
        <v>3170</v>
      </c>
      <c r="H80" s="49" t="n">
        <f>IF(ISERROR(G80/C80),"",G80/C80)</f>
        <v>0.0439819632327437</v>
      </c>
      <c r="I80" s="47" t="n">
        <v>244</v>
      </c>
      <c r="J80" s="49" t="n">
        <f>IF(ISERROR(I80/C80),"",I80/C80)</f>
        <v>0.00338536246964967</v>
      </c>
      <c r="K80" s="62" t="n">
        <v>286</v>
      </c>
      <c r="L80" s="49" t="n">
        <f>IF(ISERROR(K80/C80),"",K80/C80)</f>
        <v>0.00396808879639265</v>
      </c>
      <c r="M80" s="47" t="n">
        <v>9</v>
      </c>
      <c r="N80" s="49" t="n">
        <f>IF(ISERROR(M80/C80),"",M80/C80)</f>
        <v>0.000124869927159209</v>
      </c>
      <c r="O80" s="47" t="n">
        <v>141</v>
      </c>
      <c r="P80" s="49" t="n">
        <f>IF(ISERROR(O80/C80),"",O80/C80)</f>
        <v>0.00195629552549428</v>
      </c>
      <c r="Q80" s="47" t="n">
        <v>2476</v>
      </c>
      <c r="R80" s="49" t="n">
        <f>IF(ISERROR(Q80/C80),"",Q80/C80)</f>
        <v>0.0343531044051335</v>
      </c>
      <c r="S80" s="47" t="n">
        <f>C80-E80-G80-I80-K80-M80-O80-Q80</f>
        <v>1946</v>
      </c>
      <c r="T80" s="49" t="n">
        <f>IF(ISERROR(S80/C80),"",S80/C80)</f>
        <v>0.0269996531390912</v>
      </c>
      <c r="U80" s="47" t="n">
        <f>IF(ISERROR(C80-E80),"",C80-E80)</f>
        <v>8272</v>
      </c>
      <c r="V80" s="49" t="n">
        <f>IF(ISERROR(U80/$C80),"",U80/$C80)</f>
        <v>0.114769337495664</v>
      </c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</row>
    <row r="81" ht="12.75">
      <c r="A81" s="9" t="n">
        <v>79</v>
      </c>
      <c r="B81" s="25"/>
      <c r="C81" s="47" t="n">
        <f>Overview!M81</f>
        <v>67403</v>
      </c>
      <c r="D81" s="49" t="n">
        <f>IF(ISERROR(F81+H81+J81+L81+N81+P81+R81+T81),"",F81+H81+J81+L81+N81+P81+R81+T81)</f>
        <v>1</v>
      </c>
      <c r="E81" s="47" t="n">
        <v>60252</v>
      </c>
      <c r="F81" s="49" t="n">
        <f>IF(ISERROR(E81/C81),"",E81/C81)</f>
        <v>0.89390679940062</v>
      </c>
      <c r="G81" s="47" t="n">
        <v>1013</v>
      </c>
      <c r="H81" s="49" t="n">
        <f>IF(ISERROR(G81/C81),"",G81/C81)</f>
        <v>0.0150290046437102</v>
      </c>
      <c r="I81" s="47" t="n">
        <v>150</v>
      </c>
      <c r="J81" s="49" t="n">
        <f>IF(ISERROR(I81/C81),"",I81/C81)</f>
        <v>0.00222542023352076</v>
      </c>
      <c r="K81" s="62" t="n">
        <v>1847</v>
      </c>
      <c r="L81" s="49" t="n">
        <f>IF(ISERROR(K81/C81),"",K81/C81)</f>
        <v>0.0274023411420857</v>
      </c>
      <c r="M81" s="47" t="n">
        <v>12</v>
      </c>
      <c r="N81" s="49" t="n">
        <f>IF(ISERROR(M81/C81),"",M81/C81)</f>
        <v>0.000178033618681661</v>
      </c>
      <c r="O81" s="47" t="n">
        <v>210</v>
      </c>
      <c r="P81" s="49" t="n">
        <f>IF(ISERROR(O81/C81),"",O81/C81)</f>
        <v>0.00311558832692907</v>
      </c>
      <c r="Q81" s="47" t="n">
        <v>1993</v>
      </c>
      <c r="R81" s="49" t="n">
        <f>IF(ISERROR(Q81/C81),"",Q81/C81)</f>
        <v>0.0295684168360459</v>
      </c>
      <c r="S81" s="47" t="n">
        <f>C81-E81-G81-I81-K81-M81-O81-Q81</f>
        <v>1926</v>
      </c>
      <c r="T81" s="49" t="n">
        <f>IF(ISERROR(S81/C81),"",S81/C81)</f>
        <v>0.0285743957984066</v>
      </c>
      <c r="U81" s="47" t="n">
        <f>IF(ISERROR(C81-E81),"",C81-E81)</f>
        <v>7151</v>
      </c>
      <c r="V81" s="49" t="n">
        <f>IF(ISERROR(U81/$C81),"",U81/$C81)</f>
        <v>0.10609320059938</v>
      </c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</row>
    <row r="82" ht="12.75">
      <c r="A82" s="9" t="n">
        <v>80</v>
      </c>
      <c r="B82" s="25"/>
      <c r="C82" s="47" t="n">
        <f>Overview!M82</f>
        <v>68377</v>
      </c>
      <c r="D82" s="49" t="n">
        <f>IF(ISERROR(F82+H82+J82+L82+N82+P82+R82+T82),"",F82+H82+J82+L82+N82+P82+R82+T82)</f>
        <v>1</v>
      </c>
      <c r="E82" s="47" t="n">
        <v>41499</v>
      </c>
      <c r="F82" s="49" t="n">
        <f>IF(ISERROR(E82/C82),"",E82/C82)</f>
        <v>0.606914605788496</v>
      </c>
      <c r="G82" s="47" t="n">
        <v>9672</v>
      </c>
      <c r="H82" s="49" t="n">
        <f>IF(ISERROR(G82/C82),"",G82/C82)</f>
        <v>0.141451072729134</v>
      </c>
      <c r="I82" s="47" t="n">
        <v>207</v>
      </c>
      <c r="J82" s="49" t="n">
        <f>IF(ISERROR(I82/C82),"",I82/C82)</f>
        <v>0.00302733375257762</v>
      </c>
      <c r="K82" s="62" t="n">
        <v>6091</v>
      </c>
      <c r="L82" s="49" t="n">
        <f>IF(ISERROR(K82/C82),"",K82/C82)</f>
        <v>0.0890796612896149</v>
      </c>
      <c r="M82" s="47" t="n">
        <v>24</v>
      </c>
      <c r="N82" s="49" t="n">
        <f>IF(ISERROR(M82/C82),"",M82/C82)</f>
        <v>0.000350995217690159</v>
      </c>
      <c r="O82" s="47" t="n">
        <v>196</v>
      </c>
      <c r="P82" s="49" t="n">
        <f>IF(ISERROR(O82/C82),"",O82/C82)</f>
        <v>0.00286646094446963</v>
      </c>
      <c r="Q82" s="47" t="n">
        <v>8414</v>
      </c>
      <c r="R82" s="49" t="n">
        <f>IF(ISERROR(Q82/C82),"",Q82/C82)</f>
        <v>0.123053073401875</v>
      </c>
      <c r="S82" s="47" t="n">
        <f>C82-E82-G82-I82-K82-M82-O82-Q82</f>
        <v>2274</v>
      </c>
      <c r="T82" s="49" t="n">
        <f>IF(ISERROR(S82/C82),"",S82/C82)</f>
        <v>0.0332567968761426</v>
      </c>
      <c r="U82" s="47" t="n">
        <f>IF(ISERROR(C82-E82),"",C82-E82)</f>
        <v>26878</v>
      </c>
      <c r="V82" s="49" t="n">
        <f>IF(ISERROR(U82/$C82),"",U82/$C82)</f>
        <v>0.393085394211504</v>
      </c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</row>
    <row r="83" ht="12.75">
      <c r="A83" s="9" t="n">
        <v>81</v>
      </c>
      <c r="B83" s="25"/>
      <c r="C83" s="47" t="n">
        <f>Overview!M83</f>
        <v>71137</v>
      </c>
      <c r="D83" s="49" t="n">
        <f>IF(ISERROR(F83+H83+J83+L83+N83+P83+R83+T83),"",F83+H83+J83+L83+N83+P83+R83+T83)</f>
        <v>1</v>
      </c>
      <c r="E83" s="47" t="n">
        <v>58182</v>
      </c>
      <c r="F83" s="49" t="n">
        <f>IF(ISERROR(E83/C83),"",E83/C83)</f>
        <v>0.817886613154898</v>
      </c>
      <c r="G83" s="47" t="n">
        <v>5036</v>
      </c>
      <c r="H83" s="49" t="n">
        <f>IF(ISERROR(G83/C83),"",G83/C83)</f>
        <v>0.0707929769318358</v>
      </c>
      <c r="I83" s="47" t="n">
        <v>172</v>
      </c>
      <c r="J83" s="49" t="n">
        <f>IF(ISERROR(I83/C83),"",I83/C83)</f>
        <v>0.00241786974429622</v>
      </c>
      <c r="K83" s="62" t="n">
        <v>1939</v>
      </c>
      <c r="L83" s="49" t="n">
        <f>IF(ISERROR(K83/C83),"",K83/C83)</f>
        <v>0.0272572641522696</v>
      </c>
      <c r="M83" s="47" t="n">
        <v>13</v>
      </c>
      <c r="N83" s="49" t="n">
        <f>IF(ISERROR(M83/C83),"",M83/C83)</f>
        <v>0.000182745969045644</v>
      </c>
      <c r="O83" s="47" t="n">
        <v>179</v>
      </c>
      <c r="P83" s="49" t="n">
        <f>IF(ISERROR(O83/C83),"",O83/C83)</f>
        <v>0.00251627141993618</v>
      </c>
      <c r="Q83" s="47" t="n">
        <v>3314</v>
      </c>
      <c r="R83" s="49" t="n">
        <f>IF(ISERROR(Q83/C83),"",Q83/C83)</f>
        <v>0.046586164724405</v>
      </c>
      <c r="S83" s="47" t="n">
        <f>C83-E83-G83-I83-K83-M83-O83-Q83</f>
        <v>2302</v>
      </c>
      <c r="T83" s="49" t="n">
        <f>IF(ISERROR(S83/C83),"",S83/C83)</f>
        <v>0.0323600939033133</v>
      </c>
      <c r="U83" s="47" t="n">
        <f>IF(ISERROR(C83-E83),"",C83-E83)</f>
        <v>12955</v>
      </c>
      <c r="V83" s="49" t="n">
        <f>IF(ISERROR(U83/$C83),"",U83/$C83)</f>
        <v>0.182113386845102</v>
      </c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</row>
    <row r="84" ht="12.75">
      <c r="A84" s="9" t="n">
        <v>82</v>
      </c>
      <c r="B84" s="25"/>
      <c r="C84" s="47" t="n">
        <f>Overview!M84</f>
        <v>67977</v>
      </c>
      <c r="D84" s="49" t="n">
        <f>IF(ISERROR(F84+H84+J84+L84+N84+P84+R84+T84),"",F84+H84+J84+L84+N84+P84+R84+T84)</f>
        <v>1</v>
      </c>
      <c r="E84" s="47" t="n">
        <v>31949</v>
      </c>
      <c r="F84" s="49" t="n">
        <f>IF(ISERROR(E84/C84),"",E84/C84)</f>
        <v>0.469997204936964</v>
      </c>
      <c r="G84" s="47" t="n">
        <v>17817</v>
      </c>
      <c r="H84" s="49" t="n">
        <f>IF(ISERROR(G84/C84),"",G84/C84)</f>
        <v>0.262103358488901</v>
      </c>
      <c r="I84" s="47" t="n">
        <v>163</v>
      </c>
      <c r="J84" s="49" t="n">
        <f>IF(ISERROR(I84/C84),"",I84/C84)</f>
        <v>0.00239786986774939</v>
      </c>
      <c r="K84" s="62" t="n">
        <v>2414</v>
      </c>
      <c r="L84" s="49" t="n">
        <f>IF(ISERROR(K84/C84),"",K84/C84)</f>
        <v>0.0355120114156259</v>
      </c>
      <c r="M84" s="47" t="n">
        <v>15</v>
      </c>
      <c r="N84" s="49" t="n">
        <f>IF(ISERROR(M84/C84),"",M84/C84)</f>
        <v>0.000220662871265281</v>
      </c>
      <c r="O84" s="47" t="n">
        <v>308</v>
      </c>
      <c r="P84" s="49" t="n">
        <f>IF(ISERROR(O84/C84),"",O84/C84)</f>
        <v>0.00453094428998043</v>
      </c>
      <c r="Q84" s="47" t="n">
        <v>13056</v>
      </c>
      <c r="R84" s="49" t="n">
        <f>IF(ISERROR(Q84/C84),"",Q84/C84)</f>
        <v>0.1920649631493</v>
      </c>
      <c r="S84" s="47" t="n">
        <f>C84-E84-G84-I84-K84-M84-O84-Q84</f>
        <v>2255</v>
      </c>
      <c r="T84" s="49" t="n">
        <f>IF(ISERROR(S84/C84),"",S84/C84)</f>
        <v>0.0331729849802139</v>
      </c>
      <c r="U84" s="47" t="n">
        <f>IF(ISERROR(C84-E84),"",C84-E84)</f>
        <v>36028</v>
      </c>
      <c r="V84" s="49" t="n">
        <f>IF(ISERROR(U84/$C84),"",U84/$C84)</f>
        <v>0.530002795063036</v>
      </c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</row>
    <row r="85" ht="12.75">
      <c r="A85" s="9" t="n">
        <v>83</v>
      </c>
      <c r="B85" s="25"/>
      <c r="C85" s="47" t="n">
        <f>Overview!M85</f>
        <v>68830</v>
      </c>
      <c r="D85" s="49" t="n">
        <f>IF(ISERROR(F85+H85+J85+L85+N85+P85+R85+T85),"",F85+H85+J85+L85+N85+P85+R85+T85)</f>
        <v>1</v>
      </c>
      <c r="E85" s="47" t="n">
        <v>50034</v>
      </c>
      <c r="F85" s="49" t="n">
        <f>IF(ISERROR(E85/C85),"",E85/C85)</f>
        <v>0.726921400552085</v>
      </c>
      <c r="G85" s="47" t="n">
        <v>4008</v>
      </c>
      <c r="H85" s="49" t="n">
        <f>IF(ISERROR(G85/C85),"",G85/C85)</f>
        <v>0.0582304227807642</v>
      </c>
      <c r="I85" s="47" t="n">
        <v>223</v>
      </c>
      <c r="J85" s="49" t="n">
        <f>IF(ISERROR(I85/C85),"",I85/C85)</f>
        <v>0.0032398663373529</v>
      </c>
      <c r="K85" s="62" t="n">
        <v>2087</v>
      </c>
      <c r="L85" s="49" t="n">
        <f>IF(ISERROR(K85/C85),"",K85/C85)</f>
        <v>0.0303210809240157</v>
      </c>
      <c r="M85" s="47" t="n">
        <v>19</v>
      </c>
      <c r="N85" s="49" t="n">
        <f>IF(ISERROR(M85/C85),"",M85/C85)</f>
        <v>0.000276042423361906</v>
      </c>
      <c r="O85" s="47" t="n">
        <v>185</v>
      </c>
      <c r="P85" s="49" t="n">
        <f>IF(ISERROR(O85/C85),"",O85/C85)</f>
        <v>0.00268778149062909</v>
      </c>
      <c r="Q85" s="47" t="n">
        <v>10051</v>
      </c>
      <c r="R85" s="49" t="n">
        <f>IF(ISERROR(Q85/C85),"",Q85/C85)</f>
        <v>0.146026441958448</v>
      </c>
      <c r="S85" s="47" t="n">
        <f>C85-E85-G85-I85-K85-M85-O85-Q85</f>
        <v>2223</v>
      </c>
      <c r="T85" s="49" t="n">
        <f>IF(ISERROR(S85/C85),"",S85/C85)</f>
        <v>0.032296963533343</v>
      </c>
      <c r="U85" s="47" t="n">
        <f>IF(ISERROR(C85-E85),"",C85-E85)</f>
        <v>18796</v>
      </c>
      <c r="V85" s="49" t="n">
        <f>IF(ISERROR(U85/$C85),"",U85/$C85)</f>
        <v>0.273078599447915</v>
      </c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</row>
    <row r="86" ht="12.75">
      <c r="A86" s="9" t="n">
        <v>84</v>
      </c>
      <c r="B86" s="25"/>
      <c r="C86" s="47" t="n">
        <f>Overview!M86</f>
        <v>74555</v>
      </c>
      <c r="D86" s="49" t="n">
        <f>IF(ISERROR(F86+H86+J86+L86+N86+P86+R86+T86),"",F86+H86+J86+L86+N86+P86+R86+T86)</f>
        <v>1</v>
      </c>
      <c r="E86" s="47" t="n">
        <v>57253</v>
      </c>
      <c r="F86" s="49" t="n">
        <f>IF(ISERROR(E86/C86),"",E86/C86)</f>
        <v>0.767929716316813</v>
      </c>
      <c r="G86" s="47" t="n">
        <v>5324</v>
      </c>
      <c r="H86" s="49" t="n">
        <f>IF(ISERROR(G86/C86),"",G86/C86)</f>
        <v>0.0714103681845617</v>
      </c>
      <c r="I86" s="47" t="n">
        <v>304</v>
      </c>
      <c r="J86" s="49" t="n">
        <f>IF(ISERROR(I86/C86),"",I86/C86)</f>
        <v>0.00407752665817182</v>
      </c>
      <c r="K86" s="62" t="n">
        <v>1441</v>
      </c>
      <c r="L86" s="49" t="n">
        <f>IF(ISERROR(K86/C86),"",K86/C86)</f>
        <v>0.0193280128764</v>
      </c>
      <c r="M86" s="47" t="n">
        <v>37</v>
      </c>
      <c r="N86" s="49" t="n">
        <f>IF(ISERROR(M86/C86),"",M86/C86)</f>
        <v>0.000496277915632754</v>
      </c>
      <c r="O86" s="47" t="n">
        <v>267</v>
      </c>
      <c r="P86" s="49" t="n">
        <f>IF(ISERROR(O86/C86),"",O86/C86)</f>
        <v>0.00358124874253906</v>
      </c>
      <c r="Q86" s="47" t="n">
        <v>7121</v>
      </c>
      <c r="R86" s="49" t="n">
        <f>IF(ISERROR(Q86/C86),"",Q86/C86)</f>
        <v>0.0955133793843471</v>
      </c>
      <c r="S86" s="47" t="n">
        <f>C86-E86-G86-I86-K86-M86-O86-Q86</f>
        <v>2808</v>
      </c>
      <c r="T86" s="49" t="n">
        <f>IF(ISERROR(S86/C86),"",S86/C86)</f>
        <v>0.0376634699215344</v>
      </c>
      <c r="U86" s="47" t="n">
        <f>IF(ISERROR(C86-E86),"",C86-E86)</f>
        <v>17302</v>
      </c>
      <c r="V86" s="49" t="n">
        <f>IF(ISERROR(U86/$C86),"",U86/$C86)</f>
        <v>0.232070283683187</v>
      </c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</row>
    <row r="87" ht="12.75">
      <c r="A87" s="9" t="n">
        <v>85</v>
      </c>
      <c r="B87" s="25"/>
      <c r="C87" s="47" t="n">
        <f>Overview!M87</f>
        <v>68445</v>
      </c>
      <c r="D87" s="49" t="n">
        <f>IF(ISERROR(F87+H87+J87+L87+N87+P87+R87+T87),"",F87+H87+J87+L87+N87+P87+R87+T87)</f>
        <v>1</v>
      </c>
      <c r="E87" s="47" t="n">
        <v>61214</v>
      </c>
      <c r="F87" s="49" t="n">
        <f>IF(ISERROR(E87/C87),"",E87/C87)</f>
        <v>0.894353130250566</v>
      </c>
      <c r="G87" s="47" t="n">
        <v>761</v>
      </c>
      <c r="H87" s="49" t="n">
        <f>IF(ISERROR(G87/C87),"",G87/C87)</f>
        <v>0.0111184162466214</v>
      </c>
      <c r="I87" s="47" t="n">
        <v>103</v>
      </c>
      <c r="J87" s="49" t="n">
        <f>IF(ISERROR(I87/C87),"",I87/C87)</f>
        <v>0.00150485791511433</v>
      </c>
      <c r="K87" s="62" t="n">
        <v>1461</v>
      </c>
      <c r="L87" s="49" t="n">
        <f>IF(ISERROR(K87/C87),"",K87/C87)</f>
        <v>0.0213456059609906</v>
      </c>
      <c r="M87" s="47" t="n">
        <v>13</v>
      </c>
      <c r="N87" s="49" t="n">
        <f>IF(ISERROR(M87/C87),"",M87/C87)</f>
        <v>0.000189933523266857</v>
      </c>
      <c r="O87" s="47" t="n">
        <v>159</v>
      </c>
      <c r="P87" s="49" t="n">
        <f>IF(ISERROR(O87/C87),"",O87/C87)</f>
        <v>0.00232303309226386</v>
      </c>
      <c r="Q87" s="47" t="n">
        <v>3131</v>
      </c>
      <c r="R87" s="49" t="n">
        <f>IF(ISERROR(Q87/C87),"",Q87/C87)</f>
        <v>0.0457447585652714</v>
      </c>
      <c r="S87" s="47" t="n">
        <f>C87-E87-G87-I87-K87-M87-O87-Q87</f>
        <v>1603</v>
      </c>
      <c r="T87" s="49" t="n">
        <f>IF(ISERROR(S87/C87),"",S87/C87)</f>
        <v>0.0234202644459055</v>
      </c>
      <c r="U87" s="47" t="n">
        <f>IF(ISERROR(C87-E87),"",C87-E87)</f>
        <v>7231</v>
      </c>
      <c r="V87" s="49" t="n">
        <f>IF(ISERROR(U87/$C87),"",U87/$C87)</f>
        <v>0.105646869749434</v>
      </c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</row>
    <row r="88" ht="12.75">
      <c r="A88" s="9" t="n">
        <v>86</v>
      </c>
      <c r="B88" s="25"/>
      <c r="C88" s="47" t="n">
        <f>Overview!M88</f>
        <v>70221</v>
      </c>
      <c r="D88" s="49" t="n">
        <f>IF(ISERROR(F88+H88+J88+L88+N88+P88+R88+T88),"",F88+H88+J88+L88+N88+P88+R88+T88)</f>
        <v>1</v>
      </c>
      <c r="E88" s="47" t="n">
        <v>49639</v>
      </c>
      <c r="F88" s="49" t="n">
        <f>IF(ISERROR(E88/C88),"",E88/C88)</f>
        <v>0.706896797254383</v>
      </c>
      <c r="G88" s="47" t="n">
        <v>1635</v>
      </c>
      <c r="H88" s="49" t="n">
        <f>IF(ISERROR(G88/C88),"",G88/C88)</f>
        <v>0.023283633101209</v>
      </c>
      <c r="I88" s="47" t="n">
        <v>135</v>
      </c>
      <c r="J88" s="49" t="n">
        <f>IF(ISERROR(I88/C88),"",I88/C88)</f>
        <v>0.00192250181569616</v>
      </c>
      <c r="K88" s="62" t="n">
        <v>3605</v>
      </c>
      <c r="L88" s="49" t="n">
        <f>IF(ISERROR(K88/C88),"",K88/C88)</f>
        <v>0.0513379188561826</v>
      </c>
      <c r="M88" s="47" t="n">
        <v>38</v>
      </c>
      <c r="N88" s="49" t="n">
        <f>IF(ISERROR(M88/C88),"",M88/C88)</f>
        <v>0.000541148659232993</v>
      </c>
      <c r="O88" s="47" t="n">
        <v>194</v>
      </c>
      <c r="P88" s="49" t="n">
        <f>IF(ISERROR(O88/C88),"",O88/C88)</f>
        <v>0.00276270631292633</v>
      </c>
      <c r="Q88" s="47" t="n">
        <v>13125</v>
      </c>
      <c r="R88" s="49" t="n">
        <f>IF(ISERROR(Q88/C88),"",Q88/C88)</f>
        <v>0.186909898748238</v>
      </c>
      <c r="S88" s="47" t="n">
        <f>C88-E88-G88-I88-K88-M88-O88-Q88</f>
        <v>1850</v>
      </c>
      <c r="T88" s="49" t="n">
        <f>IF(ISERROR(S88/C88),"",S88/C88)</f>
        <v>0.0263453952521326</v>
      </c>
      <c r="U88" s="47" t="n">
        <f>IF(ISERROR(C88-E88),"",C88-E88)</f>
        <v>20582</v>
      </c>
      <c r="V88" s="49" t="n">
        <f>IF(ISERROR(U88/$C88),"",U88/$C88)</f>
        <v>0.293103202745617</v>
      </c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</row>
    <row r="89" ht="12.75">
      <c r="A89" s="9" t="n">
        <v>87</v>
      </c>
      <c r="B89" s="25"/>
      <c r="C89" s="47" t="n">
        <f>Overview!M89</f>
        <v>70829</v>
      </c>
      <c r="D89" s="49" t="n">
        <f>IF(ISERROR(F89+H89+J89+L89+N89+P89+R89+T89),"",F89+H89+J89+L89+N89+P89+R89+T89)</f>
        <v>0.999999999999999</v>
      </c>
      <c r="E89" s="47" t="n">
        <v>46627</v>
      </c>
      <c r="F89" s="49" t="n">
        <f>IF(ISERROR(E89/C89),"",E89/C89)</f>
        <v>0.658303802114953</v>
      </c>
      <c r="G89" s="47" t="n">
        <v>16250</v>
      </c>
      <c r="H89" s="49" t="n">
        <f>IF(ISERROR(G89/C89),"",G89/C89)</f>
        <v>0.229425800166598</v>
      </c>
      <c r="I89" s="47" t="n">
        <v>502</v>
      </c>
      <c r="J89" s="49" t="n">
        <f>IF(ISERROR(I89/C89),"",I89/C89)</f>
        <v>0.00708749241130046</v>
      </c>
      <c r="K89" s="62" t="n">
        <v>375</v>
      </c>
      <c r="L89" s="49" t="n">
        <f>IF(ISERROR(K89/C89),"",K89/C89)</f>
        <v>0.00529444154230612</v>
      </c>
      <c r="M89" s="47" t="n">
        <v>19</v>
      </c>
      <c r="N89" s="49" t="n">
        <f>IF(ISERROR(M89/C89),"",M89/C89)</f>
        <v>0.000268251704810177</v>
      </c>
      <c r="O89" s="47" t="n">
        <v>196</v>
      </c>
      <c r="P89" s="49" t="n">
        <f>IF(ISERROR(O89/C89),"",O89/C89)</f>
        <v>0.00276722811277866</v>
      </c>
      <c r="Q89" s="47" t="n">
        <v>3934</v>
      </c>
      <c r="R89" s="49" t="n">
        <f>IF(ISERROR(Q89/C89),"",Q89/C89)</f>
        <v>0.055542221406486</v>
      </c>
      <c r="S89" s="47" t="n">
        <f>C89-E89-G89-I89-K89-M89-O89-Q89</f>
        <v>2926</v>
      </c>
      <c r="T89" s="49" t="n">
        <f>IF(ISERROR(S89/C89),"",S89/C89)</f>
        <v>0.0413107625407672</v>
      </c>
      <c r="U89" s="47" t="n">
        <f>IF(ISERROR(C89-E89),"",C89-E89)</f>
        <v>24202</v>
      </c>
      <c r="V89" s="49" t="n">
        <f>IF(ISERROR(U89/$C89),"",U89/$C89)</f>
        <v>0.341696197885047</v>
      </c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</row>
    <row r="90" ht="12.75">
      <c r="A90" s="9" t="n">
        <v>88</v>
      </c>
      <c r="B90" s="25"/>
      <c r="C90" s="47" t="n">
        <f>Overview!M90</f>
        <v>71051</v>
      </c>
      <c r="D90" s="49" t="n">
        <f>IF(ISERROR(F90+H90+J90+L90+N90+P90+R90+T90),"",F90+H90+J90+L90+N90+P90+R90+T90)</f>
        <v>1</v>
      </c>
      <c r="E90" s="47" t="n">
        <v>63873</v>
      </c>
      <c r="F90" s="49" t="n">
        <f>IF(ISERROR(E90/C90),"",E90/C90)</f>
        <v>0.898973976439459</v>
      </c>
      <c r="G90" s="47" t="n">
        <v>974</v>
      </c>
      <c r="H90" s="49" t="n">
        <f>IF(ISERROR(G90/C90),"",G90/C90)</f>
        <v>0.0137084629350748</v>
      </c>
      <c r="I90" s="47" t="n">
        <v>261</v>
      </c>
      <c r="J90" s="49" t="n">
        <f>IF(ISERROR(I90/C90),"",I90/C90)</f>
        <v>0.0036734176858876</v>
      </c>
      <c r="K90" s="62" t="n">
        <v>974</v>
      </c>
      <c r="L90" s="49" t="n">
        <f>IF(ISERROR(K90/C90),"",K90/C90)</f>
        <v>0.0137084629350748</v>
      </c>
      <c r="M90" s="47" t="n">
        <v>8</v>
      </c>
      <c r="N90" s="49" t="n">
        <f>IF(ISERROR(M90/C90),"",M90/C90)</f>
        <v>0.000112595178111497</v>
      </c>
      <c r="O90" s="47" t="n">
        <v>175</v>
      </c>
      <c r="P90" s="49" t="n">
        <f>IF(ISERROR(O90/C90),"",O90/C90)</f>
        <v>0.00246301952118901</v>
      </c>
      <c r="Q90" s="47" t="n">
        <v>2613</v>
      </c>
      <c r="R90" s="49" t="n">
        <f>IF(ISERROR(Q90/C90),"",Q90/C90)</f>
        <v>0.0367764000506678</v>
      </c>
      <c r="S90" s="47" t="n">
        <f>C90-E90-G90-I90-K90-M90-O90-Q90</f>
        <v>2173</v>
      </c>
      <c r="T90" s="49" t="n">
        <f>IF(ISERROR(S90/C90),"",S90/C90)</f>
        <v>0.0305836652545355</v>
      </c>
      <c r="U90" s="47" t="n">
        <f>IF(ISERROR(C90-E90),"",C90-E90)</f>
        <v>7178</v>
      </c>
      <c r="V90" s="49" t="n">
        <f>IF(ISERROR(U90/$C90),"",U90/$C90)</f>
        <v>0.101026023560541</v>
      </c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</row>
    <row r="91" ht="12.75">
      <c r="A91" s="9" t="n">
        <v>89</v>
      </c>
      <c r="B91" s="25"/>
      <c r="C91" s="47" t="n">
        <f>Overview!M91</f>
        <v>71969</v>
      </c>
      <c r="D91" s="49" t="n">
        <f>IF(ISERROR(F91+H91+J91+L91+N91+P91+R91+T91),"",F91+H91+J91+L91+N91+P91+R91+T91)</f>
        <v>1</v>
      </c>
      <c r="E91" s="47" t="n">
        <v>63731</v>
      </c>
      <c r="F91" s="49" t="n">
        <f>IF(ISERROR(E91/C91),"",E91/C91)</f>
        <v>0.885534049382373</v>
      </c>
      <c r="G91" s="47" t="n">
        <v>1466</v>
      </c>
      <c r="H91" s="49" t="n">
        <f>IF(ISERROR(G91/C91),"",G91/C91)</f>
        <v>0.0203698814767469</v>
      </c>
      <c r="I91" s="47" t="n">
        <v>354</v>
      </c>
      <c r="J91" s="49" t="n">
        <f>IF(ISERROR(I91/C91),"",I91/C91)</f>
        <v>0.00491878447664967</v>
      </c>
      <c r="K91" s="62" t="n">
        <v>643</v>
      </c>
      <c r="L91" s="49" t="n">
        <f>IF(ISERROR(K91/C91),"",K91/C91)</f>
        <v>0.0089344023121066</v>
      </c>
      <c r="M91" s="47" t="n">
        <v>11</v>
      </c>
      <c r="N91" s="49" t="n">
        <f>IF(ISERROR(M91/C91),"",M91/C91)</f>
        <v>0.000152843585432617</v>
      </c>
      <c r="O91" s="47" t="n">
        <v>167</v>
      </c>
      <c r="P91" s="49" t="n">
        <f>IF(ISERROR(O91/C91),"",O91/C91)</f>
        <v>0.00232044352429518</v>
      </c>
      <c r="Q91" s="47" t="n">
        <v>3294</v>
      </c>
      <c r="R91" s="49" t="n">
        <f>IF(ISERROR(Q91/C91),"",Q91/C91)</f>
        <v>0.0457697064013673</v>
      </c>
      <c r="S91" s="47" t="n">
        <f>C91-E91-G91-I91-K91-M91-O91-Q91</f>
        <v>2303</v>
      </c>
      <c r="T91" s="49" t="n">
        <f>IF(ISERROR(S91/C91),"",S91/C91)</f>
        <v>0.0319998888410288</v>
      </c>
      <c r="U91" s="47" t="n">
        <f>IF(ISERROR(C91-E91),"",C91-E91)</f>
        <v>8238</v>
      </c>
      <c r="V91" s="49" t="n">
        <f>IF(ISERROR(U91/$C91),"",U91/$C91)</f>
        <v>0.114465950617627</v>
      </c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</row>
    <row r="92" ht="12.75">
      <c r="A92" s="9" t="n">
        <v>90</v>
      </c>
      <c r="B92" s="25"/>
      <c r="C92" s="47" t="n">
        <f>Overview!M92</f>
        <v>67515</v>
      </c>
      <c r="D92" s="49" t="n">
        <f>IF(ISERROR(F92+H92+J92+L92+N92+P92+R92+T92),"",F92+H92+J92+L92+N92+P92+R92+T92)</f>
        <v>1</v>
      </c>
      <c r="E92" s="47" t="n">
        <v>60362</v>
      </c>
      <c r="F92" s="49" t="n">
        <f>IF(ISERROR(E92/C92),"",E92/C92)</f>
        <v>0.894053173368881</v>
      </c>
      <c r="G92" s="47" t="n">
        <v>1013</v>
      </c>
      <c r="H92" s="49" t="n">
        <f>IF(ISERROR(G92/C92),"",G92/C92)</f>
        <v>0.0150040731689254</v>
      </c>
      <c r="I92" s="47" t="n">
        <v>165</v>
      </c>
      <c r="J92" s="49" t="n">
        <f>IF(ISERROR(I92/C92),"",I92/C92)</f>
        <v>0.00244390135525439</v>
      </c>
      <c r="K92" s="62" t="n">
        <v>619</v>
      </c>
      <c r="L92" s="49" t="n">
        <f>IF(ISERROR(K92/C92),"",K92/C92)</f>
        <v>0.00916833296304525</v>
      </c>
      <c r="M92" s="47" t="n">
        <v>9</v>
      </c>
      <c r="N92" s="49" t="n">
        <f>IF(ISERROR(M92/C92),"",M92/C92)</f>
        <v>0.000133303710286603</v>
      </c>
      <c r="O92" s="47" t="n">
        <v>187</v>
      </c>
      <c r="P92" s="49" t="n">
        <f>IF(ISERROR(O92/C92),"",O92/C92)</f>
        <v>0.00276975486928831</v>
      </c>
      <c r="Q92" s="47" t="n">
        <v>3098</v>
      </c>
      <c r="R92" s="49" t="n">
        <f>IF(ISERROR(Q92/C92),"",Q92/C92)</f>
        <v>0.0458860993853218</v>
      </c>
      <c r="S92" s="47" t="n">
        <f>C92-E92-G92-I92-K92-M92-O92-Q92</f>
        <v>2062</v>
      </c>
      <c r="T92" s="49" t="n">
        <f>IF(ISERROR(S92/C92),"",S92/C92)</f>
        <v>0.0305413611789973</v>
      </c>
      <c r="U92" s="47" t="n">
        <f>IF(ISERROR(C92-E92),"",C92-E92)</f>
        <v>7153</v>
      </c>
      <c r="V92" s="49" t="n">
        <f>IF(ISERROR(U92/$C92),"",U92/$C92)</f>
        <v>0.105946826631119</v>
      </c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</row>
    <row r="93" ht="12.75">
      <c r="A93" s="9" t="n">
        <v>91</v>
      </c>
      <c r="B93" s="25"/>
      <c r="C93" s="47" t="n">
        <f>Overview!M93</f>
        <v>70036</v>
      </c>
      <c r="D93" s="49" t="n">
        <f>IF(ISERROR(F93+H93+J93+L93+N93+P93+R93+T93),"",F93+H93+J93+L93+N93+P93+R93+T93)</f>
        <v>1</v>
      </c>
      <c r="E93" s="47" t="n">
        <v>64647</v>
      </c>
      <c r="F93" s="49" t="n">
        <f>IF(ISERROR(E93/C93),"",E93/C93)</f>
        <v>0.923053858015878</v>
      </c>
      <c r="G93" s="47" t="n">
        <v>310</v>
      </c>
      <c r="H93" s="49" t="n">
        <f>IF(ISERROR(G93/C93),"",G93/C93)</f>
        <v>0.00442629504826089</v>
      </c>
      <c r="I93" s="47" t="n">
        <v>241</v>
      </c>
      <c r="J93" s="49" t="n">
        <f>IF(ISERROR(I93/C93),"",I93/C93)</f>
        <v>0.00344108744074476</v>
      </c>
      <c r="K93" s="62" t="n">
        <v>265</v>
      </c>
      <c r="L93" s="49" t="n">
        <f>IF(ISERROR(K93/C93),"",K93/C93)</f>
        <v>0.00378376834770689</v>
      </c>
      <c r="M93" s="47" t="n">
        <v>23</v>
      </c>
      <c r="N93" s="49" t="n">
        <f>IF(ISERROR(M93/C93),"",M93/C93)</f>
        <v>0.000328402535838712</v>
      </c>
      <c r="O93" s="47" t="n">
        <v>150</v>
      </c>
      <c r="P93" s="49" t="n">
        <f>IF(ISERROR(O93/C93),"",O93/C93)</f>
        <v>0.00214175566851334</v>
      </c>
      <c r="Q93" s="47" t="n">
        <v>2113</v>
      </c>
      <c r="R93" s="49" t="n">
        <f>IF(ISERROR(Q93/C93),"",Q93/C93)</f>
        <v>0.0301701981837912</v>
      </c>
      <c r="S93" s="47" t="n">
        <f>C93-E93-G93-I93-K93-M93-O93-Q93</f>
        <v>2287</v>
      </c>
      <c r="T93" s="49" t="n">
        <f>IF(ISERROR(S93/C93),"",S93/C93)</f>
        <v>0.0326546347592667</v>
      </c>
      <c r="U93" s="47" t="n">
        <f>IF(ISERROR(C93-E93),"",C93-E93)</f>
        <v>5389</v>
      </c>
      <c r="V93" s="49" t="n">
        <f>IF(ISERROR(U93/$C93),"",U93/$C93)</f>
        <v>0.0769461419841224</v>
      </c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</row>
    <row r="94" ht="12.75">
      <c r="A94" s="9" t="n">
        <v>92</v>
      </c>
      <c r="B94" s="25"/>
      <c r="C94" s="47" t="n">
        <f>Overview!M94</f>
        <v>71652</v>
      </c>
      <c r="D94" s="49" t="n">
        <f>IF(ISERROR(F94+H94+J94+L94+N94+P94+R94+T94),"",F94+H94+J94+L94+N94+P94+R94+T94)</f>
        <v>1</v>
      </c>
      <c r="E94" s="47" t="n">
        <v>59223</v>
      </c>
      <c r="F94" s="49" t="n">
        <f>IF(ISERROR(E94/C94),"",E94/C94)</f>
        <v>0.826536593535421</v>
      </c>
      <c r="G94" s="47" t="n">
        <v>3771</v>
      </c>
      <c r="H94" s="49" t="n">
        <f>IF(ISERROR(G94/C94),"",G94/C94)</f>
        <v>0.0526293753140178</v>
      </c>
      <c r="I94" s="47" t="n">
        <v>1528</v>
      </c>
      <c r="J94" s="49" t="n">
        <f>IF(ISERROR(I94/C94),"",I94/C94)</f>
        <v>0.0213252944788701</v>
      </c>
      <c r="K94" s="62" t="n">
        <v>1038</v>
      </c>
      <c r="L94" s="49" t="n">
        <f>IF(ISERROR(K94/C94),"",K94/C94)</f>
        <v>0.0144866856472953</v>
      </c>
      <c r="M94" s="47" t="n">
        <v>22</v>
      </c>
      <c r="N94" s="49" t="n">
        <f>IF(ISERROR(M94/C94),"",M94/C94)</f>
        <v>0.000307039580193156</v>
      </c>
      <c r="O94" s="47" t="n">
        <v>180</v>
      </c>
      <c r="P94" s="49" t="n">
        <f>IF(ISERROR(O94/C94),"",O94/C94)</f>
        <v>0.00251214201976218</v>
      </c>
      <c r="Q94" s="47" t="n">
        <v>3419</v>
      </c>
      <c r="R94" s="49" t="n">
        <f>IF(ISERROR(Q94/C94),"",Q94/C94)</f>
        <v>0.0477167420309273</v>
      </c>
      <c r="S94" s="47" t="n">
        <f>C94-E94-G94-I94-K94-M94-O94-Q94</f>
        <v>2471</v>
      </c>
      <c r="T94" s="49" t="n">
        <f>IF(ISERROR(S94/C94),"",S94/C94)</f>
        <v>0.0344861273935131</v>
      </c>
      <c r="U94" s="47" t="n">
        <f>IF(ISERROR(C94-E94),"",C94-E94)</f>
        <v>12429</v>
      </c>
      <c r="V94" s="49" t="n">
        <f>IF(ISERROR(U94/$C94),"",U94/$C94)</f>
        <v>0.173463406464579</v>
      </c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</row>
    <row r="95" ht="12.75">
      <c r="A95" s="9" t="n">
        <v>93</v>
      </c>
      <c r="B95" s="25"/>
      <c r="C95" s="47" t="n">
        <f>Overview!M95</f>
        <v>69916</v>
      </c>
      <c r="D95" s="49" t="n">
        <f>IF(ISERROR(F95+H95+J95+L95+N95+P95+R95+T95),"",F95+H95+J95+L95+N95+P95+R95+T95)</f>
        <v>1</v>
      </c>
      <c r="E95" s="47" t="n">
        <v>46874</v>
      </c>
      <c r="F95" s="49" t="n">
        <f>IF(ISERROR(E95/C95),"",E95/C95)</f>
        <v>0.670433091137937</v>
      </c>
      <c r="G95" s="47" t="n">
        <v>16019</v>
      </c>
      <c r="H95" s="49" t="n">
        <f>IF(ISERROR(G95/C95),"",G95/C95)</f>
        <v>0.229117798501058</v>
      </c>
      <c r="I95" s="47" t="n">
        <v>203</v>
      </c>
      <c r="J95" s="49" t="n">
        <f>IF(ISERROR(I95/C95),"",I95/C95)</f>
        <v>0.00290348418101722</v>
      </c>
      <c r="K95" s="62" t="n">
        <v>173</v>
      </c>
      <c r="L95" s="49" t="n">
        <f>IF(ISERROR(K95/C95),"",K95/C95)</f>
        <v>0.00247439784884719</v>
      </c>
      <c r="M95" s="47" t="n">
        <v>13</v>
      </c>
      <c r="N95" s="49" t="n">
        <f>IF(ISERROR(M95/C95),"",M95/C95)</f>
        <v>0.000185937410607014</v>
      </c>
      <c r="O95" s="47" t="n">
        <v>159</v>
      </c>
      <c r="P95" s="49" t="n">
        <f>IF(ISERROR(O95/C95),"",O95/C95)</f>
        <v>0.00227415756050117</v>
      </c>
      <c r="Q95" s="47" t="n">
        <v>4632</v>
      </c>
      <c r="R95" s="49" t="n">
        <f>IF(ISERROR(Q95/C95),"",Q95/C95)</f>
        <v>0.066250929687053</v>
      </c>
      <c r="S95" s="47" t="n">
        <f>C95-E95-G95-I95-K95-M95-O95-Q95</f>
        <v>1843</v>
      </c>
      <c r="T95" s="49" t="n">
        <f>IF(ISERROR(S95/C95),"",S95/C95)</f>
        <v>0.026360203672979</v>
      </c>
      <c r="U95" s="47" t="n">
        <f>IF(ISERROR(C95-E95),"",C95-E95)</f>
        <v>23042</v>
      </c>
      <c r="V95" s="49" t="n">
        <f>IF(ISERROR(U95/$C95),"",U95/$C95)</f>
        <v>0.329566908862063</v>
      </c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</row>
    <row r="96" ht="12.75">
      <c r="A96" s="9" t="n">
        <v>94</v>
      </c>
      <c r="B96" s="25"/>
      <c r="C96" s="47" t="n">
        <f>Overview!M96</f>
        <v>71286</v>
      </c>
      <c r="D96" s="49" t="n">
        <f>IF(ISERROR(F96+H96+J96+L96+N96+P96+R96+T96),"",F96+H96+J96+L96+N96+P96+R96+T96)</f>
        <v>1</v>
      </c>
      <c r="E96" s="47" t="n">
        <v>51645</v>
      </c>
      <c r="F96" s="49" t="n">
        <f>IF(ISERROR(E96/C96),"",E96/C96)</f>
        <v>0.724476054204192</v>
      </c>
      <c r="G96" s="47" t="n">
        <v>9042</v>
      </c>
      <c r="H96" s="49" t="n">
        <f>IF(ISERROR(G96/C96),"",G96/C96)</f>
        <v>0.126841174985271</v>
      </c>
      <c r="I96" s="47" t="n">
        <v>159</v>
      </c>
      <c r="J96" s="49" t="n">
        <f>IF(ISERROR(I96/C96),"",I96/C96)</f>
        <v>0.00223045198215638</v>
      </c>
      <c r="K96" s="62" t="n">
        <v>1561</v>
      </c>
      <c r="L96" s="49" t="n">
        <f>IF(ISERROR(K96/C96),"",K96/C96)</f>
        <v>0.0218977078248183</v>
      </c>
      <c r="M96" s="47" t="n">
        <v>48</v>
      </c>
      <c r="N96" s="49" t="n">
        <f>IF(ISERROR(M96/C96),"",M96/C96)</f>
        <v>0.000673343994613248</v>
      </c>
      <c r="O96" s="47" t="n">
        <v>311</v>
      </c>
      <c r="P96" s="49" t="n">
        <f>IF(ISERROR(O96/C96),"",O96/C96)</f>
        <v>0.00436270796509834</v>
      </c>
      <c r="Q96" s="47" t="n">
        <v>6429</v>
      </c>
      <c r="R96" s="49" t="n">
        <f>IF(ISERROR(Q96/C96),"",Q96/C96)</f>
        <v>0.0901860112785119</v>
      </c>
      <c r="S96" s="47" t="n">
        <f>C96-E96-G96-I96-K96-M96-O96-Q96</f>
        <v>2091</v>
      </c>
      <c r="T96" s="49" t="n">
        <f>IF(ISERROR(S96/C96),"",S96/C96)</f>
        <v>0.0293325477653396</v>
      </c>
      <c r="U96" s="47" t="n">
        <f>IF(ISERROR(C96-E96),"",C96-E96)</f>
        <v>19641</v>
      </c>
      <c r="V96" s="49" t="n">
        <f>IF(ISERROR(U96/$C96),"",U96/$C96)</f>
        <v>0.275523945795808</v>
      </c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</row>
    <row r="97" ht="12.75">
      <c r="A97" s="9" t="n">
        <v>95</v>
      </c>
      <c r="B97" s="25"/>
      <c r="C97" s="47" t="n">
        <f>Overview!M97</f>
        <v>73517</v>
      </c>
      <c r="D97" s="49" t="n">
        <f>IF(ISERROR(F97+H97+J97+L97+N97+P97+R97+T97),"",F97+H97+J97+L97+N97+P97+R97+T97)</f>
        <v>1</v>
      </c>
      <c r="E97" s="47" t="n">
        <v>67729</v>
      </c>
      <c r="F97" s="49" t="n">
        <f>IF(ISERROR(E97/C97),"",E97/C97)</f>
        <v>0.921269910360869</v>
      </c>
      <c r="G97" s="47" t="n">
        <v>992</v>
      </c>
      <c r="H97" s="49" t="n">
        <f>IF(ISERROR(G97/C97),"",G97/C97)</f>
        <v>0.0134934776990356</v>
      </c>
      <c r="I97" s="47" t="n">
        <v>302</v>
      </c>
      <c r="J97" s="49" t="n">
        <f>IF(ISERROR(I97/C97),"",I97/C97)</f>
        <v>0.00410789341240801</v>
      </c>
      <c r="K97" s="62" t="n">
        <v>349</v>
      </c>
      <c r="L97" s="49" t="n">
        <f>IF(ISERROR(K97/C97),"",K97/C97)</f>
        <v>0.0047472013275841</v>
      </c>
      <c r="M97" s="47" t="n">
        <v>3</v>
      </c>
      <c r="N97" s="49" t="n">
        <f>IF(ISERROR(M97/C97),"",M97/C97)</f>
        <v>4.08068882027286E-05</v>
      </c>
      <c r="O97" s="47" t="n">
        <v>188</v>
      </c>
      <c r="P97" s="49" t="n">
        <f>IF(ISERROR(O97/C97),"",O97/C97)</f>
        <v>0.00255723166070433</v>
      </c>
      <c r="Q97" s="47" t="n">
        <v>1721</v>
      </c>
      <c r="R97" s="49" t="n">
        <f>IF(ISERROR(Q97/C97),"",Q97/C97)</f>
        <v>0.0234095515322987</v>
      </c>
      <c r="S97" s="47" t="n">
        <f>C97-E97-G97-I97-K97-M97-O97-Q97</f>
        <v>2233</v>
      </c>
      <c r="T97" s="49" t="n">
        <f>IF(ISERROR(S97/C97),"",S97/C97)</f>
        <v>0.0303739271188977</v>
      </c>
      <c r="U97" s="47" t="n">
        <f>IF(ISERROR(C97-E97),"",C97-E97)</f>
        <v>5788</v>
      </c>
      <c r="V97" s="49" t="n">
        <f>IF(ISERROR(U97/$C97),"",U97/$C97)</f>
        <v>0.0787300896391311</v>
      </c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</row>
    <row r="98" ht="12.75">
      <c r="A98" s="9" t="n">
        <v>96</v>
      </c>
      <c r="B98" s="25"/>
      <c r="C98" s="47" t="n">
        <f>Overview!M98</f>
        <v>73067</v>
      </c>
      <c r="D98" s="49" t="n">
        <f>IF(ISERROR(F98+H98+J98+L98+N98+P98+R98+T98),"",F98+H98+J98+L98+N98+P98+R98+T98)</f>
        <v>1</v>
      </c>
      <c r="E98" s="47" t="n">
        <v>63493</v>
      </c>
      <c r="F98" s="49" t="n">
        <f>IF(ISERROR(E98/C98),"",E98/C98)</f>
        <v>0.868969575868723</v>
      </c>
      <c r="G98" s="47" t="n">
        <v>1485</v>
      </c>
      <c r="H98" s="49" t="n">
        <f>IF(ISERROR(G98/C98),"",G98/C98)</f>
        <v>0.0203238123913668</v>
      </c>
      <c r="I98" s="47" t="n">
        <v>224</v>
      </c>
      <c r="J98" s="49" t="n">
        <f>IF(ISERROR(I98/C98),"",I98/C98)</f>
        <v>0.00306567944489304</v>
      </c>
      <c r="K98" s="62" t="n">
        <v>1373</v>
      </c>
      <c r="L98" s="49" t="n">
        <f>IF(ISERROR(K98/C98),"",K98/C98)</f>
        <v>0.0187909726689203</v>
      </c>
      <c r="M98" s="47" t="n">
        <v>51</v>
      </c>
      <c r="N98" s="49" t="n">
        <f>IF(ISERROR(M98/C98),"",M98/C98)</f>
        <v>0.000697989516471184</v>
      </c>
      <c r="O98" s="47" t="n">
        <v>218</v>
      </c>
      <c r="P98" s="49" t="n">
        <f>IF(ISERROR(O98/C98),"",O98/C98)</f>
        <v>0.00298356303119055</v>
      </c>
      <c r="Q98" s="47" t="n">
        <v>3585</v>
      </c>
      <c r="R98" s="49" t="n">
        <f>IF(ISERROR(Q98/C98),"",Q98/C98)</f>
        <v>0.0490645571872391</v>
      </c>
      <c r="S98" s="47" t="n">
        <f>C98-E98-G98-I98-K98-M98-O98-Q98</f>
        <v>2638</v>
      </c>
      <c r="T98" s="49" t="n">
        <f>IF(ISERROR(S98/C98),"",S98/C98)</f>
        <v>0.0361038498911958</v>
      </c>
      <c r="U98" s="47" t="n">
        <f>IF(ISERROR(C98-E98),"",C98-E98)</f>
        <v>9574</v>
      </c>
      <c r="V98" s="49" t="n">
        <f>IF(ISERROR(U98/$C98),"",U98/$C98)</f>
        <v>0.131030424131277</v>
      </c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</row>
    <row r="99" ht="12.75">
      <c r="A99" s="9" t="n">
        <v>97</v>
      </c>
      <c r="B99" s="25"/>
      <c r="C99" s="47" t="n">
        <f>Overview!M99</f>
        <v>73323</v>
      </c>
      <c r="D99" s="49" t="n">
        <f>IF(ISERROR(F99+H99+J99+L99+N99+P99+R99+T99),"",F99+H99+J99+L99+N99+P99+R99+T99)</f>
        <v>1</v>
      </c>
      <c r="E99" s="47" t="n">
        <v>66684</v>
      </c>
      <c r="F99" s="49" t="n">
        <f>IF(ISERROR(E99/C99),"",E99/C99)</f>
        <v>0.909455423264187</v>
      </c>
      <c r="G99" s="47" t="n">
        <v>1022</v>
      </c>
      <c r="H99" s="49" t="n">
        <f>IF(ISERROR(G99/C99),"",G99/C99)</f>
        <v>0.0139383276734449</v>
      </c>
      <c r="I99" s="47" t="n">
        <v>254</v>
      </c>
      <c r="J99" s="49" t="n">
        <f>IF(ISERROR(I99/C99),"",I99/C99)</f>
        <v>0.00346412449026908</v>
      </c>
      <c r="K99" s="62" t="n">
        <v>392</v>
      </c>
      <c r="L99" s="49" t="n">
        <f>IF(ISERROR(K99/C99),"",K99/C99)</f>
        <v>0.00534620787474599</v>
      </c>
      <c r="M99" s="47" t="n">
        <v>3</v>
      </c>
      <c r="N99" s="49" t="n">
        <f>IF(ISERROR(M99/C99),"",M99/C99)</f>
        <v>4.09148561842805E-05</v>
      </c>
      <c r="O99" s="47" t="n">
        <v>163</v>
      </c>
      <c r="P99" s="49" t="n">
        <f>IF(ISERROR(O99/C99),"",O99/C99)</f>
        <v>0.00222304051934591</v>
      </c>
      <c r="Q99" s="47" t="n">
        <v>2472</v>
      </c>
      <c r="R99" s="49" t="n">
        <f>IF(ISERROR(Q99/C99),"",Q99/C99)</f>
        <v>0.0337138414958471</v>
      </c>
      <c r="S99" s="47" t="n">
        <f>C99-E99-G99-I99-K99-M99-O99-Q99</f>
        <v>2333</v>
      </c>
      <c r="T99" s="49" t="n">
        <f>IF(ISERROR(S99/C99),"",S99/C99)</f>
        <v>0.0318181198259755</v>
      </c>
      <c r="U99" s="47" t="n">
        <f>IF(ISERROR(C99-E99),"",C99-E99)</f>
        <v>6639</v>
      </c>
      <c r="V99" s="49" t="n">
        <f>IF(ISERROR(U99/$C99),"",U99/$C99)</f>
        <v>0.0905445767358128</v>
      </c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</row>
    <row r="100" ht="12.75">
      <c r="A100" s="9" t="n">
        <v>98</v>
      </c>
      <c r="B100" s="25"/>
      <c r="C100" s="47" t="n">
        <f>Overview!M100</f>
        <v>72801</v>
      </c>
      <c r="D100" s="49" t="n">
        <f>IF(ISERROR(F100+H100+J100+L100+N100+P100+R100+T100),"",F100+H100+J100+L100+N100+P100+R100+T100)</f>
        <v>1</v>
      </c>
      <c r="E100" s="47" t="n">
        <v>68267</v>
      </c>
      <c r="F100" s="49" t="n">
        <f>IF(ISERROR(E100/C100),"",E100/C100)</f>
        <v>0.937720635705554</v>
      </c>
      <c r="G100" s="47" t="n">
        <v>228</v>
      </c>
      <c r="H100" s="49" t="n">
        <f>IF(ISERROR(G100/C100),"",G100/C100)</f>
        <v>0.00313182511229241</v>
      </c>
      <c r="I100" s="47" t="n">
        <v>200</v>
      </c>
      <c r="J100" s="49" t="n">
        <f>IF(ISERROR(I100/C100),"",I100/C100)</f>
        <v>0.00274721501078282</v>
      </c>
      <c r="K100" s="62" t="n">
        <v>213</v>
      </c>
      <c r="L100" s="49" t="n">
        <f>IF(ISERROR(K100/C100),"",K100/C100)</f>
        <v>0.0029257839864837</v>
      </c>
      <c r="M100" s="47" t="n">
        <v>14</v>
      </c>
      <c r="N100" s="49" t="n">
        <f>IF(ISERROR(M100/C100),"",M100/C100)</f>
        <v>0.000192305050754797</v>
      </c>
      <c r="O100" s="47" t="n">
        <v>131</v>
      </c>
      <c r="P100" s="49" t="n">
        <f>IF(ISERROR(O100/C100),"",O100/C100)</f>
        <v>0.00179942583206275</v>
      </c>
      <c r="Q100" s="47" t="n">
        <v>2010</v>
      </c>
      <c r="R100" s="49" t="n">
        <f>IF(ISERROR(Q100/C100),"",Q100/C100)</f>
        <v>0.0276095108583673</v>
      </c>
      <c r="S100" s="47" t="n">
        <f>C100-E100-G100-I100-K100-M100-O100-Q100</f>
        <v>1738</v>
      </c>
      <c r="T100" s="49" t="n">
        <f>IF(ISERROR(S100/C100),"",S100/C100)</f>
        <v>0.0238732984437027</v>
      </c>
      <c r="U100" s="47" t="n">
        <f>IF(ISERROR(C100-E100),"",C100-E100)</f>
        <v>4534</v>
      </c>
      <c r="V100" s="49" t="n">
        <f>IF(ISERROR(U100/$C100),"",U100/$C100)</f>
        <v>0.0622793642944465</v>
      </c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</row>
    <row r="101" ht="12.75">
      <c r="A101" s="9" t="n">
        <v>99</v>
      </c>
      <c r="B101" s="25"/>
      <c r="C101" s="47" t="n">
        <f>Overview!M101</f>
        <v>72990</v>
      </c>
      <c r="D101" s="49" t="n">
        <f>IF(ISERROR(F101+H101+J101+L101+N101+P101+R101+T101),"",F101+H101+J101+L101+N101+P101+R101+T101)</f>
        <v>1</v>
      </c>
      <c r="E101" s="47" t="n">
        <v>68469</v>
      </c>
      <c r="F101" s="49" t="n">
        <f>IF(ISERROR(E101/C101),"",E101/C101)</f>
        <v>0.938060008220304</v>
      </c>
      <c r="G101" s="47" t="n">
        <v>255</v>
      </c>
      <c r="H101" s="49" t="n">
        <f>IF(ISERROR(G101/C101),"",G101/C101)</f>
        <v>0.00349362926428278</v>
      </c>
      <c r="I101" s="47" t="n">
        <v>382</v>
      </c>
      <c r="J101" s="49" t="n">
        <f>IF(ISERROR(I101/C101),"",I101/C101)</f>
        <v>0.00523359364296479</v>
      </c>
      <c r="K101" s="62" t="n">
        <v>260</v>
      </c>
      <c r="L101" s="49" t="n">
        <f>IF(ISERROR(K101/C101),"",K101/C101)</f>
        <v>0.00356213179887656</v>
      </c>
      <c r="M101" s="47" t="n">
        <v>4</v>
      </c>
      <c r="N101" s="49" t="n">
        <f>IF(ISERROR(M101/C101),"",M101/C101)</f>
        <v>5.4802027675024E-05</v>
      </c>
      <c r="O101" s="47" t="n">
        <v>149</v>
      </c>
      <c r="P101" s="49" t="n">
        <f>IF(ISERROR(O101/C101),"",O101/C101)</f>
        <v>0.00204137553089464</v>
      </c>
      <c r="Q101" s="47" t="n">
        <v>1199</v>
      </c>
      <c r="R101" s="49" t="n">
        <f>IF(ISERROR(Q101/C101),"",Q101/C101)</f>
        <v>0.0164269077955884</v>
      </c>
      <c r="S101" s="47" t="n">
        <f>C101-E101-G101-I101-K101-M101-O101-Q101</f>
        <v>2272</v>
      </c>
      <c r="T101" s="49" t="n">
        <f>IF(ISERROR(S101/C101),"",S101/C101)</f>
        <v>0.0311275517194136</v>
      </c>
      <c r="U101" s="47" t="n">
        <f>IF(ISERROR(C101-E101),"",C101-E101)</f>
        <v>4521</v>
      </c>
      <c r="V101" s="49" t="n">
        <f>IF(ISERROR(U101/$C101),"",U101/$C101)</f>
        <v>0.0619399917796958</v>
      </c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</row>
    <row r="102" ht="12.75">
      <c r="A102" s="9" t="n">
        <v>100</v>
      </c>
      <c r="B102" s="25"/>
      <c r="C102" s="47" t="n">
        <f>Overview!M102</f>
        <v>71763</v>
      </c>
      <c r="D102" s="49" t="n">
        <f>IF(ISERROR(F102+H102+J102+L102+N102+P102+R102+T102),"",F102+H102+J102+L102+N102+P102+R102+T102)</f>
        <v>1</v>
      </c>
      <c r="E102" s="47" t="n">
        <v>66070</v>
      </c>
      <c r="F102" s="49" t="n">
        <f>IF(ISERROR(E102/C102),"",E102/C102)</f>
        <v>0.920669425748645</v>
      </c>
      <c r="G102" s="47" t="n">
        <v>829</v>
      </c>
      <c r="H102" s="49" t="n">
        <f>IF(ISERROR(G102/C102),"",G102/C102)</f>
        <v>0.0115519139389379</v>
      </c>
      <c r="I102" s="47" t="n">
        <v>409</v>
      </c>
      <c r="J102" s="49" t="n">
        <f>IF(ISERROR(I102/C102),"",I102/C102)</f>
        <v>0.00569931580340844</v>
      </c>
      <c r="K102" s="62" t="n">
        <v>359</v>
      </c>
      <c r="L102" s="49" t="n">
        <f>IF(ISERROR(K102/C102),"",K102/C102)</f>
        <v>0.00500257793013113</v>
      </c>
      <c r="M102" s="47" t="n">
        <v>8</v>
      </c>
      <c r="N102" s="49" t="n">
        <f>IF(ISERROR(M102/C102),"",M102/C102)</f>
        <v>0.000111478059724371</v>
      </c>
      <c r="O102" s="47" t="n">
        <v>177</v>
      </c>
      <c r="P102" s="49" t="n">
        <f>IF(ISERROR(O102/C102),"",O102/C102)</f>
        <v>0.0024664520714017</v>
      </c>
      <c r="Q102" s="47" t="n">
        <v>1360</v>
      </c>
      <c r="R102" s="49" t="n">
        <f>IF(ISERROR(Q102/C102),"",Q102/C102)</f>
        <v>0.018951270153143</v>
      </c>
      <c r="S102" s="47" t="n">
        <f>C102-E102-G102-I102-K102-M102-O102-Q102</f>
        <v>2551</v>
      </c>
      <c r="T102" s="49" t="n">
        <f>IF(ISERROR(S102/C102),"",S102/C102)</f>
        <v>0.0355475662946086</v>
      </c>
      <c r="U102" s="47" t="n">
        <f>IF(ISERROR(C102-E102),"",C102-E102)</f>
        <v>5693</v>
      </c>
      <c r="V102" s="49" t="n">
        <f>IF(ISERROR(U102/$C102),"",U102/$C102)</f>
        <v>0.0793305742513552</v>
      </c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</row>
    <row r="103" ht="12.75">
      <c r="A103" s="9" t="n">
        <v>101</v>
      </c>
      <c r="B103" s="25"/>
      <c r="C103" s="47" t="n">
        <f>Overview!M103</f>
        <v>72534</v>
      </c>
      <c r="D103" s="49" t="n">
        <f>IF(ISERROR(F103+H103+J103+L103+N103+P103+R103+T103),"",F103+H103+J103+L103+N103+P103+R103+T103)</f>
        <v>1</v>
      </c>
      <c r="E103" s="47" t="n">
        <v>64478</v>
      </c>
      <c r="F103" s="49" t="n">
        <f>IF(ISERROR(E103/C103),"",E103/C103)</f>
        <v>0.888934844348857</v>
      </c>
      <c r="G103" s="47" t="n">
        <v>1091</v>
      </c>
      <c r="H103" s="49" t="n">
        <f>IF(ISERROR(G103/C103),"",G103/C103)</f>
        <v>0.0150412220475915</v>
      </c>
      <c r="I103" s="47" t="n">
        <v>372</v>
      </c>
      <c r="J103" s="49" t="n">
        <f>IF(ISERROR(I103/C103),"",I103/C103)</f>
        <v>0.00512862933245099</v>
      </c>
      <c r="K103" s="62" t="n">
        <v>323</v>
      </c>
      <c r="L103" s="49" t="n">
        <f>IF(ISERROR(K103/C103),"",K103/C103)</f>
        <v>0.00445308407091847</v>
      </c>
      <c r="M103" s="47" t="n">
        <v>15</v>
      </c>
      <c r="N103" s="49" t="n">
        <f>IF(ISERROR(M103/C103),"",M103/C103)</f>
        <v>0.000206799569856895</v>
      </c>
      <c r="O103" s="47" t="n">
        <v>195</v>
      </c>
      <c r="P103" s="49" t="n">
        <f>IF(ISERROR(O103/C103),"",O103/C103)</f>
        <v>0.00268839440813963</v>
      </c>
      <c r="Q103" s="47" t="n">
        <v>3491</v>
      </c>
      <c r="R103" s="49" t="n">
        <f>IF(ISERROR(Q103/C103),"",Q103/C103)</f>
        <v>0.0481291532246946</v>
      </c>
      <c r="S103" s="47" t="n">
        <f>C103-E103-G103-I103-K103-M103-O103-Q103</f>
        <v>2569</v>
      </c>
      <c r="T103" s="49" t="n">
        <f>IF(ISERROR(S103/C103),"",S103/C103)</f>
        <v>0.0354178729974908</v>
      </c>
      <c r="U103" s="47" t="n">
        <f>IF(ISERROR(C103-E103),"",C103-E103)</f>
        <v>8056</v>
      </c>
      <c r="V103" s="49" t="n">
        <f>IF(ISERROR(U103/$C103),"",U103/$C103)</f>
        <v>0.111065155651143</v>
      </c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</row>
    <row r="104" ht="12.75">
      <c r="A104" s="9" t="n">
        <v>102</v>
      </c>
      <c r="B104" s="25"/>
      <c r="C104" s="47" t="n">
        <f>Overview!M104</f>
        <v>72924</v>
      </c>
      <c r="D104" s="49" t="n">
        <f>IF(ISERROR(F104+H104+J104+L104+N104+P104+R104+T104),"",F104+H104+J104+L104+N104+P104+R104+T104)</f>
        <v>1</v>
      </c>
      <c r="E104" s="47" t="n">
        <v>64047</v>
      </c>
      <c r="F104" s="49" t="n">
        <f>IF(ISERROR(E104/C104),"",E104/C104)</f>
        <v>0.878270528221162</v>
      </c>
      <c r="G104" s="47" t="n">
        <v>912</v>
      </c>
      <c r="H104" s="49" t="n">
        <f>IF(ISERROR(G104/C104),"",G104/C104)</f>
        <v>0.0125061708079645</v>
      </c>
      <c r="I104" s="47" t="n">
        <v>749</v>
      </c>
      <c r="J104" s="49" t="n">
        <f>IF(ISERROR(I104/C104),"",I104/C104)</f>
        <v>0.0102709670341726</v>
      </c>
      <c r="K104" s="62" t="n">
        <v>294</v>
      </c>
      <c r="L104" s="49" t="n">
        <f>IF(ISERROR(K104/C104),"",K104/C104)</f>
        <v>0.00403159453677802</v>
      </c>
      <c r="M104" s="47" t="n">
        <v>13</v>
      </c>
      <c r="N104" s="49" t="n">
        <f>IF(ISERROR(M104/C104),"",M104/C104)</f>
        <v>0.000178267785639844</v>
      </c>
      <c r="O104" s="47" t="n">
        <v>171</v>
      </c>
      <c r="P104" s="49" t="n">
        <f>IF(ISERROR(O104/C104),"",O104/C104)</f>
        <v>0.00234490702649334</v>
      </c>
      <c r="Q104" s="47" t="n">
        <v>4142</v>
      </c>
      <c r="R104" s="49" t="n">
        <f>IF(ISERROR(Q104/C104),"",Q104/C104)</f>
        <v>0.0567988590861719</v>
      </c>
      <c r="S104" s="47" t="n">
        <f>C104-E104-G104-I104-K104-M104-O104-Q104</f>
        <v>2596</v>
      </c>
      <c r="T104" s="49" t="n">
        <f>IF(ISERROR(S104/C104),"",S104/C104)</f>
        <v>0.0355987055016181</v>
      </c>
      <c r="U104" s="47" t="n">
        <f>IF(ISERROR(C104-E104),"",C104-E104)</f>
        <v>8877</v>
      </c>
      <c r="V104" s="49" t="n">
        <f>IF(ISERROR(U104/$C104),"",U104/$C104)</f>
        <v>0.121729471778838</v>
      </c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</row>
    <row r="105" ht="12.75">
      <c r="A105" s="9" t="n">
        <v>103</v>
      </c>
      <c r="B105" s="25"/>
      <c r="C105" s="47" t="n">
        <f>Overview!M105</f>
        <v>76458</v>
      </c>
      <c r="D105" s="49" t="n">
        <f>IF(ISERROR(F105+H105+J105+L105+N105+P105+R105+T105),"",F105+H105+J105+L105+N105+P105+R105+T105)</f>
        <v>1</v>
      </c>
      <c r="E105" s="47" t="n">
        <v>69947</v>
      </c>
      <c r="F105" s="49" t="n">
        <f>IF(ISERROR(E105/C105),"",E105/C105)</f>
        <v>0.914842135551545</v>
      </c>
      <c r="G105" s="47" t="n">
        <v>352</v>
      </c>
      <c r="H105" s="49" t="n">
        <f>IF(ISERROR(G105/C105),"",G105/C105)</f>
        <v>0.00460383478511078</v>
      </c>
      <c r="I105" s="47" t="n">
        <v>875</v>
      </c>
      <c r="J105" s="49" t="n">
        <f>IF(ISERROR(I105/C105),"",I105/C105)</f>
        <v>0.0114441915823066</v>
      </c>
      <c r="K105" s="62" t="n">
        <v>560</v>
      </c>
      <c r="L105" s="49" t="n">
        <f>IF(ISERROR(K105/C105),"",K105/C105)</f>
        <v>0.00732428261267624</v>
      </c>
      <c r="M105" s="47" t="n">
        <v>22</v>
      </c>
      <c r="N105" s="49" t="n">
        <f>IF(ISERROR(M105/C105),"",M105/C105)</f>
        <v>0.000287739674069424</v>
      </c>
      <c r="O105" s="47" t="n">
        <v>216</v>
      </c>
      <c r="P105" s="49" t="n">
        <f>IF(ISERROR(O105/C105),"",O105/C105)</f>
        <v>0.00282508043631798</v>
      </c>
      <c r="Q105" s="47" t="n">
        <v>2057</v>
      </c>
      <c r="R105" s="49" t="n">
        <f>IF(ISERROR(Q105/C105),"",Q105/C105)</f>
        <v>0.0269036595254911</v>
      </c>
      <c r="S105" s="47" t="n">
        <f>C105-E105-G105-I105-K105-M105-O105-Q105</f>
        <v>2429</v>
      </c>
      <c r="T105" s="49" t="n">
        <f>IF(ISERROR(S105/C105),"",S105/C105)</f>
        <v>0.0317690758324832</v>
      </c>
      <c r="U105" s="47" t="n">
        <f>IF(ISERROR(C105-E105),"",C105-E105)</f>
        <v>6511</v>
      </c>
      <c r="V105" s="49" t="n">
        <f>IF(ISERROR(U105/$C105),"",U105/$C105)</f>
        <v>0.0851578644484554</v>
      </c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</row>
    <row r="106" ht="12.75">
      <c r="A106" s="9" t="n">
        <v>104</v>
      </c>
      <c r="B106" s="25"/>
      <c r="C106" s="47" t="n">
        <f>Overview!M106</f>
        <v>71871</v>
      </c>
      <c r="D106" s="49" t="n">
        <f>IF(ISERROR(F106+H106+J106+L106+N106+P106+R106+T106),"",F106+H106+J106+L106+N106+P106+R106+T106)</f>
        <v>1</v>
      </c>
      <c r="E106" s="47" t="n">
        <v>66611</v>
      </c>
      <c r="F106" s="49" t="n">
        <f>IF(ISERROR(E106/C106),"",E106/C106)</f>
        <v>0.92681331830641</v>
      </c>
      <c r="G106" s="47" t="n">
        <v>216</v>
      </c>
      <c r="H106" s="49" t="n">
        <f>IF(ISERROR(G106/C106),"",G106/C106)</f>
        <v>0.00300538464749343</v>
      </c>
      <c r="I106" s="47" t="n">
        <v>691</v>
      </c>
      <c r="J106" s="49" t="n">
        <f>IF(ISERROR(I106/C106),"",I106/C106)</f>
        <v>0.00961444810841647</v>
      </c>
      <c r="K106" s="62" t="n">
        <v>331</v>
      </c>
      <c r="L106" s="49" t="n">
        <f>IF(ISERROR(K106/C106),"",K106/C106)</f>
        <v>0.00460547369592743</v>
      </c>
      <c r="M106" s="47" t="n">
        <v>30</v>
      </c>
      <c r="N106" s="49" t="n">
        <f>IF(ISERROR(M106/C106),"",M106/C106)</f>
        <v>0.000417414534374087</v>
      </c>
      <c r="O106" s="47" t="n">
        <v>193</v>
      </c>
      <c r="P106" s="49" t="n">
        <f>IF(ISERROR(O106/C106),"",O106/C106)</f>
        <v>0.00268536683780663</v>
      </c>
      <c r="Q106" s="47" t="n">
        <v>1406</v>
      </c>
      <c r="R106" s="49" t="n">
        <f>IF(ISERROR(Q106/C106),"",Q106/C106)</f>
        <v>0.0195628278443322</v>
      </c>
      <c r="S106" s="47" t="n">
        <f>C106-E106-G106-I106-K106-M106-O106-Q106</f>
        <v>2393</v>
      </c>
      <c r="T106" s="49" t="n">
        <f>IF(ISERROR(S106/C106),"",S106/C106)</f>
        <v>0.0332957660252397</v>
      </c>
      <c r="U106" s="47" t="n">
        <f>IF(ISERROR(C106-E106),"",C106-E106)</f>
        <v>5260</v>
      </c>
      <c r="V106" s="49" t="n">
        <f>IF(ISERROR(U106/$C106),"",U106/$C106)</f>
        <v>0.0731866816935899</v>
      </c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</row>
    <row r="107" ht="12.75">
      <c r="A107" s="9" t="n">
        <v>105</v>
      </c>
      <c r="B107" s="25"/>
      <c r="C107" s="47" t="n">
        <f>Overview!M107</f>
        <v>72736</v>
      </c>
      <c r="D107" s="49" t="n">
        <f>IF(ISERROR(F107+H107+J107+L107+N107+P107+R107+T107),"",F107+H107+J107+L107+N107+P107+R107+T107)</f>
        <v>1</v>
      </c>
      <c r="E107" s="47" t="n">
        <v>68268</v>
      </c>
      <c r="F107" s="49" t="n">
        <f>IF(ISERROR(E107/C107),"",E107/C107)</f>
        <v>0.938572371315442</v>
      </c>
      <c r="G107" s="47" t="n">
        <v>202</v>
      </c>
      <c r="H107" s="49" t="n">
        <f>IF(ISERROR(G107/C107),"",G107/C107)</f>
        <v>0.0027771667399912</v>
      </c>
      <c r="I107" s="47" t="n">
        <v>372</v>
      </c>
      <c r="J107" s="49" t="n">
        <f>IF(ISERROR(I107/C107),"",I107/C107)</f>
        <v>0.00511438627364716</v>
      </c>
      <c r="K107" s="62" t="n">
        <v>238</v>
      </c>
      <c r="L107" s="49" t="n">
        <f>IF(ISERROR(K107/C107),"",K107/C107)</f>
        <v>0.00327210734711835</v>
      </c>
      <c r="M107" s="47" t="n">
        <v>11</v>
      </c>
      <c r="N107" s="49" t="n">
        <f>IF(ISERROR(M107/C107),"",M107/C107)</f>
        <v>0.000151231852177739</v>
      </c>
      <c r="O107" s="47" t="n">
        <v>163</v>
      </c>
      <c r="P107" s="49" t="n">
        <f>IF(ISERROR(O107/C107),"",O107/C107)</f>
        <v>0.00224098108227013</v>
      </c>
      <c r="Q107" s="47" t="n">
        <v>1135</v>
      </c>
      <c r="R107" s="49" t="n">
        <f>IF(ISERROR(Q107/C107),"",Q107/C107)</f>
        <v>0.015604377474703</v>
      </c>
      <c r="S107" s="47" t="n">
        <f>C107-E107-G107-I107-K107-M107-O107-Q107</f>
        <v>2347</v>
      </c>
      <c r="T107" s="49" t="n">
        <f>IF(ISERROR(S107/C107),"",S107/C107)</f>
        <v>0.0322673779146502</v>
      </c>
      <c r="U107" s="47" t="n">
        <f>IF(ISERROR(C107-E107),"",C107-E107)</f>
        <v>4468</v>
      </c>
      <c r="V107" s="49" t="n">
        <f>IF(ISERROR(U107/$C107),"",U107/$C107)</f>
        <v>0.0614276286845579</v>
      </c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</row>
    <row r="108" ht="12.75">
      <c r="A108" s="9" t="n">
        <v>106</v>
      </c>
      <c r="B108" s="25"/>
      <c r="C108" s="47" t="n">
        <f>Overview!M108</f>
        <v>75466</v>
      </c>
      <c r="D108" s="49" t="n">
        <f>IF(ISERROR(F108+H108+J108+L108+N108+P108+R108+T108),"",F108+H108+J108+L108+N108+P108+R108+T108)</f>
        <v>1</v>
      </c>
      <c r="E108" s="47" t="n">
        <v>70743</v>
      </c>
      <c r="F108" s="49" t="n">
        <f>IF(ISERROR(E108/C108),"",E108/C108)</f>
        <v>0.937415524872128</v>
      </c>
      <c r="G108" s="47" t="n">
        <v>166</v>
      </c>
      <c r="H108" s="49" t="n">
        <f>IF(ISERROR(G108/C108),"",G108/C108)</f>
        <v>0.00219966607478865</v>
      </c>
      <c r="I108" s="47" t="n">
        <v>772</v>
      </c>
      <c r="J108" s="49" t="n">
        <f>IF(ISERROR(I108/C108),"",I108/C108)</f>
        <v>0.0102297723478123</v>
      </c>
      <c r="K108" s="62" t="n">
        <v>238</v>
      </c>
      <c r="L108" s="49" t="n">
        <f>IF(ISERROR(K108/C108),"",K108/C108)</f>
        <v>0.0031537381072271</v>
      </c>
      <c r="M108" s="47" t="n">
        <v>9</v>
      </c>
      <c r="N108" s="49" t="n">
        <f>IF(ISERROR(M108/C108),"",M108/C108)</f>
        <v>0.000119259004054806</v>
      </c>
      <c r="O108" s="47" t="n">
        <v>172</v>
      </c>
      <c r="P108" s="49" t="n">
        <f>IF(ISERROR(O108/C108),"",O108/C108)</f>
        <v>0.00227917207749185</v>
      </c>
      <c r="Q108" s="47" t="n">
        <v>796</v>
      </c>
      <c r="R108" s="49" t="n">
        <f>IF(ISERROR(Q108/C108),"",Q108/C108)</f>
        <v>0.0105477963586251</v>
      </c>
      <c r="S108" s="47" t="n">
        <f>C108-E108-G108-I108-K108-M108-O108-Q108</f>
        <v>2570</v>
      </c>
      <c r="T108" s="49" t="n">
        <f>IF(ISERROR(S108/C108),"",S108/C108)</f>
        <v>0.0340550711578724</v>
      </c>
      <c r="U108" s="47" t="n">
        <f>IF(ISERROR(C108-E108),"",C108-E108)</f>
        <v>4723</v>
      </c>
      <c r="V108" s="49" t="n">
        <f>IF(ISERROR(U108/$C108),"",U108/$C108)</f>
        <v>0.0625844751278722</v>
      </c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</row>
    <row r="109" ht="12.75">
      <c r="A109" s="9" t="n">
        <v>107</v>
      </c>
      <c r="B109" s="25"/>
      <c r="C109" s="47" t="n">
        <f>Overview!M109</f>
        <v>75875</v>
      </c>
      <c r="D109" s="49" t="n">
        <f>IF(ISERROR(F109+H109+J109+L109+N109+P109+R109+T109),"",F109+H109+J109+L109+N109+P109+R109+T109)</f>
        <v>1</v>
      </c>
      <c r="E109" s="47" t="n">
        <v>64729</v>
      </c>
      <c r="F109" s="49" t="n">
        <f>IF(ISERROR(E109/C109),"",E109/C109)</f>
        <v>0.853100494233937</v>
      </c>
      <c r="G109" s="47" t="n">
        <v>1055</v>
      </c>
      <c r="H109" s="49" t="n">
        <f>IF(ISERROR(G109/C109),"",G109/C109)</f>
        <v>0.0139044481054366</v>
      </c>
      <c r="I109" s="47" t="n">
        <v>4763</v>
      </c>
      <c r="J109" s="49" t="n">
        <f>IF(ISERROR(I109/C109),"",I109/C109)</f>
        <v>0.0627742998352554</v>
      </c>
      <c r="K109" s="62" t="n">
        <v>364</v>
      </c>
      <c r="L109" s="49" t="n">
        <f>IF(ISERROR(K109/C109),"",K109/C109)</f>
        <v>0.00479736408566722</v>
      </c>
      <c r="M109" s="47" t="n">
        <v>39</v>
      </c>
      <c r="N109" s="49" t="n">
        <f>IF(ISERROR(M109/C109),"",M109/C109)</f>
        <v>0.000514003294892916</v>
      </c>
      <c r="O109" s="47" t="n">
        <v>220</v>
      </c>
      <c r="P109" s="49" t="n">
        <f>IF(ISERROR(O109/C109),"",O109/C109)</f>
        <v>0.0028995057660626</v>
      </c>
      <c r="Q109" s="47" t="n">
        <v>1081</v>
      </c>
      <c r="R109" s="49" t="n">
        <f>IF(ISERROR(Q109/C109),"",Q109/C109)</f>
        <v>0.0142471169686985</v>
      </c>
      <c r="S109" s="47" t="n">
        <f>C109-E109-G109-I109-K109-M109-O109-Q109</f>
        <v>3624</v>
      </c>
      <c r="T109" s="49" t="n">
        <f>IF(ISERROR(S109/C109),"",S109/C109)</f>
        <v>0.0477627677100494</v>
      </c>
      <c r="U109" s="47" t="n">
        <f>IF(ISERROR(C109-E109),"",C109-E109)</f>
        <v>11146</v>
      </c>
      <c r="V109" s="49" t="n">
        <f>IF(ISERROR(U109/$C109),"",U109/$C109)</f>
        <v>0.146899505766063</v>
      </c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</row>
    <row r="110" ht="12.75">
      <c r="A110" s="9" t="n">
        <v>108</v>
      </c>
      <c r="B110" s="25"/>
      <c r="C110" s="47" t="n">
        <f>Overview!M110</f>
        <v>72443</v>
      </c>
      <c r="D110" s="49" t="n">
        <f>IF(ISERROR(F110+H110+J110+L110+N110+P110+R110+T110),"",F110+H110+J110+L110+N110+P110+R110+T110)</f>
        <v>1</v>
      </c>
      <c r="E110" s="47" t="n">
        <v>63027</v>
      </c>
      <c r="F110" s="49" t="n">
        <f>IF(ISERROR(E110/C110),"",E110/C110)</f>
        <v>0.87002194829038</v>
      </c>
      <c r="G110" s="47" t="n">
        <v>1896</v>
      </c>
      <c r="H110" s="49" t="n">
        <f>IF(ISERROR(G110/C110),"",G110/C110)</f>
        <v>0.0261723009814613</v>
      </c>
      <c r="I110" s="47" t="n">
        <v>3302</v>
      </c>
      <c r="J110" s="49" t="n">
        <f>IF(ISERROR(I110/C110),"",I110/C110)</f>
        <v>0.0455806634181356</v>
      </c>
      <c r="K110" s="62" t="n">
        <v>260</v>
      </c>
      <c r="L110" s="49" t="n">
        <f>IF(ISERROR(K110/C110),"",K110/C110)</f>
        <v>0.00358902861560123</v>
      </c>
      <c r="M110" s="47" t="n">
        <v>15</v>
      </c>
      <c r="N110" s="49" t="n">
        <f>IF(ISERROR(M110/C110),"",M110/C110)</f>
        <v>0.000207059343207763</v>
      </c>
      <c r="O110" s="47" t="n">
        <v>140</v>
      </c>
      <c r="P110" s="49" t="n">
        <f>IF(ISERROR(O110/C110),"",O110/C110)</f>
        <v>0.00193255386993912</v>
      </c>
      <c r="Q110" s="47" t="n">
        <v>904</v>
      </c>
      <c r="R110" s="49" t="n">
        <f>IF(ISERROR(Q110/C110),"",Q110/C110)</f>
        <v>0.0124787764173212</v>
      </c>
      <c r="S110" s="47" t="n">
        <f>C110-E110-G110-I110-K110-M110-O110-Q110</f>
        <v>2899</v>
      </c>
      <c r="T110" s="49" t="n">
        <f>IF(ISERROR(S110/C110),"",S110/C110)</f>
        <v>0.0400176690639537</v>
      </c>
      <c r="U110" s="47" t="n">
        <f>IF(ISERROR(C110-E110),"",C110-E110)</f>
        <v>9416</v>
      </c>
      <c r="V110" s="49" t="n">
        <f>IF(ISERROR(U110/$C110),"",U110/$C110)</f>
        <v>0.12997805170962</v>
      </c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</row>
    <row r="111" ht="12.75">
      <c r="A111" s="9" t="n">
        <v>109</v>
      </c>
      <c r="B111" s="25"/>
      <c r="C111" s="47" t="n">
        <f>Overview!M111</f>
        <v>73187</v>
      </c>
      <c r="D111" s="49" t="n">
        <f>IF(ISERROR(F111+H111+J111+L111+N111+P111+R111+T111),"",F111+H111+J111+L111+N111+P111+R111+T111)</f>
        <v>1</v>
      </c>
      <c r="E111" s="47" t="n">
        <v>64831</v>
      </c>
      <c r="F111" s="49" t="n">
        <f>IF(ISERROR(E111/C111),"",E111/C111)</f>
        <v>0.885826717859729</v>
      </c>
      <c r="G111" s="47" t="n">
        <v>1888</v>
      </c>
      <c r="H111" s="49" t="n">
        <f>IF(ISERROR(G111/C111),"",G111/C111)</f>
        <v>0.0257969311489745</v>
      </c>
      <c r="I111" s="47" t="n">
        <v>1827</v>
      </c>
      <c r="J111" s="49" t="n">
        <f>IF(ISERROR(I111/C111),"",I111/C111)</f>
        <v>0.024963449792996</v>
      </c>
      <c r="K111" s="62" t="n">
        <v>388</v>
      </c>
      <c r="L111" s="49" t="n">
        <f>IF(ISERROR(K111/C111),"",K111/C111)</f>
        <v>0.00530148796917485</v>
      </c>
      <c r="M111" s="47" t="n">
        <v>9</v>
      </c>
      <c r="N111" s="49" t="n">
        <f>IF(ISERROR(M111/C111),"",M111/C111)</f>
        <v>0.000122972659078798</v>
      </c>
      <c r="O111" s="47" t="n">
        <v>189</v>
      </c>
      <c r="P111" s="49" t="n">
        <f>IF(ISERROR(O111/C111),"",O111/C111)</f>
        <v>0.00258242584065476</v>
      </c>
      <c r="Q111" s="47" t="n">
        <v>1191</v>
      </c>
      <c r="R111" s="49" t="n">
        <f>IF(ISERROR(Q111/C111),"",Q111/C111)</f>
        <v>0.016273381884761</v>
      </c>
      <c r="S111" s="47" t="n">
        <f>C111-E111-G111-I111-K111-M111-O111-Q111</f>
        <v>2864</v>
      </c>
      <c r="T111" s="49" t="n">
        <f>IF(ISERROR(S111/C111),"",S111/C111)</f>
        <v>0.0391326328446309</v>
      </c>
      <c r="U111" s="47" t="n">
        <f>IF(ISERROR(C111-E111),"",C111-E111)</f>
        <v>8356</v>
      </c>
      <c r="V111" s="49" t="n">
        <f>IF(ISERROR(U111/$C111),"",U111/$C111)</f>
        <v>0.114173282140271</v>
      </c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</row>
    <row r="112" ht="12.75">
      <c r="A112" s="9" t="n">
        <v>110</v>
      </c>
      <c r="B112" s="25"/>
      <c r="C112" s="47" t="n">
        <f>Overview!M112</f>
        <v>74036</v>
      </c>
      <c r="D112" s="49" t="n">
        <f>IF(ISERROR(F112+H112+J112+L112+N112+P112+R112+T112),"",F112+H112+J112+L112+N112+P112+R112+T112)</f>
        <v>1</v>
      </c>
      <c r="E112" s="47" t="n">
        <v>68640</v>
      </c>
      <c r="F112" s="49" t="n">
        <f>IF(ISERROR(E112/C112),"",E112/C112)</f>
        <v>0.927116537900481</v>
      </c>
      <c r="G112" s="47" t="n">
        <v>338</v>
      </c>
      <c r="H112" s="49" t="n">
        <f>IF(ISERROR(G112/C112),"",G112/C112)</f>
        <v>0.00456534658814631</v>
      </c>
      <c r="I112" s="47" t="n">
        <v>637</v>
      </c>
      <c r="J112" s="49" t="n">
        <f>IF(ISERROR(I112/C112),"",I112/C112)</f>
        <v>0.00860392241612189</v>
      </c>
      <c r="K112" s="62" t="n">
        <v>922</v>
      </c>
      <c r="L112" s="49" t="n">
        <f>IF(ISERROR(K112/C112),"",K112/C112)</f>
        <v>0.0124534010481387</v>
      </c>
      <c r="M112" s="47" t="n">
        <v>22</v>
      </c>
      <c r="N112" s="49" t="n">
        <f>IF(ISERROR(M112/C112),"",M112/C112)</f>
        <v>0.000297152736506564</v>
      </c>
      <c r="O112" s="47" t="n">
        <v>182</v>
      </c>
      <c r="P112" s="49" t="n">
        <f>IF(ISERROR(O112/C112),"",O112/C112)</f>
        <v>0.0024582635474634</v>
      </c>
      <c r="Q112" s="47" t="n">
        <v>1045</v>
      </c>
      <c r="R112" s="49" t="n">
        <f>IF(ISERROR(Q112/C112),"",Q112/C112)</f>
        <v>0.0141147549840618</v>
      </c>
      <c r="S112" s="47" t="n">
        <f>C112-E112-G112-I112-K112-M112-O112-Q112</f>
        <v>2250</v>
      </c>
      <c r="T112" s="49" t="n">
        <f>IF(ISERROR(S112/C112),"",S112/C112)</f>
        <v>0.0303906207790804</v>
      </c>
      <c r="U112" s="47" t="n">
        <f>IF(ISERROR(C112-E112),"",C112-E112)</f>
        <v>5396</v>
      </c>
      <c r="V112" s="49" t="n">
        <f>IF(ISERROR(U112/$C112),"",U112/$C112)</f>
        <v>0.0728834620995192</v>
      </c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</row>
    <row r="113">
      <c r="C113" s="59"/>
      <c r="D113" s="50"/>
      <c r="E113" s="59"/>
      <c r="F113" s="50"/>
      <c r="H113" s="50"/>
      <c r="J113" s="50"/>
      <c r="L113" s="50"/>
      <c r="N113" s="50"/>
      <c r="P113" s="50"/>
      <c r="R113" s="50"/>
      <c r="S113" s="25"/>
      <c r="T113" s="69"/>
      <c r="V113" s="50"/>
    </row>
    <row r="114">
      <c r="C114" s="59"/>
      <c r="D114" s="50"/>
      <c r="E114" s="59"/>
      <c r="F114" s="50"/>
      <c r="H114" s="50"/>
      <c r="J114" s="50"/>
      <c r="L114" s="50"/>
      <c r="N114" s="50"/>
      <c r="P114" s="50"/>
      <c r="R114" s="50"/>
      <c r="S114" s="25"/>
      <c r="T114" s="69"/>
      <c r="V114" s="50"/>
    </row>
    <row r="115">
      <c r="C115" s="59"/>
      <c r="D115" s="50"/>
      <c r="E115" s="59"/>
      <c r="F115" s="50"/>
      <c r="H115" s="50"/>
      <c r="J115" s="50"/>
      <c r="L115" s="50"/>
      <c r="N115" s="50"/>
      <c r="P115" s="50"/>
      <c r="R115" s="50"/>
      <c r="S115" s="25"/>
      <c r="T115" s="69"/>
      <c r="V115" s="50"/>
    </row>
    <row r="116">
      <c r="C116" s="59"/>
      <c r="D116" s="50"/>
      <c r="E116" s="59"/>
      <c r="F116" s="50"/>
      <c r="H116" s="50"/>
      <c r="J116" s="50"/>
      <c r="L116" s="50"/>
      <c r="N116" s="50"/>
      <c r="P116" s="50"/>
      <c r="R116" s="50"/>
      <c r="S116" s="25"/>
      <c r="T116" s="69"/>
      <c r="V116" s="50"/>
    </row>
    <row r="117">
      <c r="C117" s="59"/>
      <c r="D117" s="50"/>
      <c r="E117" s="59"/>
      <c r="F117" s="50"/>
      <c r="H117" s="50"/>
      <c r="J117" s="50"/>
      <c r="L117" s="50"/>
      <c r="N117" s="50"/>
      <c r="P117" s="50"/>
      <c r="R117" s="50"/>
      <c r="S117" s="25"/>
      <c r="T117" s="69"/>
      <c r="V117" s="50"/>
    </row>
    <row r="118">
      <c r="C118" s="59"/>
      <c r="D118" s="50"/>
      <c r="E118" s="59"/>
      <c r="F118" s="50"/>
      <c r="H118" s="50"/>
      <c r="J118" s="50"/>
      <c r="L118" s="50"/>
      <c r="N118" s="50"/>
      <c r="P118" s="50"/>
      <c r="R118" s="50"/>
      <c r="S118" s="25"/>
      <c r="T118" s="69"/>
      <c r="V118" s="50"/>
    </row>
    <row r="119">
      <c r="C119" s="59"/>
      <c r="D119" s="50"/>
      <c r="E119" s="59"/>
      <c r="F119" s="50"/>
      <c r="H119" s="50"/>
      <c r="J119" s="50"/>
      <c r="L119" s="50"/>
      <c r="N119" s="50"/>
      <c r="P119" s="50"/>
      <c r="R119" s="50"/>
      <c r="S119" s="25"/>
      <c r="T119" s="69"/>
      <c r="V119" s="50"/>
    </row>
    <row r="120">
      <c r="C120" s="59"/>
      <c r="D120" s="50"/>
      <c r="E120" s="59"/>
      <c r="F120" s="50"/>
      <c r="H120" s="50"/>
      <c r="J120" s="50"/>
      <c r="L120" s="50"/>
      <c r="N120" s="50"/>
      <c r="P120" s="50"/>
      <c r="R120" s="50"/>
      <c r="S120" s="25"/>
      <c r="T120" s="69"/>
      <c r="V120" s="50"/>
    </row>
    <row r="121">
      <c r="C121" s="59"/>
      <c r="D121" s="50"/>
      <c r="E121" s="59"/>
      <c r="F121" s="50"/>
      <c r="H121" s="50"/>
      <c r="J121" s="50"/>
      <c r="L121" s="50"/>
      <c r="N121" s="50"/>
      <c r="P121" s="50"/>
      <c r="R121" s="50"/>
      <c r="S121" s="25"/>
      <c r="T121" s="69"/>
      <c r="V121" s="50"/>
    </row>
    <row r="122">
      <c r="C122" s="59"/>
      <c r="D122" s="50"/>
      <c r="E122" s="59"/>
      <c r="F122" s="50"/>
      <c r="H122" s="50"/>
      <c r="J122" s="50"/>
      <c r="L122" s="50"/>
      <c r="N122" s="50"/>
      <c r="P122" s="50"/>
      <c r="R122" s="50"/>
      <c r="S122" s="25"/>
      <c r="T122" s="69"/>
      <c r="V122" s="50"/>
    </row>
    <row r="123">
      <c r="C123" s="59"/>
      <c r="D123" s="50"/>
      <c r="E123" s="59"/>
      <c r="F123" s="50"/>
      <c r="H123" s="50"/>
      <c r="J123" s="50"/>
      <c r="L123" s="50"/>
      <c r="N123" s="50"/>
      <c r="P123" s="50"/>
      <c r="R123" s="50"/>
      <c r="S123" s="25"/>
      <c r="T123" s="69"/>
      <c r="V123" s="50"/>
    </row>
    <row r="124">
      <c r="C124" s="59"/>
      <c r="D124" s="50"/>
      <c r="E124" s="59"/>
      <c r="F124" s="50"/>
      <c r="H124" s="50"/>
      <c r="J124" s="50"/>
      <c r="L124" s="50"/>
      <c r="N124" s="50"/>
      <c r="P124" s="50"/>
      <c r="R124" s="50"/>
      <c r="S124" s="25"/>
      <c r="T124" s="69"/>
      <c r="V124" s="50"/>
    </row>
    <row r="125">
      <c r="C125" s="59"/>
      <c r="D125" s="50"/>
      <c r="E125" s="59"/>
      <c r="F125" s="50"/>
      <c r="H125" s="50"/>
      <c r="J125" s="50"/>
      <c r="L125" s="50"/>
      <c r="N125" s="50"/>
      <c r="P125" s="50"/>
      <c r="R125" s="50"/>
      <c r="S125" s="25"/>
      <c r="T125" s="69"/>
      <c r="V125" s="50"/>
    </row>
    <row r="126">
      <c r="C126" s="59"/>
      <c r="D126" s="50"/>
      <c r="E126" s="59"/>
      <c r="F126" s="50"/>
      <c r="H126" s="50"/>
      <c r="J126" s="50"/>
      <c r="L126" s="50"/>
      <c r="N126" s="50"/>
      <c r="P126" s="50"/>
      <c r="R126" s="50"/>
      <c r="S126" s="25"/>
      <c r="T126" s="69"/>
      <c r="V126" s="50"/>
    </row>
    <row r="127">
      <c r="C127" s="59"/>
      <c r="D127" s="50"/>
      <c r="E127" s="59"/>
      <c r="F127" s="50"/>
      <c r="H127" s="50"/>
      <c r="J127" s="50"/>
      <c r="L127" s="50"/>
      <c r="N127" s="50"/>
      <c r="P127" s="50"/>
      <c r="R127" s="50"/>
      <c r="S127" s="25"/>
      <c r="T127" s="69"/>
      <c r="V127" s="50"/>
    </row>
    <row r="128">
      <c r="C128" s="59"/>
      <c r="D128" s="50"/>
      <c r="E128" s="59"/>
      <c r="F128" s="50"/>
      <c r="H128" s="50"/>
      <c r="J128" s="50"/>
      <c r="L128" s="50"/>
      <c r="N128" s="50"/>
      <c r="P128" s="50"/>
      <c r="R128" s="50"/>
      <c r="S128" s="25"/>
      <c r="T128" s="69"/>
      <c r="V128" s="50"/>
    </row>
    <row r="129">
      <c r="C129" s="59"/>
      <c r="D129" s="50"/>
      <c r="E129" s="59"/>
      <c r="F129" s="50"/>
      <c r="H129" s="50"/>
      <c r="J129" s="50"/>
      <c r="L129" s="50"/>
      <c r="N129" s="50"/>
      <c r="P129" s="50"/>
      <c r="R129" s="50"/>
      <c r="S129" s="25"/>
      <c r="T129" s="69"/>
      <c r="V129" s="50"/>
    </row>
    <row r="130">
      <c r="C130" s="59"/>
      <c r="D130" s="50"/>
      <c r="E130" s="59"/>
      <c r="F130" s="50"/>
      <c r="H130" s="50"/>
      <c r="J130" s="50"/>
      <c r="L130" s="50"/>
      <c r="N130" s="50"/>
      <c r="P130" s="50"/>
      <c r="R130" s="50"/>
      <c r="S130" s="25"/>
      <c r="T130" s="69"/>
      <c r="V130" s="50"/>
    </row>
    <row r="131">
      <c r="C131" s="59"/>
      <c r="D131" s="50"/>
      <c r="E131" s="59"/>
      <c r="F131" s="50"/>
      <c r="H131" s="50"/>
      <c r="J131" s="50"/>
      <c r="L131" s="50"/>
      <c r="N131" s="50"/>
      <c r="P131" s="50"/>
      <c r="R131" s="50"/>
      <c r="S131" s="25"/>
      <c r="T131" s="69"/>
      <c r="V131" s="50"/>
    </row>
    <row r="132">
      <c r="C132" s="59"/>
      <c r="D132" s="50"/>
      <c r="E132" s="59"/>
      <c r="F132" s="50"/>
      <c r="H132" s="50"/>
      <c r="J132" s="50"/>
      <c r="L132" s="50"/>
      <c r="N132" s="50"/>
      <c r="P132" s="50"/>
      <c r="R132" s="50"/>
      <c r="S132" s="25"/>
      <c r="T132" s="69"/>
      <c r="V132" s="50"/>
    </row>
    <row r="133">
      <c r="C133" s="59"/>
      <c r="D133" s="50"/>
      <c r="E133" s="59"/>
      <c r="F133" s="50"/>
      <c r="H133" s="50"/>
      <c r="J133" s="50"/>
      <c r="L133" s="50"/>
      <c r="N133" s="50"/>
      <c r="P133" s="50"/>
      <c r="R133" s="50"/>
      <c r="S133" s="25"/>
      <c r="T133" s="69"/>
      <c r="V133" s="50"/>
    </row>
    <row r="134">
      <c r="C134" s="59"/>
      <c r="D134" s="50"/>
      <c r="E134" s="59"/>
      <c r="F134" s="50"/>
      <c r="H134" s="50"/>
      <c r="J134" s="50"/>
      <c r="L134" s="50"/>
      <c r="N134" s="50"/>
      <c r="P134" s="50"/>
      <c r="R134" s="50"/>
      <c r="S134" s="25"/>
      <c r="T134" s="69"/>
      <c r="V134" s="50"/>
    </row>
    <row r="135">
      <c r="C135" s="59"/>
      <c r="D135" s="50"/>
      <c r="E135" s="59"/>
      <c r="F135" s="50"/>
      <c r="H135" s="50"/>
      <c r="J135" s="50"/>
      <c r="L135" s="50"/>
      <c r="N135" s="50"/>
      <c r="P135" s="50"/>
      <c r="R135" s="50"/>
      <c r="S135" s="25"/>
      <c r="T135" s="69"/>
      <c r="V135" s="50"/>
    </row>
    <row r="136">
      <c r="C136" s="59"/>
      <c r="D136" s="50"/>
      <c r="E136" s="59"/>
      <c r="F136" s="50"/>
      <c r="H136" s="50"/>
      <c r="J136" s="50"/>
      <c r="L136" s="50"/>
      <c r="N136" s="50"/>
      <c r="P136" s="50"/>
      <c r="R136" s="50"/>
      <c r="S136" s="25"/>
      <c r="T136" s="69"/>
      <c r="V136" s="50"/>
    </row>
    <row r="137">
      <c r="C137" s="59"/>
      <c r="D137" s="50"/>
      <c r="E137" s="59"/>
      <c r="F137" s="50"/>
      <c r="H137" s="50"/>
      <c r="J137" s="50"/>
      <c r="L137" s="50"/>
      <c r="N137" s="50"/>
      <c r="P137" s="50"/>
      <c r="R137" s="50"/>
      <c r="S137" s="25"/>
      <c r="T137" s="69"/>
      <c r="V137" s="50"/>
    </row>
    <row r="138">
      <c r="C138" s="59"/>
      <c r="D138" s="50"/>
      <c r="E138" s="59"/>
      <c r="F138" s="50"/>
      <c r="H138" s="50"/>
      <c r="J138" s="50"/>
      <c r="L138" s="50"/>
      <c r="N138" s="50"/>
      <c r="P138" s="50"/>
      <c r="R138" s="50"/>
      <c r="S138" s="25"/>
      <c r="T138" s="69"/>
      <c r="V138" s="50"/>
    </row>
    <row r="139">
      <c r="C139" s="59"/>
      <c r="D139" s="50"/>
      <c r="E139" s="59"/>
      <c r="F139" s="50"/>
      <c r="H139" s="50"/>
      <c r="J139" s="50"/>
      <c r="L139" s="50"/>
      <c r="N139" s="50"/>
      <c r="P139" s="50"/>
      <c r="R139" s="50"/>
      <c r="S139" s="25"/>
      <c r="T139" s="69"/>
      <c r="V139" s="50"/>
    </row>
    <row r="140">
      <c r="C140" s="59"/>
      <c r="D140" s="50"/>
      <c r="E140" s="59"/>
      <c r="F140" s="50"/>
      <c r="H140" s="50"/>
      <c r="J140" s="50"/>
      <c r="L140" s="50"/>
      <c r="N140" s="50"/>
      <c r="P140" s="50"/>
      <c r="R140" s="50"/>
      <c r="S140" s="25"/>
      <c r="T140" s="69"/>
      <c r="V140" s="50"/>
    </row>
    <row r="141">
      <c r="C141" s="59"/>
      <c r="D141" s="50"/>
      <c r="E141" s="59"/>
      <c r="F141" s="50"/>
      <c r="H141" s="50"/>
      <c r="J141" s="50"/>
      <c r="L141" s="50"/>
      <c r="N141" s="50"/>
      <c r="P141" s="50"/>
      <c r="R141" s="50"/>
      <c r="S141" s="25"/>
      <c r="T141" s="69"/>
      <c r="V141" s="50"/>
    </row>
    <row r="142">
      <c r="C142" s="59"/>
      <c r="D142" s="50"/>
      <c r="E142" s="59"/>
      <c r="F142" s="50"/>
      <c r="H142" s="50"/>
      <c r="J142" s="50"/>
      <c r="L142" s="50"/>
      <c r="N142" s="50"/>
      <c r="P142" s="50"/>
      <c r="R142" s="50"/>
      <c r="S142" s="25"/>
      <c r="T142" s="69"/>
      <c r="V142" s="50"/>
    </row>
    <row r="143">
      <c r="C143" s="59"/>
      <c r="D143" s="50"/>
      <c r="E143" s="59"/>
      <c r="F143" s="50"/>
      <c r="H143" s="50"/>
      <c r="J143" s="50"/>
      <c r="L143" s="50"/>
      <c r="N143" s="50"/>
      <c r="P143" s="50"/>
      <c r="R143" s="50"/>
      <c r="S143" s="25"/>
      <c r="T143" s="69"/>
      <c r="V143" s="50"/>
    </row>
    <row r="144">
      <c r="C144" s="59"/>
      <c r="D144" s="50"/>
      <c r="E144" s="59"/>
      <c r="F144" s="50"/>
      <c r="H144" s="50"/>
      <c r="J144" s="50"/>
      <c r="L144" s="50"/>
      <c r="N144" s="50"/>
      <c r="P144" s="50"/>
      <c r="R144" s="50"/>
      <c r="S144" s="25"/>
      <c r="T144" s="69"/>
      <c r="V144" s="50"/>
    </row>
    <row r="145">
      <c r="C145" s="59"/>
      <c r="D145" s="50"/>
      <c r="E145" s="59"/>
      <c r="F145" s="50"/>
      <c r="H145" s="50"/>
      <c r="J145" s="50"/>
      <c r="L145" s="50"/>
      <c r="N145" s="50"/>
      <c r="P145" s="50"/>
      <c r="R145" s="50"/>
      <c r="S145" s="25"/>
      <c r="T145" s="69"/>
      <c r="V145" s="50"/>
    </row>
    <row r="146">
      <c r="C146" s="59"/>
      <c r="D146" s="50"/>
      <c r="E146" s="59"/>
      <c r="F146" s="50"/>
      <c r="H146" s="50"/>
      <c r="J146" s="50"/>
      <c r="L146" s="50"/>
      <c r="N146" s="50"/>
      <c r="P146" s="50"/>
      <c r="R146" s="50"/>
      <c r="S146" s="25"/>
      <c r="T146" s="69"/>
      <c r="V146" s="50"/>
    </row>
    <row r="147">
      <c r="C147" s="59"/>
      <c r="D147" s="50"/>
      <c r="E147" s="59"/>
      <c r="F147" s="50"/>
      <c r="H147" s="50"/>
      <c r="J147" s="50"/>
      <c r="L147" s="50"/>
      <c r="N147" s="50"/>
      <c r="P147" s="50"/>
      <c r="R147" s="50"/>
      <c r="S147" s="25"/>
      <c r="T147" s="69"/>
      <c r="V147" s="50"/>
    </row>
    <row r="148">
      <c r="C148" s="59"/>
      <c r="D148" s="50"/>
      <c r="E148" s="59"/>
      <c r="F148" s="50"/>
      <c r="H148" s="50"/>
      <c r="J148" s="50"/>
      <c r="L148" s="50"/>
      <c r="N148" s="50"/>
      <c r="P148" s="50"/>
      <c r="R148" s="50"/>
      <c r="S148" s="25"/>
      <c r="T148" s="69"/>
      <c r="V148" s="50"/>
    </row>
    <row r="149">
      <c r="C149" s="59"/>
      <c r="D149" s="50"/>
      <c r="E149" s="59"/>
      <c r="F149" s="50"/>
      <c r="H149" s="50"/>
      <c r="J149" s="50"/>
      <c r="L149" s="50"/>
      <c r="N149" s="50"/>
      <c r="P149" s="50"/>
      <c r="R149" s="50"/>
      <c r="S149" s="25"/>
      <c r="T149" s="69"/>
      <c r="V149" s="50"/>
    </row>
    <row r="150">
      <c r="C150" s="59"/>
      <c r="D150" s="50"/>
      <c r="E150" s="59"/>
      <c r="F150" s="50"/>
      <c r="H150" s="50"/>
      <c r="J150" s="50"/>
      <c r="L150" s="50"/>
      <c r="N150" s="50"/>
      <c r="P150" s="50"/>
      <c r="R150" s="50"/>
      <c r="S150" s="25"/>
      <c r="T150" s="69"/>
      <c r="V150" s="50"/>
    </row>
    <row r="151">
      <c r="C151" s="59"/>
      <c r="D151" s="50"/>
      <c r="E151" s="59"/>
      <c r="F151" s="50"/>
      <c r="H151" s="50"/>
      <c r="J151" s="50"/>
      <c r="L151" s="50"/>
      <c r="N151" s="50"/>
      <c r="P151" s="50"/>
      <c r="R151" s="50"/>
      <c r="S151" s="25"/>
      <c r="T151" s="69"/>
      <c r="V151" s="50"/>
    </row>
    <row r="152">
      <c r="C152" s="59"/>
      <c r="D152" s="50"/>
      <c r="E152" s="59"/>
      <c r="F152" s="50"/>
      <c r="H152" s="50"/>
      <c r="J152" s="50"/>
      <c r="L152" s="50"/>
      <c r="N152" s="50"/>
      <c r="P152" s="50"/>
      <c r="R152" s="50"/>
      <c r="S152" s="25"/>
      <c r="T152" s="69"/>
      <c r="V152" s="50"/>
    </row>
    <row r="153">
      <c r="C153" s="59"/>
      <c r="D153" s="50"/>
      <c r="E153" s="59"/>
      <c r="F153" s="50"/>
      <c r="H153" s="50"/>
      <c r="J153" s="50"/>
      <c r="L153" s="50"/>
      <c r="N153" s="50"/>
      <c r="P153" s="50"/>
      <c r="R153" s="50"/>
      <c r="S153" s="25"/>
      <c r="T153" s="69"/>
      <c r="V153" s="50"/>
    </row>
    <row r="154">
      <c r="C154" s="59"/>
      <c r="D154" s="50"/>
      <c r="E154" s="59"/>
      <c r="F154" s="50"/>
      <c r="H154" s="50"/>
      <c r="J154" s="50"/>
      <c r="L154" s="50"/>
      <c r="N154" s="50"/>
      <c r="P154" s="50"/>
      <c r="R154" s="50"/>
      <c r="S154" s="25"/>
      <c r="T154" s="69"/>
      <c r="V154" s="50"/>
    </row>
    <row r="155">
      <c r="C155" s="59"/>
      <c r="D155" s="50"/>
      <c r="E155" s="59"/>
      <c r="F155" s="50"/>
      <c r="H155" s="50"/>
      <c r="J155" s="50"/>
      <c r="L155" s="50"/>
      <c r="N155" s="50"/>
      <c r="P155" s="50"/>
      <c r="R155" s="50"/>
      <c r="S155" s="25"/>
      <c r="T155" s="69"/>
      <c r="V155" s="50"/>
    </row>
    <row r="156">
      <c r="C156" s="59"/>
      <c r="D156" s="50"/>
      <c r="E156" s="59"/>
      <c r="F156" s="50"/>
      <c r="H156" s="50"/>
      <c r="J156" s="50"/>
      <c r="L156" s="50"/>
      <c r="N156" s="50"/>
      <c r="P156" s="50"/>
      <c r="R156" s="50"/>
      <c r="S156" s="25"/>
      <c r="T156" s="69"/>
      <c r="V156" s="50"/>
    </row>
    <row r="157">
      <c r="C157" s="59"/>
      <c r="D157" s="50"/>
      <c r="E157" s="59"/>
      <c r="F157" s="50"/>
      <c r="H157" s="50"/>
      <c r="J157" s="50"/>
      <c r="L157" s="50"/>
      <c r="N157" s="50"/>
      <c r="P157" s="50"/>
      <c r="R157" s="50"/>
      <c r="S157" s="25"/>
      <c r="T157" s="69"/>
      <c r="V157" s="50"/>
    </row>
    <row r="158">
      <c r="C158" s="59"/>
      <c r="D158" s="50"/>
      <c r="E158" s="59"/>
      <c r="F158" s="50"/>
      <c r="H158" s="50"/>
      <c r="J158" s="50"/>
      <c r="L158" s="50"/>
      <c r="N158" s="50"/>
      <c r="P158" s="50"/>
      <c r="R158" s="50"/>
      <c r="S158" s="25"/>
      <c r="T158" s="69"/>
      <c r="V158" s="50"/>
    </row>
    <row r="159">
      <c r="C159" s="59"/>
      <c r="D159" s="50"/>
      <c r="E159" s="59"/>
      <c r="F159" s="50"/>
      <c r="H159" s="50"/>
      <c r="J159" s="50"/>
      <c r="L159" s="50"/>
      <c r="N159" s="50"/>
      <c r="P159" s="50"/>
      <c r="R159" s="50"/>
      <c r="S159" s="25"/>
      <c r="T159" s="69"/>
      <c r="V159" s="50"/>
    </row>
    <row r="160">
      <c r="C160" s="59"/>
      <c r="D160" s="50"/>
      <c r="E160" s="59"/>
      <c r="F160" s="50"/>
      <c r="H160" s="50"/>
      <c r="J160" s="50"/>
      <c r="L160" s="50"/>
      <c r="N160" s="50"/>
      <c r="P160" s="50"/>
      <c r="R160" s="50"/>
      <c r="S160" s="25"/>
      <c r="T160" s="69"/>
      <c r="V160" s="50"/>
    </row>
    <row r="161">
      <c r="C161" s="59"/>
      <c r="D161" s="50"/>
      <c r="E161" s="59"/>
      <c r="F161" s="50"/>
      <c r="H161" s="50"/>
      <c r="J161" s="50"/>
      <c r="L161" s="50"/>
      <c r="N161" s="50"/>
      <c r="P161" s="50"/>
      <c r="R161" s="50"/>
      <c r="S161" s="25"/>
      <c r="T161" s="69"/>
      <c r="V161" s="50"/>
    </row>
    <row r="162">
      <c r="C162" s="59"/>
      <c r="D162" s="50"/>
      <c r="E162" s="59"/>
      <c r="F162" s="50"/>
      <c r="H162" s="50"/>
      <c r="J162" s="50"/>
      <c r="L162" s="50"/>
      <c r="N162" s="50"/>
      <c r="P162" s="50"/>
      <c r="R162" s="50"/>
      <c r="S162" s="25"/>
      <c r="T162" s="69"/>
      <c r="V162" s="50"/>
    </row>
    <row r="163">
      <c r="C163" s="59"/>
      <c r="D163" s="50"/>
      <c r="E163" s="59"/>
      <c r="F163" s="50"/>
      <c r="H163" s="50"/>
      <c r="J163" s="50"/>
      <c r="L163" s="50"/>
      <c r="N163" s="50"/>
      <c r="P163" s="50"/>
      <c r="R163" s="50"/>
      <c r="S163" s="25"/>
      <c r="T163" s="69"/>
      <c r="V163" s="50"/>
    </row>
    <row r="164">
      <c r="C164" s="59"/>
      <c r="D164" s="50"/>
      <c r="E164" s="59"/>
      <c r="F164" s="50"/>
      <c r="H164" s="50"/>
      <c r="J164" s="50"/>
      <c r="L164" s="50"/>
      <c r="N164" s="50"/>
      <c r="P164" s="50"/>
      <c r="R164" s="50"/>
      <c r="S164" s="25"/>
      <c r="T164" s="69"/>
      <c r="V164" s="50"/>
    </row>
    <row r="165">
      <c r="C165" s="59"/>
      <c r="D165" s="50"/>
      <c r="E165" s="59"/>
      <c r="F165" s="50"/>
      <c r="H165" s="50"/>
      <c r="J165" s="50"/>
      <c r="L165" s="50"/>
      <c r="N165" s="50"/>
      <c r="P165" s="50"/>
      <c r="R165" s="50"/>
      <c r="S165" s="25"/>
      <c r="T165" s="69"/>
      <c r="V165" s="50"/>
    </row>
    <row r="166">
      <c r="C166" s="59"/>
      <c r="D166" s="50"/>
      <c r="E166" s="59"/>
      <c r="F166" s="50"/>
      <c r="H166" s="50"/>
      <c r="J166" s="50"/>
      <c r="L166" s="50"/>
      <c r="N166" s="50"/>
      <c r="P166" s="50"/>
      <c r="R166" s="50"/>
      <c r="S166" s="25"/>
      <c r="T166" s="69"/>
      <c r="V166" s="50"/>
    </row>
    <row r="167">
      <c r="C167" s="59"/>
      <c r="D167" s="50"/>
      <c r="E167" s="59"/>
      <c r="F167" s="50"/>
      <c r="H167" s="50"/>
      <c r="J167" s="50"/>
      <c r="L167" s="50"/>
      <c r="N167" s="50"/>
      <c r="P167" s="50"/>
      <c r="R167" s="50"/>
      <c r="S167" s="25"/>
      <c r="T167" s="69"/>
      <c r="V167" s="50"/>
    </row>
    <row r="168">
      <c r="C168" s="59"/>
      <c r="D168" s="50"/>
      <c r="E168" s="59"/>
      <c r="F168" s="50"/>
      <c r="H168" s="50"/>
      <c r="J168" s="50"/>
      <c r="L168" s="50"/>
      <c r="N168" s="50"/>
      <c r="P168" s="50"/>
      <c r="R168" s="50"/>
      <c r="S168" s="25"/>
      <c r="T168" s="69"/>
      <c r="V168" s="50"/>
    </row>
    <row r="169">
      <c r="C169" s="59"/>
      <c r="D169" s="50"/>
      <c r="E169" s="59"/>
      <c r="F169" s="50"/>
      <c r="H169" s="50"/>
      <c r="J169" s="50"/>
      <c r="L169" s="50"/>
      <c r="N169" s="50"/>
      <c r="P169" s="50"/>
      <c r="R169" s="50"/>
      <c r="S169" s="25"/>
      <c r="T169" s="69"/>
      <c r="V169" s="50"/>
    </row>
    <row r="170">
      <c r="C170" s="59"/>
      <c r="D170" s="50"/>
      <c r="E170" s="59"/>
      <c r="F170" s="50"/>
      <c r="H170" s="50"/>
      <c r="J170" s="50"/>
      <c r="L170" s="50"/>
      <c r="N170" s="50"/>
      <c r="P170" s="50"/>
      <c r="R170" s="50"/>
      <c r="S170" s="25"/>
      <c r="T170" s="69"/>
      <c r="V170" s="50"/>
    </row>
    <row r="171">
      <c r="C171" s="59"/>
      <c r="D171" s="50"/>
      <c r="E171" s="59"/>
      <c r="F171" s="50"/>
      <c r="H171" s="50"/>
      <c r="J171" s="50"/>
      <c r="L171" s="50"/>
      <c r="N171" s="50"/>
      <c r="P171" s="50"/>
      <c r="R171" s="50"/>
      <c r="S171" s="25"/>
      <c r="T171" s="69"/>
      <c r="V171" s="50"/>
    </row>
    <row r="172">
      <c r="C172" s="59"/>
      <c r="D172" s="50"/>
      <c r="E172" s="59"/>
      <c r="F172" s="50"/>
      <c r="H172" s="50"/>
      <c r="J172" s="50"/>
      <c r="L172" s="50"/>
      <c r="N172" s="50"/>
      <c r="P172" s="50"/>
      <c r="R172" s="50"/>
      <c r="S172" s="25"/>
      <c r="T172" s="69"/>
      <c r="V172" s="50"/>
    </row>
    <row r="173">
      <c r="C173" s="59"/>
      <c r="D173" s="50"/>
      <c r="E173" s="59"/>
      <c r="F173" s="50"/>
      <c r="H173" s="50"/>
      <c r="J173" s="50"/>
      <c r="L173" s="50"/>
      <c r="N173" s="50"/>
      <c r="P173" s="50"/>
      <c r="R173" s="50"/>
      <c r="S173" s="25"/>
      <c r="T173" s="69"/>
      <c r="V173" s="50"/>
    </row>
    <row r="174">
      <c r="C174" s="59"/>
      <c r="D174" s="50"/>
      <c r="E174" s="59"/>
      <c r="F174" s="50"/>
      <c r="H174" s="50"/>
      <c r="J174" s="50"/>
      <c r="L174" s="50"/>
      <c r="N174" s="50"/>
      <c r="P174" s="50"/>
      <c r="R174" s="50"/>
      <c r="S174" s="25"/>
      <c r="T174" s="69"/>
      <c r="V174" s="50"/>
    </row>
    <row r="175">
      <c r="C175" s="59"/>
      <c r="D175" s="50"/>
      <c r="E175" s="59"/>
      <c r="F175" s="50"/>
      <c r="H175" s="50"/>
      <c r="J175" s="50"/>
      <c r="L175" s="50"/>
      <c r="N175" s="50"/>
      <c r="P175" s="50"/>
      <c r="R175" s="50"/>
      <c r="S175" s="25"/>
      <c r="T175" s="69"/>
      <c r="V175" s="50"/>
    </row>
    <row r="176">
      <c r="C176" s="59"/>
      <c r="D176" s="50"/>
      <c r="E176" s="59"/>
      <c r="F176" s="50"/>
      <c r="H176" s="50"/>
      <c r="J176" s="50"/>
      <c r="L176" s="50"/>
      <c r="N176" s="50"/>
      <c r="P176" s="50"/>
      <c r="R176" s="50"/>
      <c r="S176" s="25"/>
      <c r="T176" s="69"/>
      <c r="V176" s="50"/>
    </row>
    <row r="177">
      <c r="C177" s="59"/>
      <c r="D177" s="50"/>
      <c r="E177" s="59"/>
      <c r="F177" s="50"/>
      <c r="H177" s="50"/>
      <c r="J177" s="50"/>
      <c r="L177" s="50"/>
      <c r="N177" s="50"/>
      <c r="P177" s="50"/>
      <c r="R177" s="50"/>
      <c r="S177" s="25"/>
      <c r="T177" s="69"/>
      <c r="V177" s="50"/>
    </row>
    <row r="178">
      <c r="C178" s="59"/>
      <c r="D178" s="50"/>
      <c r="E178" s="59"/>
      <c r="F178" s="50"/>
      <c r="H178" s="50"/>
      <c r="J178" s="50"/>
      <c r="L178" s="50"/>
      <c r="N178" s="50"/>
      <c r="P178" s="50"/>
      <c r="R178" s="50"/>
      <c r="S178" s="25"/>
      <c r="T178" s="69"/>
      <c r="V178" s="50"/>
    </row>
    <row r="179">
      <c r="C179" s="59"/>
      <c r="D179" s="50"/>
      <c r="E179" s="59"/>
      <c r="F179" s="50"/>
      <c r="H179" s="50"/>
      <c r="J179" s="50"/>
      <c r="L179" s="50"/>
      <c r="N179" s="50"/>
      <c r="P179" s="50"/>
      <c r="R179" s="50"/>
      <c r="S179" s="25"/>
      <c r="T179" s="69"/>
      <c r="V179" s="50"/>
    </row>
    <row r="180">
      <c r="C180" s="59"/>
      <c r="D180" s="50"/>
      <c r="E180" s="59"/>
      <c r="F180" s="50"/>
      <c r="H180" s="50"/>
      <c r="J180" s="50"/>
      <c r="L180" s="50"/>
      <c r="N180" s="50"/>
      <c r="P180" s="50"/>
      <c r="R180" s="50"/>
      <c r="S180" s="25"/>
      <c r="T180" s="69"/>
      <c r="V180" s="50"/>
    </row>
    <row r="181">
      <c r="C181" s="59"/>
      <c r="D181" s="50"/>
      <c r="E181" s="59"/>
      <c r="F181" s="50"/>
      <c r="H181" s="50"/>
      <c r="J181" s="50"/>
      <c r="L181" s="50"/>
      <c r="N181" s="50"/>
      <c r="P181" s="50"/>
      <c r="R181" s="50"/>
      <c r="S181" s="25"/>
      <c r="T181" s="69"/>
      <c r="V181" s="50"/>
    </row>
    <row r="182">
      <c r="C182" s="59"/>
      <c r="D182" s="50"/>
      <c r="E182" s="59"/>
      <c r="F182" s="50"/>
      <c r="H182" s="50"/>
      <c r="J182" s="50"/>
      <c r="L182" s="50"/>
      <c r="N182" s="50"/>
      <c r="P182" s="50"/>
      <c r="R182" s="50"/>
      <c r="S182" s="25"/>
      <c r="T182" s="69"/>
      <c r="V182" s="50"/>
    </row>
    <row r="183">
      <c r="C183" s="59"/>
      <c r="D183" s="50"/>
      <c r="E183" s="59"/>
      <c r="F183" s="50"/>
      <c r="H183" s="50"/>
      <c r="J183" s="50"/>
      <c r="L183" s="50"/>
      <c r="N183" s="50"/>
      <c r="P183" s="50"/>
      <c r="R183" s="50"/>
      <c r="S183" s="25"/>
      <c r="T183" s="69"/>
      <c r="V183" s="50"/>
    </row>
    <row r="184">
      <c r="C184" s="59"/>
      <c r="D184" s="50"/>
      <c r="E184" s="59"/>
      <c r="F184" s="50"/>
      <c r="H184" s="50"/>
      <c r="J184" s="50"/>
      <c r="L184" s="50"/>
      <c r="N184" s="50"/>
      <c r="P184" s="50"/>
      <c r="R184" s="50"/>
      <c r="S184" s="25"/>
      <c r="T184" s="69"/>
      <c r="V184" s="50"/>
    </row>
    <row r="185">
      <c r="C185" s="59"/>
      <c r="D185" s="50"/>
      <c r="E185" s="59"/>
      <c r="F185" s="50"/>
      <c r="H185" s="50"/>
      <c r="J185" s="50"/>
      <c r="L185" s="50"/>
      <c r="N185" s="50"/>
      <c r="P185" s="50"/>
      <c r="R185" s="50"/>
      <c r="S185" s="25"/>
      <c r="T185" s="69"/>
      <c r="V185" s="50"/>
    </row>
    <row r="186">
      <c r="C186" s="59"/>
      <c r="D186" s="50"/>
      <c r="E186" s="59"/>
      <c r="F186" s="50"/>
      <c r="H186" s="50"/>
      <c r="J186" s="50"/>
      <c r="L186" s="50"/>
      <c r="N186" s="50"/>
      <c r="P186" s="50"/>
      <c r="R186" s="50"/>
      <c r="S186" s="25"/>
      <c r="T186" s="69"/>
      <c r="V186" s="50"/>
    </row>
    <row r="187">
      <c r="C187" s="59"/>
      <c r="D187" s="50"/>
      <c r="E187" s="59"/>
      <c r="F187" s="50"/>
      <c r="H187" s="50"/>
      <c r="J187" s="50"/>
      <c r="L187" s="50"/>
      <c r="N187" s="50"/>
      <c r="P187" s="50"/>
      <c r="R187" s="50"/>
      <c r="S187" s="25"/>
      <c r="T187" s="69"/>
      <c r="V187" s="50"/>
    </row>
    <row r="188">
      <c r="C188" s="59"/>
      <c r="D188" s="50"/>
      <c r="E188" s="59"/>
      <c r="F188" s="50"/>
      <c r="H188" s="50"/>
      <c r="J188" s="50"/>
      <c r="L188" s="50"/>
      <c r="N188" s="50"/>
      <c r="P188" s="50"/>
      <c r="R188" s="50"/>
      <c r="S188" s="25"/>
      <c r="T188" s="69"/>
      <c r="V188" s="50"/>
    </row>
    <row r="189">
      <c r="C189" s="59"/>
      <c r="D189" s="50"/>
      <c r="E189" s="59"/>
      <c r="F189" s="50"/>
      <c r="H189" s="50"/>
      <c r="J189" s="50"/>
      <c r="L189" s="50"/>
      <c r="N189" s="50"/>
      <c r="P189" s="50"/>
      <c r="R189" s="50"/>
      <c r="S189" s="25"/>
      <c r="T189" s="69"/>
      <c r="V189" s="50"/>
    </row>
    <row r="190">
      <c r="C190" s="59"/>
      <c r="D190" s="50"/>
      <c r="E190" s="59"/>
      <c r="F190" s="50"/>
      <c r="H190" s="50"/>
      <c r="J190" s="50"/>
      <c r="L190" s="50"/>
      <c r="N190" s="50"/>
      <c r="P190" s="50"/>
      <c r="R190" s="50"/>
      <c r="S190" s="25"/>
      <c r="T190" s="69"/>
      <c r="V190" s="50"/>
    </row>
    <row r="191">
      <c r="C191" s="59"/>
      <c r="D191" s="50"/>
      <c r="E191" s="59"/>
      <c r="F191" s="50"/>
      <c r="H191" s="50"/>
      <c r="J191" s="50"/>
      <c r="L191" s="50"/>
      <c r="N191" s="50"/>
      <c r="P191" s="50"/>
      <c r="R191" s="50"/>
      <c r="S191" s="25"/>
      <c r="T191" s="69"/>
      <c r="V191" s="50"/>
    </row>
    <row r="192">
      <c r="C192" s="59"/>
      <c r="D192" s="50"/>
      <c r="E192" s="59"/>
      <c r="F192" s="50"/>
      <c r="H192" s="50"/>
      <c r="J192" s="50"/>
      <c r="L192" s="50"/>
      <c r="N192" s="50"/>
      <c r="P192" s="50"/>
      <c r="R192" s="50"/>
      <c r="S192" s="25"/>
      <c r="T192" s="69"/>
      <c r="V192" s="50"/>
    </row>
    <row r="193">
      <c r="C193" s="59"/>
      <c r="D193" s="50"/>
      <c r="E193" s="59"/>
      <c r="F193" s="50"/>
      <c r="H193" s="50"/>
      <c r="J193" s="50"/>
      <c r="L193" s="50"/>
      <c r="N193" s="50"/>
      <c r="P193" s="50"/>
      <c r="R193" s="50"/>
      <c r="S193" s="25"/>
      <c r="T193" s="69"/>
      <c r="V193" s="50"/>
    </row>
    <row r="194">
      <c r="C194" s="59"/>
      <c r="D194" s="50"/>
      <c r="E194" s="59"/>
      <c r="F194" s="50"/>
      <c r="H194" s="50"/>
      <c r="J194" s="50"/>
      <c r="L194" s="50"/>
      <c r="N194" s="50"/>
      <c r="P194" s="50"/>
      <c r="R194" s="50"/>
      <c r="S194" s="25"/>
      <c r="T194" s="69"/>
      <c r="V194" s="50"/>
    </row>
    <row r="195">
      <c r="C195" s="59"/>
      <c r="D195" s="50"/>
      <c r="E195" s="59"/>
      <c r="F195" s="50"/>
      <c r="H195" s="50"/>
      <c r="J195" s="50"/>
      <c r="L195" s="50"/>
      <c r="N195" s="50"/>
      <c r="P195" s="50"/>
      <c r="R195" s="50"/>
      <c r="S195" s="25"/>
      <c r="T195" s="69"/>
      <c r="V195" s="50"/>
    </row>
    <row r="196">
      <c r="C196" s="59"/>
      <c r="D196" s="50"/>
      <c r="E196" s="59"/>
      <c r="F196" s="50"/>
      <c r="H196" s="50"/>
      <c r="J196" s="50"/>
      <c r="L196" s="50"/>
      <c r="N196" s="50"/>
      <c r="P196" s="50"/>
      <c r="R196" s="50"/>
      <c r="S196" s="25"/>
      <c r="T196" s="69"/>
      <c r="V196" s="50"/>
    </row>
    <row r="197">
      <c r="C197" s="59"/>
      <c r="D197" s="50"/>
      <c r="E197" s="59"/>
      <c r="F197" s="50"/>
      <c r="H197" s="50"/>
      <c r="J197" s="50"/>
      <c r="L197" s="50"/>
      <c r="N197" s="50"/>
      <c r="P197" s="50"/>
      <c r="R197" s="50"/>
      <c r="S197" s="25"/>
      <c r="T197" s="69"/>
      <c r="V197" s="50"/>
    </row>
    <row r="198">
      <c r="C198" s="59"/>
      <c r="D198" s="50"/>
      <c r="E198" s="59"/>
      <c r="F198" s="50"/>
      <c r="H198" s="50"/>
      <c r="J198" s="50"/>
      <c r="L198" s="50"/>
      <c r="N198" s="50"/>
      <c r="P198" s="50"/>
      <c r="R198" s="50"/>
      <c r="S198" s="25"/>
      <c r="T198" s="69"/>
      <c r="V198" s="50"/>
    </row>
    <row r="199">
      <c r="C199" s="59"/>
      <c r="D199" s="50"/>
      <c r="E199" s="59"/>
      <c r="F199" s="50"/>
      <c r="H199" s="50"/>
      <c r="J199" s="50"/>
      <c r="L199" s="50"/>
      <c r="N199" s="50"/>
      <c r="P199" s="50"/>
      <c r="R199" s="50"/>
      <c r="S199" s="25"/>
      <c r="T199" s="69"/>
      <c r="V199" s="50"/>
    </row>
    <row r="200">
      <c r="C200" s="59"/>
      <c r="D200" s="50"/>
      <c r="E200" s="59"/>
      <c r="F200" s="50"/>
      <c r="H200" s="50"/>
      <c r="J200" s="50"/>
      <c r="L200" s="50"/>
      <c r="N200" s="50"/>
      <c r="P200" s="50"/>
      <c r="R200" s="50"/>
      <c r="S200" s="25"/>
      <c r="T200" s="69"/>
      <c r="V200" s="50"/>
    </row>
    <row r="201">
      <c r="C201" s="59"/>
      <c r="D201" s="50"/>
      <c r="E201" s="59"/>
      <c r="F201" s="50"/>
      <c r="H201" s="50"/>
      <c r="J201" s="50"/>
      <c r="L201" s="50"/>
      <c r="N201" s="50"/>
      <c r="P201" s="50"/>
      <c r="R201" s="50"/>
      <c r="S201" s="25"/>
      <c r="T201" s="69"/>
      <c r="V201" s="50"/>
    </row>
    <row r="202">
      <c r="C202" s="59"/>
      <c r="D202" s="50"/>
      <c r="E202" s="59"/>
      <c r="F202" s="50"/>
      <c r="H202" s="50"/>
      <c r="J202" s="50"/>
      <c r="L202" s="50"/>
      <c r="N202" s="50"/>
      <c r="P202" s="50"/>
      <c r="R202" s="50"/>
      <c r="S202" s="25"/>
      <c r="T202" s="69"/>
      <c r="V202" s="50"/>
    </row>
    <row r="203">
      <c r="C203" s="59"/>
      <c r="D203" s="50"/>
      <c r="E203" s="59"/>
      <c r="F203" s="50"/>
      <c r="H203" s="50"/>
      <c r="J203" s="50"/>
      <c r="L203" s="50"/>
      <c r="N203" s="50"/>
      <c r="P203" s="50"/>
      <c r="R203" s="50"/>
      <c r="S203" s="25"/>
      <c r="T203" s="69"/>
      <c r="V203" s="50"/>
    </row>
    <row r="204">
      <c r="C204" s="59"/>
      <c r="D204" s="50"/>
      <c r="E204" s="59"/>
      <c r="F204" s="50"/>
      <c r="H204" s="50"/>
      <c r="J204" s="50"/>
      <c r="L204" s="50"/>
      <c r="N204" s="50"/>
      <c r="P204" s="50"/>
      <c r="R204" s="50"/>
      <c r="S204" s="25"/>
      <c r="T204" s="69"/>
      <c r="V204" s="50"/>
    </row>
    <row r="205">
      <c r="C205" s="59"/>
      <c r="D205" s="50"/>
      <c r="E205" s="59"/>
      <c r="F205" s="50"/>
      <c r="H205" s="50"/>
      <c r="J205" s="50"/>
      <c r="L205" s="50"/>
      <c r="N205" s="50"/>
      <c r="P205" s="50"/>
      <c r="R205" s="50"/>
      <c r="S205" s="25"/>
      <c r="T205" s="69"/>
      <c r="V205" s="50"/>
    </row>
    <row r="206">
      <c r="C206" s="59"/>
      <c r="D206" s="50"/>
      <c r="E206" s="59"/>
      <c r="F206" s="50"/>
      <c r="H206" s="50"/>
      <c r="J206" s="50"/>
      <c r="L206" s="50"/>
      <c r="N206" s="50"/>
      <c r="P206" s="50"/>
      <c r="R206" s="50"/>
      <c r="S206" s="25"/>
      <c r="T206" s="69"/>
      <c r="V206" s="50"/>
    </row>
    <row r="207">
      <c r="C207" s="59"/>
      <c r="D207" s="50"/>
      <c r="E207" s="59"/>
      <c r="F207" s="50"/>
      <c r="H207" s="50"/>
      <c r="J207" s="50"/>
      <c r="L207" s="50"/>
      <c r="N207" s="50"/>
      <c r="P207" s="50"/>
      <c r="R207" s="50"/>
      <c r="S207" s="25"/>
      <c r="T207" s="69"/>
      <c r="V207" s="50"/>
    </row>
    <row r="208">
      <c r="C208" s="59"/>
      <c r="D208" s="50"/>
      <c r="E208" s="59"/>
      <c r="F208" s="50"/>
      <c r="H208" s="50"/>
      <c r="J208" s="50"/>
      <c r="L208" s="50"/>
      <c r="N208" s="50"/>
      <c r="P208" s="50"/>
      <c r="R208" s="50"/>
      <c r="S208" s="25"/>
      <c r="T208" s="69"/>
      <c r="V208" s="50"/>
    </row>
    <row r="209">
      <c r="C209" s="59"/>
      <c r="D209" s="50"/>
      <c r="E209" s="59"/>
      <c r="F209" s="50"/>
      <c r="H209" s="50"/>
      <c r="J209" s="50"/>
      <c r="L209" s="50"/>
      <c r="N209" s="50"/>
      <c r="P209" s="50"/>
      <c r="R209" s="50"/>
      <c r="S209" s="25"/>
      <c r="T209" s="69"/>
      <c r="V209" s="50"/>
    </row>
    <row r="210">
      <c r="C210" s="59"/>
      <c r="D210" s="50"/>
      <c r="E210" s="59"/>
      <c r="F210" s="50"/>
      <c r="H210" s="50"/>
      <c r="J210" s="50"/>
      <c r="L210" s="50"/>
      <c r="N210" s="50"/>
      <c r="P210" s="50"/>
      <c r="R210" s="50"/>
      <c r="S210" s="25"/>
      <c r="T210" s="69"/>
      <c r="V210" s="50"/>
    </row>
    <row r="211">
      <c r="C211" s="59"/>
      <c r="D211" s="50"/>
      <c r="E211" s="59"/>
      <c r="F211" s="50"/>
      <c r="H211" s="50"/>
      <c r="J211" s="50"/>
      <c r="L211" s="50"/>
      <c r="N211" s="50"/>
      <c r="P211" s="50"/>
      <c r="R211" s="50"/>
      <c r="S211" s="25"/>
      <c r="T211" s="69"/>
      <c r="V211" s="50"/>
    </row>
    <row r="212">
      <c r="C212" s="59"/>
      <c r="D212" s="50"/>
      <c r="E212" s="59"/>
      <c r="F212" s="50"/>
      <c r="H212" s="50"/>
      <c r="J212" s="50"/>
      <c r="L212" s="50"/>
      <c r="N212" s="50"/>
      <c r="P212" s="50"/>
      <c r="R212" s="50"/>
      <c r="S212" s="25"/>
      <c r="T212" s="69"/>
      <c r="V212" s="50"/>
    </row>
    <row r="213">
      <c r="C213" s="59"/>
      <c r="D213" s="50"/>
      <c r="E213" s="59"/>
      <c r="F213" s="50"/>
      <c r="H213" s="50"/>
      <c r="J213" s="50"/>
      <c r="L213" s="50"/>
      <c r="N213" s="50"/>
      <c r="P213" s="50"/>
      <c r="R213" s="50"/>
      <c r="S213" s="25"/>
      <c r="T213" s="69"/>
      <c r="V213" s="50"/>
    </row>
    <row r="214">
      <c r="C214" s="59"/>
      <c r="D214" s="50"/>
      <c r="E214" s="59"/>
      <c r="F214" s="50"/>
      <c r="H214" s="50"/>
      <c r="J214" s="50"/>
      <c r="L214" s="50"/>
      <c r="N214" s="50"/>
      <c r="P214" s="50"/>
      <c r="R214" s="50"/>
      <c r="S214" s="25"/>
      <c r="T214" s="69"/>
      <c r="V214" s="50"/>
    </row>
    <row r="215">
      <c r="C215" s="59"/>
      <c r="D215" s="50"/>
      <c r="E215" s="59"/>
      <c r="F215" s="50"/>
      <c r="H215" s="50"/>
      <c r="J215" s="50"/>
      <c r="L215" s="50"/>
      <c r="N215" s="50"/>
      <c r="P215" s="50"/>
      <c r="R215" s="50"/>
      <c r="S215" s="25"/>
      <c r="T215" s="69"/>
      <c r="V215" s="50"/>
    </row>
    <row r="216">
      <c r="C216" s="59"/>
      <c r="D216" s="50"/>
      <c r="E216" s="59"/>
      <c r="F216" s="50"/>
      <c r="H216" s="50"/>
      <c r="J216" s="50"/>
      <c r="L216" s="50"/>
      <c r="N216" s="50"/>
      <c r="P216" s="50"/>
      <c r="R216" s="50"/>
      <c r="S216" s="25"/>
      <c r="T216" s="69"/>
      <c r="V216" s="50"/>
    </row>
    <row r="217">
      <c r="C217" s="59"/>
      <c r="D217" s="50"/>
      <c r="E217" s="59"/>
      <c r="F217" s="50"/>
      <c r="H217" s="50"/>
      <c r="J217" s="50"/>
      <c r="L217" s="50"/>
      <c r="N217" s="50"/>
      <c r="P217" s="50"/>
      <c r="R217" s="50"/>
      <c r="S217" s="25"/>
      <c r="T217" s="69"/>
      <c r="V217" s="50"/>
    </row>
    <row r="218">
      <c r="C218" s="59"/>
      <c r="D218" s="50"/>
      <c r="E218" s="59"/>
      <c r="F218" s="50"/>
      <c r="H218" s="50"/>
      <c r="J218" s="50"/>
      <c r="L218" s="50"/>
      <c r="N218" s="50"/>
      <c r="P218" s="50"/>
      <c r="R218" s="50"/>
      <c r="S218" s="25"/>
      <c r="T218" s="69"/>
      <c r="V218" s="50"/>
    </row>
    <row r="219">
      <c r="C219" s="59"/>
      <c r="D219" s="50"/>
      <c r="E219" s="59"/>
      <c r="F219" s="50"/>
      <c r="H219" s="50"/>
      <c r="J219" s="50"/>
      <c r="L219" s="50"/>
      <c r="N219" s="50"/>
      <c r="P219" s="50"/>
      <c r="R219" s="50"/>
      <c r="S219" s="25"/>
      <c r="T219" s="69"/>
      <c r="V219" s="50"/>
    </row>
    <row r="220">
      <c r="C220" s="59"/>
      <c r="D220" s="50"/>
      <c r="E220" s="59"/>
      <c r="F220" s="50"/>
      <c r="H220" s="50"/>
      <c r="J220" s="50"/>
      <c r="L220" s="50"/>
      <c r="N220" s="50"/>
      <c r="P220" s="50"/>
      <c r="R220" s="50"/>
      <c r="S220" s="25"/>
      <c r="T220" s="69"/>
      <c r="V220" s="50"/>
    </row>
    <row r="221">
      <c r="C221" s="59"/>
      <c r="D221" s="50"/>
      <c r="E221" s="59"/>
      <c r="F221" s="50"/>
      <c r="H221" s="50"/>
      <c r="J221" s="50"/>
      <c r="L221" s="50"/>
      <c r="N221" s="50"/>
      <c r="P221" s="50"/>
      <c r="R221" s="50"/>
      <c r="S221" s="25"/>
      <c r="T221" s="69"/>
      <c r="V221" s="50"/>
    </row>
    <row r="222">
      <c r="C222" s="59"/>
      <c r="D222" s="50"/>
      <c r="E222" s="59"/>
      <c r="F222" s="50"/>
      <c r="H222" s="50"/>
      <c r="J222" s="50"/>
      <c r="L222" s="50"/>
      <c r="N222" s="50"/>
      <c r="P222" s="50"/>
      <c r="R222" s="50"/>
      <c r="S222" s="25"/>
      <c r="T222" s="69"/>
      <c r="V222" s="50"/>
    </row>
    <row r="223">
      <c r="C223" s="59"/>
      <c r="D223" s="50"/>
      <c r="E223" s="59"/>
      <c r="F223" s="50"/>
      <c r="H223" s="50"/>
      <c r="J223" s="50"/>
      <c r="L223" s="50"/>
      <c r="N223" s="50"/>
      <c r="P223" s="50"/>
      <c r="R223" s="50"/>
      <c r="S223" s="25"/>
      <c r="T223" s="69"/>
      <c r="V223" s="50"/>
    </row>
    <row r="224">
      <c r="C224" s="59"/>
      <c r="D224" s="50"/>
      <c r="E224" s="59"/>
      <c r="F224" s="50"/>
      <c r="H224" s="50"/>
      <c r="J224" s="50"/>
      <c r="L224" s="50"/>
      <c r="N224" s="50"/>
      <c r="P224" s="50"/>
      <c r="R224" s="50"/>
      <c r="S224" s="25"/>
      <c r="T224" s="69"/>
      <c r="V224" s="50"/>
    </row>
    <row r="225">
      <c r="C225" s="59"/>
      <c r="D225" s="50"/>
      <c r="E225" s="59"/>
      <c r="F225" s="50"/>
      <c r="H225" s="50"/>
      <c r="J225" s="50"/>
      <c r="L225" s="50"/>
      <c r="N225" s="50"/>
      <c r="P225" s="50"/>
      <c r="R225" s="50"/>
      <c r="S225" s="25"/>
      <c r="T225" s="69"/>
      <c r="V225" s="50"/>
    </row>
    <row r="226">
      <c r="C226" s="59"/>
      <c r="D226" s="50"/>
      <c r="E226" s="59"/>
      <c r="F226" s="50"/>
      <c r="H226" s="50"/>
      <c r="J226" s="50"/>
      <c r="L226" s="50"/>
      <c r="N226" s="50"/>
      <c r="P226" s="50"/>
      <c r="R226" s="50"/>
      <c r="S226" s="25"/>
      <c r="T226" s="69"/>
      <c r="V226" s="50"/>
    </row>
    <row r="227">
      <c r="C227" s="59"/>
      <c r="D227" s="50"/>
      <c r="E227" s="59"/>
      <c r="F227" s="50"/>
      <c r="H227" s="50"/>
      <c r="J227" s="50"/>
      <c r="L227" s="50"/>
      <c r="N227" s="50"/>
      <c r="P227" s="50"/>
      <c r="R227" s="50"/>
      <c r="S227" s="25"/>
      <c r="T227" s="69"/>
      <c r="V227" s="50"/>
    </row>
    <row r="228">
      <c r="C228" s="59"/>
      <c r="D228" s="50"/>
      <c r="E228" s="59"/>
      <c r="F228" s="50"/>
      <c r="H228" s="50"/>
      <c r="J228" s="50"/>
      <c r="L228" s="50"/>
      <c r="N228" s="50"/>
      <c r="P228" s="50"/>
      <c r="R228" s="50"/>
      <c r="S228" s="25"/>
      <c r="T228" s="69"/>
      <c r="V228" s="50"/>
    </row>
    <row r="229">
      <c r="C229" s="59"/>
      <c r="D229" s="50"/>
      <c r="E229" s="59"/>
      <c r="F229" s="50"/>
      <c r="H229" s="50"/>
      <c r="J229" s="50"/>
      <c r="L229" s="50"/>
      <c r="N229" s="50"/>
      <c r="P229" s="50"/>
      <c r="R229" s="50"/>
      <c r="S229" s="25"/>
      <c r="T229" s="69"/>
      <c r="V229" s="50"/>
    </row>
    <row r="230">
      <c r="C230" s="59"/>
      <c r="D230" s="50"/>
      <c r="E230" s="59"/>
      <c r="F230" s="50"/>
      <c r="H230" s="50"/>
      <c r="J230" s="50"/>
      <c r="L230" s="50"/>
      <c r="N230" s="50"/>
      <c r="P230" s="50"/>
      <c r="R230" s="50"/>
      <c r="S230" s="25"/>
      <c r="T230" s="69"/>
      <c r="V230" s="50"/>
    </row>
    <row r="231">
      <c r="C231" s="59"/>
      <c r="D231" s="50"/>
      <c r="E231" s="59"/>
      <c r="F231" s="50"/>
      <c r="H231" s="50"/>
      <c r="J231" s="50"/>
      <c r="L231" s="50"/>
      <c r="N231" s="50"/>
      <c r="P231" s="50"/>
      <c r="R231" s="50"/>
      <c r="S231" s="25"/>
      <c r="T231" s="69"/>
      <c r="V231" s="50"/>
    </row>
    <row r="232">
      <c r="C232" s="59"/>
      <c r="D232" s="50"/>
      <c r="E232" s="59"/>
      <c r="F232" s="50"/>
      <c r="H232" s="50"/>
      <c r="J232" s="50"/>
      <c r="L232" s="50"/>
      <c r="N232" s="50"/>
      <c r="P232" s="50"/>
      <c r="R232" s="50"/>
      <c r="S232" s="25"/>
      <c r="T232" s="69"/>
      <c r="V232" s="50"/>
    </row>
    <row r="233">
      <c r="C233" s="59"/>
      <c r="D233" s="50"/>
      <c r="E233" s="59"/>
      <c r="F233" s="50"/>
      <c r="H233" s="50"/>
      <c r="J233" s="50"/>
      <c r="L233" s="50"/>
      <c r="N233" s="50"/>
      <c r="P233" s="50"/>
      <c r="R233" s="50"/>
      <c r="S233" s="25"/>
      <c r="T233" s="69"/>
      <c r="V233" s="50"/>
    </row>
    <row r="234">
      <c r="C234" s="59"/>
      <c r="D234" s="50"/>
      <c r="E234" s="59"/>
      <c r="F234" s="50"/>
      <c r="H234" s="50"/>
      <c r="J234" s="50"/>
      <c r="L234" s="50"/>
      <c r="N234" s="50"/>
      <c r="P234" s="50"/>
      <c r="R234" s="50"/>
      <c r="S234" s="25"/>
      <c r="T234" s="69"/>
      <c r="V234" s="50"/>
    </row>
    <row r="235">
      <c r="C235" s="59"/>
      <c r="D235" s="50"/>
      <c r="E235" s="59"/>
      <c r="F235" s="50"/>
      <c r="H235" s="50"/>
      <c r="J235" s="50"/>
      <c r="L235" s="50"/>
      <c r="N235" s="50"/>
      <c r="P235" s="50"/>
      <c r="R235" s="50"/>
      <c r="S235" s="25"/>
      <c r="T235" s="69"/>
      <c r="V235" s="50"/>
    </row>
    <row r="236">
      <c r="C236" s="59"/>
      <c r="D236" s="50"/>
      <c r="E236" s="59"/>
      <c r="F236" s="50"/>
      <c r="H236" s="50"/>
      <c r="J236" s="50"/>
      <c r="L236" s="50"/>
      <c r="N236" s="50"/>
      <c r="P236" s="50"/>
      <c r="R236" s="50"/>
      <c r="S236" s="25"/>
      <c r="T236" s="69"/>
      <c r="V236" s="50"/>
    </row>
    <row r="237">
      <c r="C237" s="59" t="e">
        <f>#REF!</f>
        <v>#REF!</v>
      </c>
      <c r="D237" s="50" t="e">
        <f>F237+H237+J237+L237+N237+P237+R237+T237</f>
        <v>#REF!</v>
      </c>
      <c r="E237" s="59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25" t="e">
        <f>#REF!</f>
        <v>#REF!</v>
      </c>
      <c r="T237" s="69" t="e">
        <f>S237/C237</f>
        <v>#REF!</v>
      </c>
      <c r="U237" s="17" t="e">
        <f>C237-E237</f>
        <v>#REF!</v>
      </c>
      <c r="V237" s="50" t="e">
        <f>U237/$C237</f>
        <v>#REF!</v>
      </c>
    </row>
    <row r="238">
      <c r="C238" s="59" t="e">
        <f>#REF!</f>
        <v>#REF!</v>
      </c>
      <c r="D238" s="50" t="e">
        <f>F238+H238+J238+L238+N238+P238+R238+T238</f>
        <v>#REF!</v>
      </c>
      <c r="E238" s="59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25" t="e">
        <f>#REF!</f>
        <v>#REF!</v>
      </c>
      <c r="T238" s="69" t="e">
        <f>S238/C238</f>
        <v>#REF!</v>
      </c>
      <c r="U238" s="17" t="e">
        <f>C238-E238</f>
        <v>#REF!</v>
      </c>
      <c r="V238" s="50" t="e">
        <f>U238/$C238</f>
        <v>#REF!</v>
      </c>
    </row>
    <row r="239">
      <c r="C239" s="59" t="e">
        <f>#REF!</f>
        <v>#REF!</v>
      </c>
      <c r="D239" s="50" t="e">
        <f>F239+H239+J239+L239+N239+P239+R239+T239</f>
        <v>#REF!</v>
      </c>
      <c r="E239" s="59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25" t="e">
        <f>#REF!</f>
        <v>#REF!</v>
      </c>
      <c r="T239" s="69" t="e">
        <f>S239/C239</f>
        <v>#REF!</v>
      </c>
      <c r="U239" s="17" t="e">
        <f>C239-E239</f>
        <v>#REF!</v>
      </c>
      <c r="V239" s="50" t="e">
        <f>U239/$C239</f>
        <v>#REF!</v>
      </c>
    </row>
    <row r="240">
      <c r="C240" s="59" t="e">
        <f>#REF!</f>
        <v>#REF!</v>
      </c>
      <c r="D240" s="50" t="e">
        <f>F240+H240+J240+L240+N240+P240+R240+T240</f>
        <v>#REF!</v>
      </c>
      <c r="E240" s="59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25" t="e">
        <f>#REF!</f>
        <v>#REF!</v>
      </c>
      <c r="T240" s="69" t="e">
        <f>S240/C240</f>
        <v>#REF!</v>
      </c>
      <c r="U240" s="17" t="e">
        <f>C240-E240</f>
        <v>#REF!</v>
      </c>
      <c r="V240" s="50" t="e">
        <f>U240/$C240</f>
        <v>#REF!</v>
      </c>
    </row>
    <row r="241">
      <c r="C241" s="59" t="e">
        <f>#REF!</f>
        <v>#REF!</v>
      </c>
      <c r="D241" s="50" t="e">
        <f>F241+H241+J241+L241+N241+P241+R241+T241</f>
        <v>#REF!</v>
      </c>
      <c r="E241" s="59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25" t="e">
        <f>#REF!</f>
        <v>#REF!</v>
      </c>
      <c r="T241" s="69" t="e">
        <f>S241/C241</f>
        <v>#REF!</v>
      </c>
      <c r="U241" s="17" t="e">
        <f>C241-E241</f>
        <v>#REF!</v>
      </c>
      <c r="V241" s="50" t="e">
        <f>U241/$C241</f>
        <v>#REF!</v>
      </c>
    </row>
    <row r="242">
      <c r="C242" s="59" t="e">
        <f>#REF!</f>
        <v>#REF!</v>
      </c>
      <c r="D242" s="50" t="e">
        <f>F242+H242+J242+L242+N242+P242+R242+T242</f>
        <v>#REF!</v>
      </c>
      <c r="E242" s="59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25" t="e">
        <f>#REF!</f>
        <v>#REF!</v>
      </c>
      <c r="T242" s="69" t="e">
        <f>S242/C242</f>
        <v>#REF!</v>
      </c>
      <c r="U242" s="17" t="e">
        <f>C242-E242</f>
        <v>#REF!</v>
      </c>
      <c r="V242" s="50" t="e">
        <f>U242/$C242</f>
        <v>#REF!</v>
      </c>
    </row>
    <row r="243">
      <c r="C243" s="59" t="e">
        <f>#REF!</f>
        <v>#REF!</v>
      </c>
      <c r="D243" s="50" t="e">
        <f>F243+H243+J243+L243+N243+P243+R243+T243</f>
        <v>#REF!</v>
      </c>
      <c r="E243" s="59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25" t="e">
        <f>#REF!</f>
        <v>#REF!</v>
      </c>
      <c r="T243" s="69" t="e">
        <f>S243/C243</f>
        <v>#REF!</v>
      </c>
      <c r="U243" s="17" t="e">
        <f>C243-E243</f>
        <v>#REF!</v>
      </c>
      <c r="V243" s="50" t="e">
        <f>U243/$C243</f>
        <v>#REF!</v>
      </c>
    </row>
    <row r="244">
      <c r="C244" s="59" t="e">
        <f>#REF!</f>
        <v>#REF!</v>
      </c>
      <c r="D244" s="50" t="e">
        <f>F244+H244+J244+L244+N244+P244+R244+T244</f>
        <v>#REF!</v>
      </c>
      <c r="E244" s="59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25" t="e">
        <f>#REF!</f>
        <v>#REF!</v>
      </c>
      <c r="T244" s="69" t="e">
        <f>S244/C244</f>
        <v>#REF!</v>
      </c>
      <c r="U244" s="17" t="e">
        <f>C244-E244</f>
        <v>#REF!</v>
      </c>
      <c r="V244" s="50" t="e">
        <f>U244/$C244</f>
        <v>#REF!</v>
      </c>
    </row>
    <row r="245">
      <c r="C245" s="59" t="e">
        <f>#REF!</f>
        <v>#REF!</v>
      </c>
      <c r="D245" s="50" t="e">
        <f>F245+H245+J245+L245+N245+P245+R245+T245</f>
        <v>#REF!</v>
      </c>
      <c r="E245" s="59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25" t="e">
        <f>#REF!</f>
        <v>#REF!</v>
      </c>
      <c r="T245" s="69" t="e">
        <f>S245/C245</f>
        <v>#REF!</v>
      </c>
      <c r="U245" s="17" t="e">
        <f>C245-E245</f>
        <v>#REF!</v>
      </c>
      <c r="V245" s="50" t="e">
        <f>U245/$C245</f>
        <v>#REF!</v>
      </c>
    </row>
    <row r="246">
      <c r="C246" s="59" t="e">
        <f>#REF!</f>
        <v>#REF!</v>
      </c>
      <c r="D246" s="50" t="e">
        <f>F246+H246+J246+L246+N246+P246+R246+T246</f>
        <v>#REF!</v>
      </c>
      <c r="E246" s="59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25" t="e">
        <f>#REF!</f>
        <v>#REF!</v>
      </c>
      <c r="T246" s="69" t="e">
        <f>S246/C246</f>
        <v>#REF!</v>
      </c>
      <c r="U246" s="17" t="e">
        <f>C246-E246</f>
        <v>#REF!</v>
      </c>
      <c r="V246" s="50" t="e">
        <f>U246/$C246</f>
        <v>#REF!</v>
      </c>
    </row>
    <row r="247">
      <c r="C247" s="59" t="e">
        <f>#REF!</f>
        <v>#REF!</v>
      </c>
      <c r="D247" s="50" t="e">
        <f>F247+H247+J247+L247+N247+P247+R247+T247</f>
        <v>#REF!</v>
      </c>
      <c r="E247" s="59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25" t="e">
        <f>#REF!</f>
        <v>#REF!</v>
      </c>
      <c r="T247" s="69" t="e">
        <f>S247/C247</f>
        <v>#REF!</v>
      </c>
      <c r="U247" s="17" t="e">
        <f>C247-E247</f>
        <v>#REF!</v>
      </c>
      <c r="V247" s="50" t="e">
        <f>U247/$C247</f>
        <v>#REF!</v>
      </c>
    </row>
    <row r="248">
      <c r="C248" s="59" t="e">
        <f>#REF!</f>
        <v>#REF!</v>
      </c>
      <c r="D248" s="50" t="e">
        <f>F248+H248+J248+L248+N248+P248+R248+T248</f>
        <v>#REF!</v>
      </c>
      <c r="E248" s="59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25" t="e">
        <f>#REF!</f>
        <v>#REF!</v>
      </c>
      <c r="T248" s="69" t="e">
        <f>S248/C248</f>
        <v>#REF!</v>
      </c>
      <c r="U248" s="17" t="e">
        <f>C248-E248</f>
        <v>#REF!</v>
      </c>
      <c r="V248" s="50" t="e">
        <f>U248/$C248</f>
        <v>#REF!</v>
      </c>
    </row>
    <row r="249">
      <c r="C249" s="59" t="e">
        <f>#REF!</f>
        <v>#REF!</v>
      </c>
      <c r="D249" s="50" t="e">
        <f>F249+H249+J249+L249+N249+P249+R249+T249</f>
        <v>#REF!</v>
      </c>
      <c r="E249" s="59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25" t="e">
        <f>#REF!</f>
        <v>#REF!</v>
      </c>
      <c r="T249" s="69" t="e">
        <f>S249/C249</f>
        <v>#REF!</v>
      </c>
      <c r="U249" s="17" t="e">
        <f>C249-E249</f>
        <v>#REF!</v>
      </c>
      <c r="V249" s="50" t="e">
        <f>U249/$C249</f>
        <v>#REF!</v>
      </c>
    </row>
    <row r="250">
      <c r="C250" s="59" t="e">
        <f>#REF!</f>
        <v>#REF!</v>
      </c>
      <c r="D250" s="50" t="e">
        <f>F250+H250+J250+L250+N250+P250+R250+T250</f>
        <v>#REF!</v>
      </c>
      <c r="E250" s="59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25" t="e">
        <f>#REF!</f>
        <v>#REF!</v>
      </c>
      <c r="T250" s="69" t="e">
        <f>S250/C250</f>
        <v>#REF!</v>
      </c>
      <c r="U250" s="17" t="e">
        <f>C250-E250</f>
        <v>#REF!</v>
      </c>
      <c r="V250" s="50" t="e">
        <f>U250/$C250</f>
        <v>#REF!</v>
      </c>
    </row>
    <row r="251">
      <c r="C251" s="59" t="e">
        <f>#REF!</f>
        <v>#REF!</v>
      </c>
      <c r="D251" s="50" t="e">
        <f>F251+H251+J251+L251+N251+P251+R251+T251</f>
        <v>#REF!</v>
      </c>
      <c r="E251" s="59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25" t="e">
        <f>#REF!</f>
        <v>#REF!</v>
      </c>
      <c r="T251" s="69" t="e">
        <f>S251/C251</f>
        <v>#REF!</v>
      </c>
      <c r="U251" s="17" t="e">
        <f>C251-E251</f>
        <v>#REF!</v>
      </c>
      <c r="V251" s="50" t="e">
        <f>U251/$C251</f>
        <v>#REF!</v>
      </c>
    </row>
    <row r="252">
      <c r="C252" s="59" t="e">
        <f>#REF!</f>
        <v>#REF!</v>
      </c>
      <c r="D252" s="50" t="e">
        <f>F252+H252+J252+L252+N252+P252+R252+T252</f>
        <v>#REF!</v>
      </c>
      <c r="E252" s="59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25" t="e">
        <f>#REF!</f>
        <v>#REF!</v>
      </c>
      <c r="T252" s="69" t="e">
        <f>S252/C252</f>
        <v>#REF!</v>
      </c>
      <c r="U252" s="17" t="e">
        <f>C252-E252</f>
        <v>#REF!</v>
      </c>
      <c r="V252" s="50" t="e">
        <f>U252/$C252</f>
        <v>#REF!</v>
      </c>
    </row>
    <row r="253">
      <c r="C253" s="59" t="e">
        <f>#REF!</f>
        <v>#REF!</v>
      </c>
      <c r="D253" s="50" t="e">
        <f>F253+H253+J253+L253+N253+P253+R253+T253</f>
        <v>#REF!</v>
      </c>
      <c r="E253" s="59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25" t="e">
        <f>#REF!</f>
        <v>#REF!</v>
      </c>
      <c r="T253" s="69" t="e">
        <f>S253/C253</f>
        <v>#REF!</v>
      </c>
      <c r="U253" s="17" t="e">
        <f>C253-E253</f>
        <v>#REF!</v>
      </c>
      <c r="V253" s="50" t="e">
        <f>U253/$C253</f>
        <v>#REF!</v>
      </c>
    </row>
    <row r="254">
      <c r="C254" s="59" t="e">
        <f>#REF!</f>
        <v>#REF!</v>
      </c>
      <c r="D254" s="50" t="e">
        <f>F254+H254+J254+L254+N254+P254+R254+T254</f>
        <v>#REF!</v>
      </c>
      <c r="E254" s="59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25" t="e">
        <f>#REF!</f>
        <v>#REF!</v>
      </c>
      <c r="T254" s="69" t="e">
        <f>S254/C254</f>
        <v>#REF!</v>
      </c>
      <c r="U254" s="17" t="e">
        <f>C254-E254</f>
        <v>#REF!</v>
      </c>
      <c r="V254" s="50" t="e">
        <f>U254/$C254</f>
        <v>#REF!</v>
      </c>
    </row>
    <row r="255">
      <c r="C255" s="59" t="e">
        <f>#REF!</f>
        <v>#REF!</v>
      </c>
      <c r="D255" s="50" t="e">
        <f>F255+H255+J255+L255+N255+P255+R255+T255</f>
        <v>#REF!</v>
      </c>
      <c r="E255" s="59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25" t="e">
        <f>#REF!</f>
        <v>#REF!</v>
      </c>
      <c r="T255" s="69" t="e">
        <f>S255/C255</f>
        <v>#REF!</v>
      </c>
      <c r="U255" s="17" t="e">
        <f>C255-E255</f>
        <v>#REF!</v>
      </c>
      <c r="V255" s="50" t="e">
        <f>U255/$C255</f>
        <v>#REF!</v>
      </c>
    </row>
    <row r="256">
      <c r="C256" s="59" t="e">
        <f>#REF!</f>
        <v>#REF!</v>
      </c>
      <c r="D256" s="50" t="e">
        <f>F256+H256+J256+L256+N256+P256+R256+T256</f>
        <v>#REF!</v>
      </c>
      <c r="E256" s="59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25" t="e">
        <f>#REF!</f>
        <v>#REF!</v>
      </c>
      <c r="T256" s="69" t="e">
        <f>S256/C256</f>
        <v>#REF!</v>
      </c>
      <c r="U256" s="17" t="e">
        <f>C256-E256</f>
        <v>#REF!</v>
      </c>
      <c r="V256" s="50" t="e">
        <f>U256/$C256</f>
        <v>#REF!</v>
      </c>
    </row>
    <row r="257">
      <c r="C257" s="59" t="e">
        <f>#REF!</f>
        <v>#REF!</v>
      </c>
      <c r="D257" s="50" t="e">
        <f>F257+H257+J257+L257+N257+P257+R257+T257</f>
        <v>#REF!</v>
      </c>
      <c r="E257" s="59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25" t="e">
        <f>#REF!</f>
        <v>#REF!</v>
      </c>
      <c r="T257" s="69" t="e">
        <f>S257/C257</f>
        <v>#REF!</v>
      </c>
      <c r="U257" s="17" t="e">
        <f>C257-E257</f>
        <v>#REF!</v>
      </c>
      <c r="V257" s="50" t="e">
        <f>U257/$C257</f>
        <v>#REF!</v>
      </c>
    </row>
    <row r="258">
      <c r="C258" s="59" t="e">
        <f>#REF!</f>
        <v>#REF!</v>
      </c>
      <c r="D258" s="50" t="e">
        <f>F258+H258+J258+L258+N258+P258+R258+T258</f>
        <v>#REF!</v>
      </c>
      <c r="E258" s="59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25" t="e">
        <f>#REF!</f>
        <v>#REF!</v>
      </c>
      <c r="T258" s="69" t="e">
        <f>S258/C258</f>
        <v>#REF!</v>
      </c>
      <c r="U258" s="17" t="e">
        <f>C258-E258</f>
        <v>#REF!</v>
      </c>
      <c r="V258" s="50" t="e">
        <f>U258/$C258</f>
        <v>#REF!</v>
      </c>
    </row>
    <row r="259">
      <c r="C259" s="59" t="e">
        <f>#REF!</f>
        <v>#REF!</v>
      </c>
      <c r="D259" s="50" t="e">
        <f>F259+H259+J259+L259+N259+P259+R259+T259</f>
        <v>#REF!</v>
      </c>
      <c r="E259" s="59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25" t="e">
        <f>#REF!</f>
        <v>#REF!</v>
      </c>
      <c r="T259" s="69" t="e">
        <f>S259/C259</f>
        <v>#REF!</v>
      </c>
      <c r="U259" s="17" t="e">
        <f>C259-E259</f>
        <v>#REF!</v>
      </c>
      <c r="V259" s="50" t="e">
        <f>U259/$C259</f>
        <v>#REF!</v>
      </c>
    </row>
    <row r="260">
      <c r="C260" s="59" t="e">
        <f>#REF!</f>
        <v>#REF!</v>
      </c>
      <c r="D260" s="50" t="e">
        <f>F260+H260+J260+L260+N260+P260+R260+T260</f>
        <v>#REF!</v>
      </c>
      <c r="E260" s="59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25" t="e">
        <f>#REF!</f>
        <v>#REF!</v>
      </c>
      <c r="T260" s="69" t="e">
        <f>S260/C260</f>
        <v>#REF!</v>
      </c>
      <c r="U260" s="17" t="e">
        <f>C260-E260</f>
        <v>#REF!</v>
      </c>
      <c r="V260" s="50" t="e">
        <f>U260/$C260</f>
        <v>#REF!</v>
      </c>
    </row>
    <row r="261">
      <c r="C261" s="59" t="e">
        <f>#REF!</f>
        <v>#REF!</v>
      </c>
      <c r="D261" s="50" t="e">
        <f>F261+H261+J261+L261+N261+P261+R261+T261</f>
        <v>#REF!</v>
      </c>
      <c r="E261" s="59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25" t="e">
        <f>#REF!</f>
        <v>#REF!</v>
      </c>
      <c r="T261" s="69" t="e">
        <f>S261/C261</f>
        <v>#REF!</v>
      </c>
      <c r="U261" s="17" t="e">
        <f>C261-E261</f>
        <v>#REF!</v>
      </c>
      <c r="V261" s="50" t="e">
        <f>U261/$C261</f>
        <v>#REF!</v>
      </c>
    </row>
    <row r="262">
      <c r="C262" s="59" t="e">
        <f>#REF!</f>
        <v>#REF!</v>
      </c>
      <c r="D262" s="50" t="e">
        <f>F262+H262+J262+L262+N262+P262+R262+T262</f>
        <v>#REF!</v>
      </c>
      <c r="E262" s="59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25" t="e">
        <f>#REF!</f>
        <v>#REF!</v>
      </c>
      <c r="T262" s="69" t="e">
        <f>S262/C262</f>
        <v>#REF!</v>
      </c>
      <c r="U262" s="17" t="e">
        <f>C262-E262</f>
        <v>#REF!</v>
      </c>
      <c r="V262" s="50" t="e">
        <f>U262/$C262</f>
        <v>#REF!</v>
      </c>
    </row>
    <row r="263">
      <c r="C263" s="59" t="e">
        <f>#REF!</f>
        <v>#REF!</v>
      </c>
      <c r="D263" s="50" t="e">
        <f>F263+H263+J263+L263+N263+P263+R263+T263</f>
        <v>#REF!</v>
      </c>
      <c r="E263" s="59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25" t="e">
        <f>#REF!</f>
        <v>#REF!</v>
      </c>
      <c r="T263" s="69" t="e">
        <f>S263/C263</f>
        <v>#REF!</v>
      </c>
      <c r="U263" s="17" t="e">
        <f>C263-E263</f>
        <v>#REF!</v>
      </c>
      <c r="V263" s="50" t="e">
        <f>U263/$C263</f>
        <v>#REF!</v>
      </c>
    </row>
    <row r="264">
      <c r="C264" s="59" t="e">
        <f>#REF!</f>
        <v>#REF!</v>
      </c>
      <c r="D264" s="50" t="e">
        <f>F264+H264+J264+L264+N264+P264+R264+T264</f>
        <v>#REF!</v>
      </c>
      <c r="E264" s="59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25" t="e">
        <f>#REF!</f>
        <v>#REF!</v>
      </c>
      <c r="T264" s="69" t="e">
        <f>S264/C264</f>
        <v>#REF!</v>
      </c>
      <c r="U264" s="17" t="e">
        <f>C264-E264</f>
        <v>#REF!</v>
      </c>
      <c r="V264" s="50" t="e">
        <f>U264/$C264</f>
        <v>#REF!</v>
      </c>
    </row>
    <row r="265">
      <c r="C265" s="59" t="e">
        <f>#REF!</f>
        <v>#REF!</v>
      </c>
      <c r="D265" s="50" t="e">
        <f>F265+H265+J265+L265+N265+P265+R265+T265</f>
        <v>#REF!</v>
      </c>
      <c r="E265" s="59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25" t="e">
        <f>#REF!</f>
        <v>#REF!</v>
      </c>
      <c r="T265" s="69" t="e">
        <f>S265/C265</f>
        <v>#REF!</v>
      </c>
      <c r="U265" s="17" t="e">
        <f>C265-E265</f>
        <v>#REF!</v>
      </c>
      <c r="V265" s="50" t="e">
        <f>U265/$C265</f>
        <v>#REF!</v>
      </c>
    </row>
    <row r="266">
      <c r="C266" s="59" t="e">
        <f>#REF!</f>
        <v>#REF!</v>
      </c>
      <c r="D266" s="50" t="e">
        <f>F266+H266+J266+L266+N266+P266+R266+T266</f>
        <v>#REF!</v>
      </c>
      <c r="E266" s="59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25" t="e">
        <f>#REF!</f>
        <v>#REF!</v>
      </c>
      <c r="T266" s="69" t="e">
        <f>S266/C266</f>
        <v>#REF!</v>
      </c>
      <c r="U266" s="17" t="e">
        <f>C266-E266</f>
        <v>#REF!</v>
      </c>
      <c r="V266" s="50" t="e">
        <f>U266/$C266</f>
        <v>#REF!</v>
      </c>
    </row>
    <row r="267">
      <c r="C267" s="59" t="e">
        <f>#REF!</f>
        <v>#REF!</v>
      </c>
      <c r="D267" s="50" t="e">
        <f>F267+H267+J267+L267+N267+P267+R267+T267</f>
        <v>#REF!</v>
      </c>
      <c r="E267" s="59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25" t="e">
        <f>#REF!</f>
        <v>#REF!</v>
      </c>
      <c r="T267" s="69" t="e">
        <f>S267/C267</f>
        <v>#REF!</v>
      </c>
      <c r="U267" s="17" t="e">
        <f>C267-E267</f>
        <v>#REF!</v>
      </c>
      <c r="V267" s="50" t="e">
        <f>U267/$C267</f>
        <v>#REF!</v>
      </c>
    </row>
    <row r="268">
      <c r="C268" s="59" t="e">
        <f>#REF!</f>
        <v>#REF!</v>
      </c>
      <c r="D268" s="50" t="e">
        <f>F268+H268+J268+L268+N268+P268+R268+T268</f>
        <v>#REF!</v>
      </c>
      <c r="E268" s="59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25" t="e">
        <f>#REF!</f>
        <v>#REF!</v>
      </c>
      <c r="T268" s="69" t="e">
        <f>S268/C268</f>
        <v>#REF!</v>
      </c>
      <c r="U268" s="17" t="e">
        <f>C268-E268</f>
        <v>#REF!</v>
      </c>
      <c r="V268" s="50" t="e">
        <f>U268/$C268</f>
        <v>#REF!</v>
      </c>
    </row>
    <row r="269">
      <c r="C269" s="59" t="e">
        <f>#REF!</f>
        <v>#REF!</v>
      </c>
      <c r="D269" s="50" t="e">
        <f>F269+H269+J269+L269+N269+P269+R269+T269</f>
        <v>#REF!</v>
      </c>
      <c r="E269" s="59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25" t="e">
        <f>#REF!</f>
        <v>#REF!</v>
      </c>
      <c r="T269" s="69" t="e">
        <f>S269/C269</f>
        <v>#REF!</v>
      </c>
      <c r="U269" s="17" t="e">
        <f>C269-E269</f>
        <v>#REF!</v>
      </c>
      <c r="V269" s="50" t="e">
        <f>U269/$C269</f>
        <v>#REF!</v>
      </c>
    </row>
    <row r="270">
      <c r="C270" s="59" t="e">
        <f>#REF!</f>
        <v>#REF!</v>
      </c>
      <c r="D270" s="50" t="e">
        <f>F270+H270+J270+L270+N270+P270+R270+T270</f>
        <v>#REF!</v>
      </c>
      <c r="E270" s="59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25" t="e">
        <f>#REF!</f>
        <v>#REF!</v>
      </c>
      <c r="T270" s="69" t="e">
        <f>S270/C270</f>
        <v>#REF!</v>
      </c>
      <c r="U270" s="17" t="e">
        <f>C270-E270</f>
        <v>#REF!</v>
      </c>
      <c r="V270" s="50" t="e">
        <f>U270/$C270</f>
        <v>#REF!</v>
      </c>
    </row>
    <row r="271">
      <c r="C271" s="59" t="e">
        <f>#REF!</f>
        <v>#REF!</v>
      </c>
      <c r="D271" s="50" t="e">
        <f>F271+H271+J271+L271+N271+P271+R271+T271</f>
        <v>#REF!</v>
      </c>
      <c r="E271" s="59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25" t="e">
        <f>#REF!</f>
        <v>#REF!</v>
      </c>
      <c r="T271" s="69" t="e">
        <f>S271/C271</f>
        <v>#REF!</v>
      </c>
      <c r="U271" s="17" t="e">
        <f>C271-E271</f>
        <v>#REF!</v>
      </c>
      <c r="V271" s="50" t="e">
        <f>U271/$C271</f>
        <v>#REF!</v>
      </c>
    </row>
    <row r="272">
      <c r="C272" s="59" t="e">
        <f>#REF!</f>
        <v>#REF!</v>
      </c>
      <c r="D272" s="50" t="e">
        <f>F272+H272+J272+L272+N272+P272+R272+T272</f>
        <v>#REF!</v>
      </c>
      <c r="E272" s="59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25" t="e">
        <f>#REF!</f>
        <v>#REF!</v>
      </c>
      <c r="T272" s="69" t="e">
        <f>S272/C272</f>
        <v>#REF!</v>
      </c>
      <c r="U272" s="17" t="e">
        <f>C272-E272</f>
        <v>#REF!</v>
      </c>
      <c r="V272" s="50" t="e">
        <f>U272/$C272</f>
        <v>#REF!</v>
      </c>
    </row>
    <row r="273">
      <c r="C273" s="59" t="e">
        <f>#REF!</f>
        <v>#REF!</v>
      </c>
      <c r="D273" s="50" t="e">
        <f>F273+H273+J273+L273+N273+P273+R273+T273</f>
        <v>#REF!</v>
      </c>
      <c r="E273" s="59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25" t="e">
        <f>#REF!</f>
        <v>#REF!</v>
      </c>
      <c r="T273" s="69" t="e">
        <f>S273/C273</f>
        <v>#REF!</v>
      </c>
      <c r="U273" s="17" t="e">
        <f>C273-E273</f>
        <v>#REF!</v>
      </c>
      <c r="V273" s="50" t="e">
        <f>U273/$C273</f>
        <v>#REF!</v>
      </c>
    </row>
    <row r="274">
      <c r="C274" s="59" t="e">
        <f>#REF!</f>
        <v>#REF!</v>
      </c>
      <c r="D274" s="50" t="e">
        <f>F274+H274+J274+L274+N274+P274+R274+T274</f>
        <v>#REF!</v>
      </c>
      <c r="E274" s="59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25" t="e">
        <f>#REF!</f>
        <v>#REF!</v>
      </c>
      <c r="T274" s="69" t="e">
        <f>S274/C274</f>
        <v>#REF!</v>
      </c>
      <c r="U274" s="17" t="e">
        <f>C274-E274</f>
        <v>#REF!</v>
      </c>
      <c r="V274" s="50" t="e">
        <f>U274/$C274</f>
        <v>#REF!</v>
      </c>
    </row>
    <row r="275">
      <c r="C275" s="59" t="e">
        <f>#REF!</f>
        <v>#REF!</v>
      </c>
      <c r="D275" s="50" t="e">
        <f>F275+H275+J275+L275+N275+P275+R275+T275</f>
        <v>#REF!</v>
      </c>
      <c r="E275" s="59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25" t="e">
        <f>#REF!</f>
        <v>#REF!</v>
      </c>
      <c r="T275" s="69" t="e">
        <f>S275/C275</f>
        <v>#REF!</v>
      </c>
      <c r="U275" s="17" t="e">
        <f>C275-E275</f>
        <v>#REF!</v>
      </c>
      <c r="V275" s="50" t="e">
        <f>U275/$C275</f>
        <v>#REF!</v>
      </c>
    </row>
    <row r="276">
      <c r="C276" s="59" t="e">
        <f>#REF!</f>
        <v>#REF!</v>
      </c>
      <c r="D276" s="50" t="e">
        <f>F276+H276+J276+L276+N276+P276+R276+T276</f>
        <v>#REF!</v>
      </c>
      <c r="E276" s="59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25" t="e">
        <f>#REF!</f>
        <v>#REF!</v>
      </c>
      <c r="T276" s="69" t="e">
        <f>S276/C276</f>
        <v>#REF!</v>
      </c>
      <c r="U276" s="17" t="e">
        <f>C276-E276</f>
        <v>#REF!</v>
      </c>
      <c r="V276" s="50" t="e">
        <f>U276/$C276</f>
        <v>#REF!</v>
      </c>
    </row>
    <row r="277">
      <c r="C277" s="59" t="e">
        <f>#REF!</f>
        <v>#REF!</v>
      </c>
      <c r="D277" s="50" t="e">
        <f>F277+H277+J277+L277+N277+P277+R277+T277</f>
        <v>#REF!</v>
      </c>
      <c r="E277" s="59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25" t="e">
        <f>#REF!</f>
        <v>#REF!</v>
      </c>
      <c r="T277" s="69" t="e">
        <f>S277/C277</f>
        <v>#REF!</v>
      </c>
      <c r="U277" s="17" t="e">
        <f>C277-E277</f>
        <v>#REF!</v>
      </c>
      <c r="V277" s="50" t="e">
        <f>U277/$C277</f>
        <v>#REF!</v>
      </c>
    </row>
    <row r="278">
      <c r="C278" s="59" t="e">
        <f>#REF!</f>
        <v>#REF!</v>
      </c>
      <c r="D278" s="50" t="e">
        <f>F278+H278+J278+L278+N278+P278+R278+T278</f>
        <v>#REF!</v>
      </c>
      <c r="E278" s="59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25" t="e">
        <f>#REF!</f>
        <v>#REF!</v>
      </c>
      <c r="T278" s="69" t="e">
        <f>S278/C278</f>
        <v>#REF!</v>
      </c>
      <c r="U278" s="17" t="e">
        <f>C278-E278</f>
        <v>#REF!</v>
      </c>
      <c r="V278" s="50" t="e">
        <f>U278/$C278</f>
        <v>#REF!</v>
      </c>
    </row>
    <row r="279">
      <c r="C279" s="59" t="e">
        <f>#REF!</f>
        <v>#REF!</v>
      </c>
      <c r="D279" s="50" t="e">
        <f>F279+H279+J279+L279+N279+P279+R279+T279</f>
        <v>#REF!</v>
      </c>
      <c r="E279" s="59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25" t="e">
        <f>#REF!</f>
        <v>#REF!</v>
      </c>
      <c r="T279" s="69" t="e">
        <f>S279/C279</f>
        <v>#REF!</v>
      </c>
      <c r="U279" s="17" t="e">
        <f>C279-E279</f>
        <v>#REF!</v>
      </c>
      <c r="V279" s="50" t="e">
        <f>U279/$C279</f>
        <v>#REF!</v>
      </c>
    </row>
    <row r="280">
      <c r="C280" s="59" t="e">
        <f>#REF!</f>
        <v>#REF!</v>
      </c>
      <c r="D280" s="50" t="e">
        <f>F280+H280+J280+L280+N280+P280+R280+T280</f>
        <v>#REF!</v>
      </c>
      <c r="E280" s="59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25" t="e">
        <f>#REF!</f>
        <v>#REF!</v>
      </c>
      <c r="T280" s="69" t="e">
        <f>S280/C280</f>
        <v>#REF!</v>
      </c>
      <c r="U280" s="17" t="e">
        <f>C280-E280</f>
        <v>#REF!</v>
      </c>
      <c r="V280" s="50" t="e">
        <f>U280/$C280</f>
        <v>#REF!</v>
      </c>
    </row>
    <row r="281">
      <c r="C281" s="59" t="e">
        <f>#REF!</f>
        <v>#REF!</v>
      </c>
      <c r="D281" s="50" t="e">
        <f>F281+H281+J281+L281+N281+P281+R281+T281</f>
        <v>#REF!</v>
      </c>
      <c r="E281" s="59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25" t="e">
        <f>#REF!</f>
        <v>#REF!</v>
      </c>
      <c r="T281" s="69" t="e">
        <f>S281/C281</f>
        <v>#REF!</v>
      </c>
      <c r="U281" s="17" t="e">
        <f>C281-E281</f>
        <v>#REF!</v>
      </c>
      <c r="V281" s="50" t="e">
        <f>U281/$C281</f>
        <v>#REF!</v>
      </c>
    </row>
    <row r="282">
      <c r="C282" s="59" t="e">
        <f>#REF!</f>
        <v>#REF!</v>
      </c>
      <c r="D282" s="50" t="e">
        <f>F282+H282+J282+L282+N282+P282+R282+T282</f>
        <v>#REF!</v>
      </c>
      <c r="E282" s="59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25" t="e">
        <f>#REF!</f>
        <v>#REF!</v>
      </c>
      <c r="T282" s="69" t="e">
        <f>S282/C282</f>
        <v>#REF!</v>
      </c>
      <c r="U282" s="17" t="e">
        <f>C282-E282</f>
        <v>#REF!</v>
      </c>
      <c r="V282" s="50" t="e">
        <f>U282/$C282</f>
        <v>#REF!</v>
      </c>
    </row>
    <row r="283">
      <c r="C283" s="59" t="e">
        <f>#REF!</f>
        <v>#REF!</v>
      </c>
      <c r="D283" s="50" t="e">
        <f>F283+H283+J283+L283+N283+P283+R283+T283</f>
        <v>#REF!</v>
      </c>
      <c r="E283" s="59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25" t="e">
        <f>#REF!</f>
        <v>#REF!</v>
      </c>
      <c r="T283" s="69" t="e">
        <f>S283/C283</f>
        <v>#REF!</v>
      </c>
      <c r="U283" s="17" t="e">
        <f>C283-E283</f>
        <v>#REF!</v>
      </c>
      <c r="V283" s="50" t="e">
        <f>U283/$C283</f>
        <v>#REF!</v>
      </c>
    </row>
    <row r="284">
      <c r="C284" s="59" t="e">
        <f>#REF!</f>
        <v>#REF!</v>
      </c>
      <c r="D284" s="50" t="e">
        <f>F284+H284+J284+L284+N284+P284+R284+T284</f>
        <v>#REF!</v>
      </c>
      <c r="E284" s="59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25" t="e">
        <f>#REF!</f>
        <v>#REF!</v>
      </c>
      <c r="T284" s="69" t="e">
        <f>S284/C284</f>
        <v>#REF!</v>
      </c>
      <c r="U284" s="17" t="e">
        <f>C284-E284</f>
        <v>#REF!</v>
      </c>
      <c r="V284" s="50" t="e">
        <f>U284/$C284</f>
        <v>#REF!</v>
      </c>
    </row>
    <row r="285">
      <c r="C285" s="59" t="e">
        <f>#REF!</f>
        <v>#REF!</v>
      </c>
      <c r="D285" s="50" t="e">
        <f>F285+H285+J285+L285+N285+P285+R285+T285</f>
        <v>#REF!</v>
      </c>
      <c r="E285" s="59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25" t="e">
        <f>#REF!</f>
        <v>#REF!</v>
      </c>
      <c r="T285" s="69" t="e">
        <f>S285/C285</f>
        <v>#REF!</v>
      </c>
      <c r="U285" s="17" t="e">
        <f>C285-E285</f>
        <v>#REF!</v>
      </c>
      <c r="V285" s="50" t="e">
        <f>U285/$C285</f>
        <v>#REF!</v>
      </c>
    </row>
    <row r="286">
      <c r="C286" s="59" t="e">
        <f>#REF!</f>
        <v>#REF!</v>
      </c>
      <c r="D286" s="50" t="e">
        <f>F286+H286+J286+L286+N286+P286+R286+T286</f>
        <v>#REF!</v>
      </c>
      <c r="E286" s="59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25" t="e">
        <f>#REF!</f>
        <v>#REF!</v>
      </c>
      <c r="T286" s="69" t="e">
        <f>S286/C286</f>
        <v>#REF!</v>
      </c>
      <c r="U286" s="17" t="e">
        <f>C286-E286</f>
        <v>#REF!</v>
      </c>
      <c r="V286" s="50" t="e">
        <f>U286/$C286</f>
        <v>#REF!</v>
      </c>
    </row>
    <row r="287">
      <c r="C287" s="59" t="e">
        <f>#REF!</f>
        <v>#REF!</v>
      </c>
      <c r="D287" s="50" t="e">
        <f>F287+H287+J287+L287+N287+P287+R287+T287</f>
        <v>#REF!</v>
      </c>
      <c r="E287" s="59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25" t="e">
        <f>#REF!</f>
        <v>#REF!</v>
      </c>
      <c r="T287" s="69" t="e">
        <f>S287/C287</f>
        <v>#REF!</v>
      </c>
      <c r="U287" s="17" t="e">
        <f>C287-E287</f>
        <v>#REF!</v>
      </c>
      <c r="V287" s="50" t="e">
        <f>U287/$C287</f>
        <v>#REF!</v>
      </c>
    </row>
    <row r="288">
      <c r="C288" s="59" t="e">
        <f>#REF!</f>
        <v>#REF!</v>
      </c>
      <c r="D288" s="50" t="e">
        <f>F288+H288+J288+L288+N288+P288+R288+T288</f>
        <v>#REF!</v>
      </c>
      <c r="E288" s="59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25" t="e">
        <f>#REF!</f>
        <v>#REF!</v>
      </c>
      <c r="T288" s="69" t="e">
        <f>S288/C288</f>
        <v>#REF!</v>
      </c>
      <c r="U288" s="17" t="e">
        <f>C288-E288</f>
        <v>#REF!</v>
      </c>
      <c r="V288" s="50" t="e">
        <f>U288/$C288</f>
        <v>#REF!</v>
      </c>
    </row>
    <row r="289">
      <c r="C289" s="59" t="e">
        <f>#REF!</f>
        <v>#REF!</v>
      </c>
      <c r="D289" s="50" t="e">
        <f>F289+H289+J289+L289+N289+P289+R289+T289</f>
        <v>#REF!</v>
      </c>
      <c r="E289" s="59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25" t="e">
        <f>#REF!</f>
        <v>#REF!</v>
      </c>
      <c r="T289" s="69" t="e">
        <f>S289/C289</f>
        <v>#REF!</v>
      </c>
      <c r="U289" s="17" t="e">
        <f>C289-E289</f>
        <v>#REF!</v>
      </c>
      <c r="V289" s="50" t="e">
        <f>U289/$C289</f>
        <v>#REF!</v>
      </c>
    </row>
    <row r="290">
      <c r="C290" s="59" t="e">
        <f>#REF!</f>
        <v>#REF!</v>
      </c>
      <c r="D290" s="50" t="e">
        <f>F290+H290+J290+L290+N290+P290+R290+T290</f>
        <v>#REF!</v>
      </c>
      <c r="E290" s="59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25" t="e">
        <f>#REF!</f>
        <v>#REF!</v>
      </c>
      <c r="T290" s="69" t="e">
        <f>S290/C290</f>
        <v>#REF!</v>
      </c>
      <c r="U290" s="17" t="e">
        <f>C290-E290</f>
        <v>#REF!</v>
      </c>
      <c r="V290" s="50" t="e">
        <f>U290/$C290</f>
        <v>#REF!</v>
      </c>
    </row>
    <row r="291">
      <c r="C291" s="59" t="e">
        <f>#REF!</f>
        <v>#REF!</v>
      </c>
      <c r="D291" s="50" t="e">
        <f>F291+H291+J291+L291+N291+P291+R291+T291</f>
        <v>#REF!</v>
      </c>
      <c r="E291" s="59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25" t="e">
        <f>#REF!</f>
        <v>#REF!</v>
      </c>
      <c r="T291" s="69" t="e">
        <f>S291/C291</f>
        <v>#REF!</v>
      </c>
      <c r="U291" s="17" t="e">
        <f>C291-E291</f>
        <v>#REF!</v>
      </c>
      <c r="V291" s="50" t="e">
        <f>U291/$C291</f>
        <v>#REF!</v>
      </c>
    </row>
    <row r="292">
      <c r="C292" s="59" t="e">
        <f>#REF!</f>
        <v>#REF!</v>
      </c>
      <c r="D292" s="50" t="e">
        <f>F292+H292+J292+L292+N292+P292+R292+T292</f>
        <v>#REF!</v>
      </c>
      <c r="E292" s="59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25" t="e">
        <f>#REF!</f>
        <v>#REF!</v>
      </c>
      <c r="T292" s="69" t="e">
        <f>S292/C292</f>
        <v>#REF!</v>
      </c>
      <c r="U292" s="17" t="e">
        <f>C292-E292</f>
        <v>#REF!</v>
      </c>
      <c r="V292" s="50" t="e">
        <f>U292/$C292</f>
        <v>#REF!</v>
      </c>
    </row>
    <row r="293">
      <c r="C293" s="59" t="e">
        <f>#REF!</f>
        <v>#REF!</v>
      </c>
      <c r="D293" s="50" t="e">
        <f>F293+H293+J293+L293+N293+P293+R293+T293</f>
        <v>#REF!</v>
      </c>
      <c r="E293" s="59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25" t="e">
        <f>#REF!</f>
        <v>#REF!</v>
      </c>
      <c r="T293" s="69" t="e">
        <f>S293/C293</f>
        <v>#REF!</v>
      </c>
      <c r="U293" s="17" t="e">
        <f>C293-E293</f>
        <v>#REF!</v>
      </c>
      <c r="V293" s="50" t="e">
        <f>U293/$C293</f>
        <v>#REF!</v>
      </c>
    </row>
    <row r="294">
      <c r="C294" s="59" t="e">
        <f>#REF!</f>
        <v>#REF!</v>
      </c>
      <c r="D294" s="50" t="e">
        <f>F294+H294+J294+L294+N294+P294+R294+T294</f>
        <v>#REF!</v>
      </c>
      <c r="E294" s="59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25" t="e">
        <f>#REF!</f>
        <v>#REF!</v>
      </c>
      <c r="T294" s="69" t="e">
        <f>S294/C294</f>
        <v>#REF!</v>
      </c>
      <c r="U294" s="17" t="e">
        <f>C294-E294</f>
        <v>#REF!</v>
      </c>
      <c r="V294" s="50" t="e">
        <f>U294/$C294</f>
        <v>#REF!</v>
      </c>
    </row>
    <row r="295">
      <c r="C295" s="59" t="e">
        <f>#REF!</f>
        <v>#REF!</v>
      </c>
      <c r="D295" s="50" t="e">
        <f>F295+H295+J295+L295+N295+P295+R295+T295</f>
        <v>#REF!</v>
      </c>
      <c r="E295" s="59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25" t="e">
        <f>#REF!</f>
        <v>#REF!</v>
      </c>
      <c r="T295" s="69" t="e">
        <f>S295/C295</f>
        <v>#REF!</v>
      </c>
      <c r="U295" s="17" t="e">
        <f>C295-E295</f>
        <v>#REF!</v>
      </c>
      <c r="V295" s="50" t="e">
        <f>U295/$C295</f>
        <v>#REF!</v>
      </c>
    </row>
    <row r="296">
      <c r="C296" s="59" t="e">
        <f>#REF!</f>
        <v>#REF!</v>
      </c>
      <c r="D296" s="50" t="e">
        <f>F296+H296+J296+L296+N296+P296+R296+T296</f>
        <v>#REF!</v>
      </c>
      <c r="E296" s="59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25" t="e">
        <f>#REF!</f>
        <v>#REF!</v>
      </c>
      <c r="T296" s="69" t="e">
        <f>S296/C296</f>
        <v>#REF!</v>
      </c>
      <c r="U296" s="17" t="e">
        <f>C296-E296</f>
        <v>#REF!</v>
      </c>
      <c r="V296" s="50" t="e">
        <f>U296/$C296</f>
        <v>#REF!</v>
      </c>
    </row>
    <row r="297">
      <c r="C297" s="59" t="e">
        <f>#REF!</f>
        <v>#REF!</v>
      </c>
      <c r="D297" s="50" t="e">
        <f>F297+H297+J297+L297+N297+P297+R297+T297</f>
        <v>#REF!</v>
      </c>
      <c r="E297" s="59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25" t="e">
        <f>#REF!</f>
        <v>#REF!</v>
      </c>
      <c r="T297" s="69" t="e">
        <f>S297/C297</f>
        <v>#REF!</v>
      </c>
      <c r="U297" s="17" t="e">
        <f>C297-E297</f>
        <v>#REF!</v>
      </c>
      <c r="V297" s="50" t="e">
        <f>U297/$C297</f>
        <v>#REF!</v>
      </c>
    </row>
    <row r="298">
      <c r="C298" s="59" t="e">
        <f>#REF!</f>
        <v>#REF!</v>
      </c>
      <c r="D298" s="50" t="e">
        <f>F298+H298+J298+L298+N298+P298+R298+T298</f>
        <v>#REF!</v>
      </c>
      <c r="E298" s="59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25" t="e">
        <f>#REF!</f>
        <v>#REF!</v>
      </c>
      <c r="T298" s="69" t="e">
        <f>S298/C298</f>
        <v>#REF!</v>
      </c>
      <c r="U298" s="17" t="e">
        <f>C298-E298</f>
        <v>#REF!</v>
      </c>
      <c r="V298" s="50" t="e">
        <f>U298/$C298</f>
        <v>#REF!</v>
      </c>
    </row>
    <row r="299">
      <c r="C299" s="59" t="e">
        <f>#REF!</f>
        <v>#REF!</v>
      </c>
      <c r="D299" s="50" t="e">
        <f>F299+H299+J299+L299+N299+P299+R299+T299</f>
        <v>#REF!</v>
      </c>
      <c r="E299" s="59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25" t="e">
        <f>#REF!</f>
        <v>#REF!</v>
      </c>
      <c r="T299" s="69" t="e">
        <f>S299/C299</f>
        <v>#REF!</v>
      </c>
      <c r="U299" s="17" t="e">
        <f>C299-E299</f>
        <v>#REF!</v>
      </c>
      <c r="V299" s="50" t="e">
        <f>U299/$C299</f>
        <v>#REF!</v>
      </c>
    </row>
    <row r="300">
      <c r="C300" s="59" t="e">
        <f>#REF!</f>
        <v>#REF!</v>
      </c>
      <c r="D300" s="50" t="e">
        <f>F300+H300+J300+L300+N300+P300+R300+T300</f>
        <v>#REF!</v>
      </c>
      <c r="E300" s="59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25" t="e">
        <f>#REF!</f>
        <v>#REF!</v>
      </c>
      <c r="T300" s="69" t="e">
        <f>S300/C300</f>
        <v>#REF!</v>
      </c>
      <c r="U300" s="17" t="e">
        <f>C300-E300</f>
        <v>#REF!</v>
      </c>
      <c r="V300" s="50" t="e">
        <f>U300/$C300</f>
        <v>#REF!</v>
      </c>
    </row>
    <row r="301">
      <c r="C301" s="59" t="e">
        <f>#REF!</f>
        <v>#REF!</v>
      </c>
      <c r="D301" s="50" t="e">
        <f>F301+H301+J301+L301+N301+P301+R301+T301</f>
        <v>#REF!</v>
      </c>
      <c r="E301" s="59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25" t="e">
        <f>#REF!</f>
        <v>#REF!</v>
      </c>
      <c r="T301" s="69" t="e">
        <f>S301/C301</f>
        <v>#REF!</v>
      </c>
      <c r="U301" s="17" t="e">
        <f>C301-E301</f>
        <v>#REF!</v>
      </c>
      <c r="V301" s="50" t="e">
        <f>U301/$C301</f>
        <v>#REF!</v>
      </c>
    </row>
    <row r="302">
      <c r="C302" s="59" t="e">
        <f>#REF!</f>
        <v>#REF!</v>
      </c>
      <c r="D302" s="50" t="e">
        <f>F302+H302+J302+L302+N302+P302+R302+T302</f>
        <v>#REF!</v>
      </c>
      <c r="E302" s="59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25" t="e">
        <f>#REF!</f>
        <v>#REF!</v>
      </c>
      <c r="T302" s="69" t="e">
        <f>S302/C302</f>
        <v>#REF!</v>
      </c>
      <c r="U302" s="17" t="e">
        <f>C302-E302</f>
        <v>#REF!</v>
      </c>
      <c r="V302" s="50" t="e">
        <f>U302/$C302</f>
        <v>#REF!</v>
      </c>
    </row>
    <row r="303">
      <c r="C303" s="59" t="e">
        <f>#REF!</f>
        <v>#REF!</v>
      </c>
      <c r="D303" s="50" t="e">
        <f>F303+H303+J303+L303+N303+P303+R303+T303</f>
        <v>#REF!</v>
      </c>
      <c r="E303" s="59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25" t="e">
        <f>#REF!</f>
        <v>#REF!</v>
      </c>
      <c r="T303" s="69" t="e">
        <f>S303/C303</f>
        <v>#REF!</v>
      </c>
      <c r="U303" s="17" t="e">
        <f>C303-E303</f>
        <v>#REF!</v>
      </c>
      <c r="V303" s="50" t="e">
        <f>U303/$C303</f>
        <v>#REF!</v>
      </c>
    </row>
    <row r="304">
      <c r="C304" s="59" t="e">
        <f>#REF!</f>
        <v>#REF!</v>
      </c>
      <c r="D304" s="50" t="e">
        <f>F304+H304+J304+L304+N304+P304+R304+T304</f>
        <v>#REF!</v>
      </c>
      <c r="E304" s="59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25" t="e">
        <f>#REF!</f>
        <v>#REF!</v>
      </c>
      <c r="T304" s="69" t="e">
        <f>S304/C304</f>
        <v>#REF!</v>
      </c>
      <c r="U304" s="17" t="e">
        <f>C304-E304</f>
        <v>#REF!</v>
      </c>
      <c r="V304" s="50" t="e">
        <f>U304/$C304</f>
        <v>#REF!</v>
      </c>
    </row>
    <row r="305">
      <c r="C305" s="59" t="e">
        <f>#REF!</f>
        <v>#REF!</v>
      </c>
      <c r="D305" s="50" t="e">
        <f>F305+H305+J305+L305+N305+P305+R305+T305</f>
        <v>#REF!</v>
      </c>
      <c r="E305" s="59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25" t="e">
        <f>#REF!</f>
        <v>#REF!</v>
      </c>
      <c r="T305" s="69" t="e">
        <f>S305/C305</f>
        <v>#REF!</v>
      </c>
      <c r="U305" s="17" t="e">
        <f>C305-E305</f>
        <v>#REF!</v>
      </c>
      <c r="V305" s="50" t="e">
        <f>U305/$C305</f>
        <v>#REF!</v>
      </c>
    </row>
    <row r="306">
      <c r="C306" s="59" t="e">
        <f>#REF!</f>
        <v>#REF!</v>
      </c>
      <c r="D306" s="50" t="e">
        <f>F306+H306+J306+L306+N306+P306+R306+T306</f>
        <v>#REF!</v>
      </c>
      <c r="E306" s="59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25" t="e">
        <f>#REF!</f>
        <v>#REF!</v>
      </c>
      <c r="T306" s="69" t="e">
        <f>S306/C306</f>
        <v>#REF!</v>
      </c>
      <c r="U306" s="17" t="e">
        <f>C306-E306</f>
        <v>#REF!</v>
      </c>
      <c r="V306" s="50" t="e">
        <f>U306/$C306</f>
        <v>#REF!</v>
      </c>
    </row>
    <row r="307">
      <c r="C307" s="59" t="e">
        <f>#REF!</f>
        <v>#REF!</v>
      </c>
      <c r="D307" s="50" t="e">
        <f>F307+H307+J307+L307+N307+P307+R307+T307</f>
        <v>#REF!</v>
      </c>
      <c r="E307" s="59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25" t="e">
        <f>#REF!</f>
        <v>#REF!</v>
      </c>
      <c r="T307" s="69" t="e">
        <f>S307/C307</f>
        <v>#REF!</v>
      </c>
      <c r="U307" s="17" t="e">
        <f>C307-E307</f>
        <v>#REF!</v>
      </c>
      <c r="V307" s="50" t="e">
        <f>U307/$C307</f>
        <v>#REF!</v>
      </c>
    </row>
    <row r="308">
      <c r="C308" s="59" t="e">
        <f>#REF!</f>
        <v>#REF!</v>
      </c>
      <c r="D308" s="50" t="e">
        <f>F308+H308+J308+L308+N308+P308+R308+T308</f>
        <v>#REF!</v>
      </c>
      <c r="E308" s="59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25" t="e">
        <f>#REF!</f>
        <v>#REF!</v>
      </c>
      <c r="T308" s="69" t="e">
        <f>S308/C308</f>
        <v>#REF!</v>
      </c>
      <c r="U308" s="17" t="e">
        <f>C308-E308</f>
        <v>#REF!</v>
      </c>
      <c r="V308" s="50" t="e">
        <f>U308/$C308</f>
        <v>#REF!</v>
      </c>
    </row>
    <row r="309">
      <c r="C309" s="59" t="e">
        <f>#REF!</f>
        <v>#REF!</v>
      </c>
      <c r="D309" s="50" t="e">
        <f>F309+H309+J309+L309+N309+P309+R309+T309</f>
        <v>#REF!</v>
      </c>
      <c r="E309" s="59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25" t="e">
        <f>#REF!</f>
        <v>#REF!</v>
      </c>
      <c r="T309" s="69" t="e">
        <f>S309/C309</f>
        <v>#REF!</v>
      </c>
      <c r="U309" s="17" t="e">
        <f>C309-E309</f>
        <v>#REF!</v>
      </c>
      <c r="V309" s="50" t="e">
        <f>U309/$C309</f>
        <v>#REF!</v>
      </c>
    </row>
    <row r="310">
      <c r="C310" s="59" t="e">
        <f>#REF!</f>
        <v>#REF!</v>
      </c>
      <c r="D310" s="50" t="e">
        <f>F310+H310+J310+L310+N310+P310+R310+T310</f>
        <v>#REF!</v>
      </c>
      <c r="E310" s="59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25" t="e">
        <f>#REF!</f>
        <v>#REF!</v>
      </c>
      <c r="T310" s="69" t="e">
        <f>S310/C310</f>
        <v>#REF!</v>
      </c>
      <c r="U310" s="17" t="e">
        <f>C310-E310</f>
        <v>#REF!</v>
      </c>
      <c r="V310" s="50" t="e">
        <f>U310/$C310</f>
        <v>#REF!</v>
      </c>
    </row>
    <row r="311">
      <c r="C311" s="59" t="e">
        <f>#REF!</f>
        <v>#REF!</v>
      </c>
      <c r="D311" s="50" t="e">
        <f>F311+H311+J311+L311+N311+P311+R311+T311</f>
        <v>#REF!</v>
      </c>
      <c r="E311" s="59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25" t="e">
        <f>#REF!</f>
        <v>#REF!</v>
      </c>
      <c r="T311" s="69" t="e">
        <f>S311/C311</f>
        <v>#REF!</v>
      </c>
      <c r="U311" s="17" t="e">
        <f>C311-E311</f>
        <v>#REF!</v>
      </c>
      <c r="V311" s="50" t="e">
        <f>U311/$C311</f>
        <v>#REF!</v>
      </c>
    </row>
    <row r="312">
      <c r="C312" s="59" t="e">
        <f>#REF!</f>
        <v>#REF!</v>
      </c>
      <c r="D312" s="50" t="e">
        <f>F312+H312+J312+L312+N312+P312+R312+T312</f>
        <v>#REF!</v>
      </c>
      <c r="E312" s="59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25" t="e">
        <f>#REF!</f>
        <v>#REF!</v>
      </c>
      <c r="T312" s="69" t="e">
        <f>S312/C312</f>
        <v>#REF!</v>
      </c>
      <c r="U312" s="17" t="e">
        <f>C312-E312</f>
        <v>#REF!</v>
      </c>
      <c r="V312" s="50" t="e">
        <f>U312/$C312</f>
        <v>#REF!</v>
      </c>
    </row>
    <row r="313">
      <c r="C313" s="59" t="e">
        <f>#REF!</f>
        <v>#REF!</v>
      </c>
      <c r="D313" s="50" t="e">
        <f>F313+H313+J313+L313+N313+P313+R313+T313</f>
        <v>#REF!</v>
      </c>
      <c r="E313" s="59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25" t="e">
        <f>#REF!</f>
        <v>#REF!</v>
      </c>
      <c r="T313" s="69" t="e">
        <f>S313/C313</f>
        <v>#REF!</v>
      </c>
      <c r="U313" s="17" t="e">
        <f>C313-E313</f>
        <v>#REF!</v>
      </c>
      <c r="V313" s="50" t="e">
        <f>U313/$C313</f>
        <v>#REF!</v>
      </c>
    </row>
    <row r="314">
      <c r="C314" s="59" t="e">
        <f>#REF!</f>
        <v>#REF!</v>
      </c>
      <c r="D314" s="50" t="e">
        <f>F314+H314+J314+L314+N314+P314+R314+T314</f>
        <v>#REF!</v>
      </c>
      <c r="E314" s="59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25" t="e">
        <f>#REF!</f>
        <v>#REF!</v>
      </c>
      <c r="T314" s="69" t="e">
        <f>S314/C314</f>
        <v>#REF!</v>
      </c>
      <c r="U314" s="17" t="e">
        <f>C314-E314</f>
        <v>#REF!</v>
      </c>
      <c r="V314" s="50" t="e">
        <f>U314/$C314</f>
        <v>#REF!</v>
      </c>
    </row>
    <row r="315">
      <c r="C315" s="59" t="e">
        <f>#REF!</f>
        <v>#REF!</v>
      </c>
      <c r="D315" s="50" t="e">
        <f>F315+H315+J315+L315+N315+P315+R315+T315</f>
        <v>#REF!</v>
      </c>
      <c r="E315" s="59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25" t="e">
        <f>#REF!</f>
        <v>#REF!</v>
      </c>
      <c r="T315" s="69" t="e">
        <f>S315/C315</f>
        <v>#REF!</v>
      </c>
      <c r="U315" s="17" t="e">
        <f>C315-E315</f>
        <v>#REF!</v>
      </c>
      <c r="V315" s="50" t="e">
        <f>U315/$C315</f>
        <v>#REF!</v>
      </c>
    </row>
    <row r="316">
      <c r="C316" s="59" t="e">
        <f>#REF!</f>
        <v>#REF!</v>
      </c>
      <c r="D316" s="50" t="e">
        <f>F316+H316+J316+L316+N316+P316+R316+T316</f>
        <v>#REF!</v>
      </c>
      <c r="E316" s="59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25" t="e">
        <f>#REF!</f>
        <v>#REF!</v>
      </c>
      <c r="T316" s="69" t="e">
        <f>S316/C316</f>
        <v>#REF!</v>
      </c>
      <c r="U316" s="17" t="e">
        <f>C316-E316</f>
        <v>#REF!</v>
      </c>
      <c r="V316" s="50" t="e">
        <f>U316/$C316</f>
        <v>#REF!</v>
      </c>
    </row>
    <row r="317">
      <c r="C317" s="59" t="e">
        <f>#REF!</f>
        <v>#REF!</v>
      </c>
      <c r="D317" s="50" t="e">
        <f>F317+H317+J317+L317+N317+P317+R317+T317</f>
        <v>#REF!</v>
      </c>
      <c r="E317" s="59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25" t="e">
        <f>#REF!</f>
        <v>#REF!</v>
      </c>
      <c r="T317" s="69" t="e">
        <f>S317/C317</f>
        <v>#REF!</v>
      </c>
      <c r="U317" s="17" t="e">
        <f>C317-E317</f>
        <v>#REF!</v>
      </c>
      <c r="V317" s="50" t="e">
        <f>U317/$C317</f>
        <v>#REF!</v>
      </c>
    </row>
    <row r="318">
      <c r="C318" s="59" t="e">
        <f>#REF!</f>
        <v>#REF!</v>
      </c>
      <c r="D318" s="50" t="e">
        <f>F318+H318+J318+L318+N318+P318+R318+T318</f>
        <v>#REF!</v>
      </c>
      <c r="E318" s="59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25" t="e">
        <f>#REF!</f>
        <v>#REF!</v>
      </c>
      <c r="T318" s="69" t="e">
        <f>S318/C318</f>
        <v>#REF!</v>
      </c>
      <c r="U318" s="17" t="e">
        <f>C318-E318</f>
        <v>#REF!</v>
      </c>
      <c r="V318" s="50" t="e">
        <f>U318/$C318</f>
        <v>#REF!</v>
      </c>
    </row>
    <row r="319">
      <c r="C319" s="59" t="e">
        <f>#REF!</f>
        <v>#REF!</v>
      </c>
      <c r="D319" s="50" t="e">
        <f>F319+H319+J319+L319+N319+P319+R319+T319</f>
        <v>#REF!</v>
      </c>
      <c r="E319" s="59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25" t="e">
        <f>#REF!</f>
        <v>#REF!</v>
      </c>
      <c r="T319" s="69" t="e">
        <f>S319/C319</f>
        <v>#REF!</v>
      </c>
      <c r="U319" s="17" t="e">
        <f>C319-E319</f>
        <v>#REF!</v>
      </c>
      <c r="V319" s="50" t="e">
        <f>U319/$C319</f>
        <v>#REF!</v>
      </c>
    </row>
    <row r="320">
      <c r="C320" s="59" t="e">
        <f>#REF!</f>
        <v>#REF!</v>
      </c>
      <c r="D320" s="50" t="e">
        <f>F320+H320+J320+L320+N320+P320+R320+T320</f>
        <v>#REF!</v>
      </c>
      <c r="E320" s="59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25" t="e">
        <f>#REF!</f>
        <v>#REF!</v>
      </c>
      <c r="T320" s="69" t="e">
        <f>S320/C320</f>
        <v>#REF!</v>
      </c>
      <c r="U320" s="17" t="e">
        <f>C320-E320</f>
        <v>#REF!</v>
      </c>
      <c r="V320" s="50" t="e">
        <f>U320/$C320</f>
        <v>#REF!</v>
      </c>
    </row>
    <row r="321">
      <c r="C321" s="59" t="e">
        <f>#REF!</f>
        <v>#REF!</v>
      </c>
      <c r="D321" s="50" t="e">
        <f>F321+H321+J321+L321+N321+P321+R321+T321</f>
        <v>#REF!</v>
      </c>
      <c r="E321" s="59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25" t="e">
        <f>#REF!</f>
        <v>#REF!</v>
      </c>
      <c r="T321" s="69" t="e">
        <f>S321/C321</f>
        <v>#REF!</v>
      </c>
      <c r="U321" s="17" t="e">
        <f>C321-E321</f>
        <v>#REF!</v>
      </c>
      <c r="V321" s="50" t="e">
        <f>U321/$C321</f>
        <v>#REF!</v>
      </c>
    </row>
    <row r="322">
      <c r="C322" s="59" t="e">
        <f>#REF!</f>
        <v>#REF!</v>
      </c>
      <c r="D322" s="50" t="e">
        <f>F322+H322+J322+L322+N322+P322+R322+T322</f>
        <v>#REF!</v>
      </c>
      <c r="E322" s="59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25" t="e">
        <f>#REF!</f>
        <v>#REF!</v>
      </c>
      <c r="T322" s="69" t="e">
        <f>S322/C322</f>
        <v>#REF!</v>
      </c>
      <c r="U322" s="17" t="e">
        <f>C322-E322</f>
        <v>#REF!</v>
      </c>
      <c r="V322" s="50" t="e">
        <f>U322/$C322</f>
        <v>#REF!</v>
      </c>
    </row>
    <row r="323">
      <c r="C323" s="59" t="e">
        <f>#REF!</f>
        <v>#REF!</v>
      </c>
      <c r="D323" s="50" t="e">
        <f>F323+H323+J323+L323+N323+P323+R323+T323</f>
        <v>#REF!</v>
      </c>
      <c r="E323" s="59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25" t="e">
        <f>#REF!</f>
        <v>#REF!</v>
      </c>
      <c r="T323" s="69" t="e">
        <f>S323/C323</f>
        <v>#REF!</v>
      </c>
      <c r="U323" s="17" t="e">
        <f>C323-E323</f>
        <v>#REF!</v>
      </c>
      <c r="V323" s="50" t="e">
        <f>U323/$C323</f>
        <v>#REF!</v>
      </c>
    </row>
    <row r="324">
      <c r="C324" s="59" t="e">
        <f>#REF!</f>
        <v>#REF!</v>
      </c>
      <c r="D324" s="50" t="e">
        <f>F324+H324+J324+L324+N324+P324+R324+T324</f>
        <v>#REF!</v>
      </c>
      <c r="E324" s="59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25" t="e">
        <f>#REF!</f>
        <v>#REF!</v>
      </c>
      <c r="T324" s="69" t="e">
        <f>S324/C324</f>
        <v>#REF!</v>
      </c>
      <c r="U324" s="17" t="e">
        <f>C324-E324</f>
        <v>#REF!</v>
      </c>
      <c r="V324" s="50" t="e">
        <f>U324/$C324</f>
        <v>#REF!</v>
      </c>
    </row>
    <row r="325">
      <c r="C325" s="59" t="e">
        <f>#REF!</f>
        <v>#REF!</v>
      </c>
      <c r="D325" s="50" t="e">
        <f>F325+H325+J325+L325+N325+P325+R325+T325</f>
        <v>#REF!</v>
      </c>
      <c r="E325" s="59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25" t="e">
        <f>#REF!</f>
        <v>#REF!</v>
      </c>
      <c r="T325" s="69" t="e">
        <f>S325/C325</f>
        <v>#REF!</v>
      </c>
      <c r="U325" s="17" t="e">
        <f>C325-E325</f>
        <v>#REF!</v>
      </c>
      <c r="V325" s="50" t="e">
        <f>U325/$C325</f>
        <v>#REF!</v>
      </c>
    </row>
    <row r="326">
      <c r="C326" s="59" t="e">
        <f>#REF!</f>
        <v>#REF!</v>
      </c>
      <c r="D326" s="50" t="e">
        <f>F326+H326+J326+L326+N326+P326+R326+T326</f>
        <v>#REF!</v>
      </c>
      <c r="E326" s="59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25" t="e">
        <f>#REF!</f>
        <v>#REF!</v>
      </c>
      <c r="T326" s="69" t="e">
        <f>S326/C326</f>
        <v>#REF!</v>
      </c>
      <c r="U326" s="17" t="e">
        <f>C326-E326</f>
        <v>#REF!</v>
      </c>
      <c r="V326" s="50" t="e">
        <f>U326/$C326</f>
        <v>#REF!</v>
      </c>
    </row>
    <row r="327">
      <c r="C327" s="59" t="e">
        <f>#REF!</f>
        <v>#REF!</v>
      </c>
      <c r="D327" s="50" t="e">
        <f>F327+H327+J327+L327+N327+P327+R327+T327</f>
        <v>#REF!</v>
      </c>
      <c r="E327" s="59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25" t="e">
        <f>#REF!</f>
        <v>#REF!</v>
      </c>
      <c r="T327" s="69" t="e">
        <f>S327/C327</f>
        <v>#REF!</v>
      </c>
      <c r="U327" s="17" t="e">
        <f>C327-E327</f>
        <v>#REF!</v>
      </c>
      <c r="V327" s="50" t="e">
        <f>U327/$C327</f>
        <v>#REF!</v>
      </c>
    </row>
    <row r="328">
      <c r="C328" s="59" t="e">
        <f>#REF!</f>
        <v>#REF!</v>
      </c>
      <c r="D328" s="50" t="e">
        <f>F328+H328+J328+L328+N328+P328+R328+T328</f>
        <v>#REF!</v>
      </c>
      <c r="E328" s="59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25" t="e">
        <f>#REF!</f>
        <v>#REF!</v>
      </c>
      <c r="T328" s="69" t="e">
        <f>S328/C328</f>
        <v>#REF!</v>
      </c>
      <c r="U328" s="17" t="e">
        <f>C328-E328</f>
        <v>#REF!</v>
      </c>
      <c r="V328" s="50" t="e">
        <f>U328/$C328</f>
        <v>#REF!</v>
      </c>
    </row>
    <row r="329">
      <c r="C329" s="59" t="e">
        <f>#REF!</f>
        <v>#REF!</v>
      </c>
      <c r="D329" s="50" t="e">
        <f>F329+H329+J329+L329+N329+P329+R329+T329</f>
        <v>#REF!</v>
      </c>
      <c r="E329" s="59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25" t="e">
        <f>#REF!</f>
        <v>#REF!</v>
      </c>
      <c r="T329" s="69" t="e">
        <f>S329/C329</f>
        <v>#REF!</v>
      </c>
      <c r="U329" s="17" t="e">
        <f>C329-E329</f>
        <v>#REF!</v>
      </c>
      <c r="V329" s="50" t="e">
        <f>U329/$C329</f>
        <v>#REF!</v>
      </c>
    </row>
    <row r="330">
      <c r="C330" s="59" t="e">
        <f>#REF!</f>
        <v>#REF!</v>
      </c>
      <c r="D330" s="50" t="e">
        <f>F330+H330+J330+L330+N330+P330+R330+T330</f>
        <v>#REF!</v>
      </c>
      <c r="E330" s="59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25" t="e">
        <f>#REF!</f>
        <v>#REF!</v>
      </c>
      <c r="T330" s="69" t="e">
        <f>S330/C330</f>
        <v>#REF!</v>
      </c>
      <c r="U330" s="17" t="e">
        <f>C330-E330</f>
        <v>#REF!</v>
      </c>
      <c r="V330" s="50" t="e">
        <f>U330/$C330</f>
        <v>#REF!</v>
      </c>
    </row>
    <row r="331">
      <c r="C331" s="59" t="e">
        <f>#REF!</f>
        <v>#REF!</v>
      </c>
      <c r="D331" s="50" t="e">
        <f>F331+H331+J331+L331+N331+P331+R331+T331</f>
        <v>#REF!</v>
      </c>
      <c r="E331" s="59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25" t="e">
        <f>#REF!</f>
        <v>#REF!</v>
      </c>
      <c r="T331" s="69" t="e">
        <f>S331/C331</f>
        <v>#REF!</v>
      </c>
      <c r="U331" s="17" t="e">
        <f>C331-E331</f>
        <v>#REF!</v>
      </c>
      <c r="V331" s="50" t="e">
        <f>U331/$C331</f>
        <v>#REF!</v>
      </c>
    </row>
    <row r="332">
      <c r="C332" s="59" t="e">
        <f>#REF!</f>
        <v>#REF!</v>
      </c>
      <c r="D332" s="50" t="e">
        <f>F332+H332+J332+L332+N332+P332+R332+T332</f>
        <v>#REF!</v>
      </c>
      <c r="E332" s="59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25" t="e">
        <f>#REF!</f>
        <v>#REF!</v>
      </c>
      <c r="T332" s="69" t="e">
        <f>S332/C332</f>
        <v>#REF!</v>
      </c>
      <c r="U332" s="17" t="e">
        <f>C332-E332</f>
        <v>#REF!</v>
      </c>
      <c r="V332" s="50" t="e">
        <f>U332/$C332</f>
        <v>#REF!</v>
      </c>
    </row>
    <row r="333">
      <c r="C333" s="59" t="e">
        <f>#REF!</f>
        <v>#REF!</v>
      </c>
      <c r="D333" s="50" t="e">
        <f>F333+H333+J333+L333+N333+P333+R333+T333</f>
        <v>#REF!</v>
      </c>
      <c r="E333" s="59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25" t="e">
        <f>#REF!</f>
        <v>#REF!</v>
      </c>
      <c r="T333" s="69" t="e">
        <f>S333/C333</f>
        <v>#REF!</v>
      </c>
      <c r="U333" s="17" t="e">
        <f>C333-E333</f>
        <v>#REF!</v>
      </c>
      <c r="V333" s="50" t="e">
        <f>U333/$C333</f>
        <v>#REF!</v>
      </c>
    </row>
    <row r="334">
      <c r="C334" s="59" t="e">
        <f>#REF!</f>
        <v>#REF!</v>
      </c>
      <c r="D334" s="50" t="e">
        <f>F334+H334+J334+L334+N334+P334+R334+T334</f>
        <v>#REF!</v>
      </c>
      <c r="E334" s="59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25" t="e">
        <f>#REF!</f>
        <v>#REF!</v>
      </c>
      <c r="T334" s="69" t="e">
        <f>S334/C334</f>
        <v>#REF!</v>
      </c>
      <c r="U334" s="17" t="e">
        <f>C334-E334</f>
        <v>#REF!</v>
      </c>
      <c r="V334" s="50" t="e">
        <f>U334/$C334</f>
        <v>#REF!</v>
      </c>
    </row>
    <row r="335">
      <c r="C335" s="59" t="e">
        <f>#REF!</f>
        <v>#REF!</v>
      </c>
      <c r="D335" s="50" t="e">
        <f>F335+H335+J335+L335+N335+P335+R335+T335</f>
        <v>#REF!</v>
      </c>
      <c r="E335" s="59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25" t="e">
        <f>#REF!</f>
        <v>#REF!</v>
      </c>
      <c r="T335" s="69" t="e">
        <f>S335/C335</f>
        <v>#REF!</v>
      </c>
      <c r="U335" s="17" t="e">
        <f>C335-E335</f>
        <v>#REF!</v>
      </c>
      <c r="V335" s="50" t="e">
        <f>U335/$C335</f>
        <v>#REF!</v>
      </c>
    </row>
    <row r="336">
      <c r="C336" s="59" t="e">
        <f>#REF!</f>
        <v>#REF!</v>
      </c>
      <c r="D336" s="50" t="e">
        <f>F336+H336+J336+L336+N336+P336+R336+T336</f>
        <v>#REF!</v>
      </c>
      <c r="E336" s="59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25" t="e">
        <f>#REF!</f>
        <v>#REF!</v>
      </c>
      <c r="T336" s="69" t="e">
        <f>S336/C336</f>
        <v>#REF!</v>
      </c>
      <c r="U336" s="17" t="e">
        <f>C336-E336</f>
        <v>#REF!</v>
      </c>
      <c r="V336" s="50" t="e">
        <f>U336/$C336</f>
        <v>#REF!</v>
      </c>
    </row>
    <row r="337">
      <c r="C337" s="59" t="e">
        <f>#REF!</f>
        <v>#REF!</v>
      </c>
      <c r="D337" s="50" t="e">
        <f>F337+H337+J337+L337+N337+P337+R337+T337</f>
        <v>#REF!</v>
      </c>
      <c r="E337" s="59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25" t="e">
        <f>#REF!</f>
        <v>#REF!</v>
      </c>
      <c r="T337" s="69" t="e">
        <f>S337/C337</f>
        <v>#REF!</v>
      </c>
      <c r="U337" s="17" t="e">
        <f>C337-E337</f>
        <v>#REF!</v>
      </c>
      <c r="V337" s="50" t="e">
        <f>U337/$C337</f>
        <v>#REF!</v>
      </c>
    </row>
    <row r="338">
      <c r="C338" s="59" t="e">
        <f>#REF!</f>
        <v>#REF!</v>
      </c>
      <c r="D338" s="50" t="e">
        <f>F338+H338+J338+L338+N338+P338+R338+T338</f>
        <v>#REF!</v>
      </c>
      <c r="E338" s="59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25" t="e">
        <f>#REF!</f>
        <v>#REF!</v>
      </c>
      <c r="T338" s="69" t="e">
        <f>S338/C338</f>
        <v>#REF!</v>
      </c>
      <c r="U338" s="17" t="e">
        <f>C338-E338</f>
        <v>#REF!</v>
      </c>
      <c r="V338" s="50" t="e">
        <f>U338/$C338</f>
        <v>#REF!</v>
      </c>
    </row>
    <row r="339">
      <c r="C339" s="59" t="e">
        <f>#REF!</f>
        <v>#REF!</v>
      </c>
      <c r="D339" s="50" t="e">
        <f>F339+H339+J339+L339+N339+P339+R339+T339</f>
        <v>#REF!</v>
      </c>
      <c r="E339" s="59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25" t="e">
        <f>#REF!</f>
        <v>#REF!</v>
      </c>
      <c r="T339" s="69" t="e">
        <f>S339/C339</f>
        <v>#REF!</v>
      </c>
      <c r="U339" s="17" t="e">
        <f>C339-E339</f>
        <v>#REF!</v>
      </c>
      <c r="V339" s="50" t="e">
        <f>U339/$C339</f>
        <v>#REF!</v>
      </c>
    </row>
    <row r="340">
      <c r="C340" s="59" t="e">
        <f>#REF!</f>
        <v>#REF!</v>
      </c>
      <c r="D340" s="50" t="e">
        <f>F340+H340+J340+L340+N340+P340+R340+T340</f>
        <v>#REF!</v>
      </c>
      <c r="E340" s="59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25" t="e">
        <f>#REF!</f>
        <v>#REF!</v>
      </c>
      <c r="T340" s="69" t="e">
        <f>S340/C340</f>
        <v>#REF!</v>
      </c>
      <c r="U340" s="17" t="e">
        <f>C340-E340</f>
        <v>#REF!</v>
      </c>
      <c r="V340" s="50" t="e">
        <f>U340/$C340</f>
        <v>#REF!</v>
      </c>
    </row>
    <row r="341">
      <c r="C341" s="59" t="e">
        <f>#REF!</f>
        <v>#REF!</v>
      </c>
      <c r="D341" s="50" t="e">
        <f>F341+H341+J341+L341+N341+P341+R341+T341</f>
        <v>#REF!</v>
      </c>
      <c r="E341" s="59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25" t="e">
        <f>#REF!</f>
        <v>#REF!</v>
      </c>
      <c r="T341" s="69" t="e">
        <f>S341/C341</f>
        <v>#REF!</v>
      </c>
      <c r="U341" s="17" t="e">
        <f>C341-E341</f>
        <v>#REF!</v>
      </c>
      <c r="V341" s="50" t="e">
        <f>U341/$C341</f>
        <v>#REF!</v>
      </c>
    </row>
    <row r="342">
      <c r="C342" s="59" t="e">
        <f>#REF!</f>
        <v>#REF!</v>
      </c>
      <c r="D342" s="50" t="e">
        <f>F342+H342+J342+L342+N342+P342+R342+T342</f>
        <v>#REF!</v>
      </c>
      <c r="E342" s="59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25" t="e">
        <f>#REF!</f>
        <v>#REF!</v>
      </c>
      <c r="T342" s="69" t="e">
        <f>S342/C342</f>
        <v>#REF!</v>
      </c>
      <c r="U342" s="17" t="e">
        <f>C342-E342</f>
        <v>#REF!</v>
      </c>
      <c r="V342" s="50" t="e">
        <f>U342/$C342</f>
        <v>#REF!</v>
      </c>
    </row>
    <row r="343">
      <c r="C343" s="59" t="e">
        <f>#REF!</f>
        <v>#REF!</v>
      </c>
      <c r="D343" s="50" t="e">
        <f>F343+H343+J343+L343+N343+P343+R343+T343</f>
        <v>#REF!</v>
      </c>
      <c r="E343" s="59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25" t="e">
        <f>#REF!</f>
        <v>#REF!</v>
      </c>
      <c r="T343" s="69" t="e">
        <f>S343/C343</f>
        <v>#REF!</v>
      </c>
      <c r="U343" s="17" t="e">
        <f>C343-E343</f>
        <v>#REF!</v>
      </c>
      <c r="V343" s="50" t="e">
        <f>U343/$C343</f>
        <v>#REF!</v>
      </c>
    </row>
    <row r="344">
      <c r="C344" s="59" t="e">
        <f>#REF!</f>
        <v>#REF!</v>
      </c>
      <c r="D344" s="50" t="e">
        <f>F344+H344+J344+L344+N344+P344+R344+T344</f>
        <v>#REF!</v>
      </c>
      <c r="E344" s="59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25" t="e">
        <f>#REF!</f>
        <v>#REF!</v>
      </c>
      <c r="T344" s="69" t="e">
        <f>S344/C344</f>
        <v>#REF!</v>
      </c>
      <c r="U344" s="17" t="e">
        <f>C344-E344</f>
        <v>#REF!</v>
      </c>
      <c r="V344" s="50" t="e">
        <f>U344/$C344</f>
        <v>#REF!</v>
      </c>
    </row>
    <row r="345">
      <c r="C345" s="59" t="e">
        <f>#REF!</f>
        <v>#REF!</v>
      </c>
      <c r="D345" s="50" t="e">
        <f>F345+H345+J345+L345+N345+P345+R345+T345</f>
        <v>#REF!</v>
      </c>
      <c r="E345" s="59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25" t="e">
        <f>#REF!</f>
        <v>#REF!</v>
      </c>
      <c r="T345" s="69" t="e">
        <f>S345/C345</f>
        <v>#REF!</v>
      </c>
      <c r="U345" s="17" t="e">
        <f>C345-E345</f>
        <v>#REF!</v>
      </c>
      <c r="V345" s="50" t="e">
        <f>U345/$C345</f>
        <v>#REF!</v>
      </c>
    </row>
    <row r="346">
      <c r="C346" s="59" t="e">
        <f>#REF!</f>
        <v>#REF!</v>
      </c>
      <c r="D346" s="50" t="e">
        <f>F346+H346+J346+L346+N346+P346+R346+T346</f>
        <v>#REF!</v>
      </c>
      <c r="E346" s="59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25" t="e">
        <f>#REF!</f>
        <v>#REF!</v>
      </c>
      <c r="T346" s="69" t="e">
        <f>S346/C346</f>
        <v>#REF!</v>
      </c>
      <c r="U346" s="17" t="e">
        <f>C346-E346</f>
        <v>#REF!</v>
      </c>
      <c r="V346" s="50" t="e">
        <f>U346/$C346</f>
        <v>#REF!</v>
      </c>
    </row>
    <row r="347">
      <c r="C347" s="59" t="e">
        <f>#REF!</f>
        <v>#REF!</v>
      </c>
      <c r="D347" s="50" t="e">
        <f>F347+H347+J347+L347+N347+P347+R347+T347</f>
        <v>#REF!</v>
      </c>
      <c r="E347" s="59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25" t="e">
        <f>#REF!</f>
        <v>#REF!</v>
      </c>
      <c r="T347" s="69" t="e">
        <f>S347/C347</f>
        <v>#REF!</v>
      </c>
      <c r="U347" s="17" t="e">
        <f>C347-E347</f>
        <v>#REF!</v>
      </c>
      <c r="V347" s="50" t="e">
        <f>U347/$C347</f>
        <v>#REF!</v>
      </c>
    </row>
    <row r="348">
      <c r="C348" s="59" t="e">
        <f>#REF!</f>
        <v>#REF!</v>
      </c>
      <c r="D348" s="50" t="e">
        <f>F348+H348+J348+L348+N348+P348+R348+T348</f>
        <v>#REF!</v>
      </c>
      <c r="E348" s="59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25" t="e">
        <f>#REF!</f>
        <v>#REF!</v>
      </c>
      <c r="T348" s="69" t="e">
        <f>S348/C348</f>
        <v>#REF!</v>
      </c>
      <c r="U348" s="17" t="e">
        <f>C348-E348</f>
        <v>#REF!</v>
      </c>
      <c r="V348" s="50" t="e">
        <f>U348/$C348</f>
        <v>#REF!</v>
      </c>
    </row>
    <row r="349">
      <c r="C349" s="59" t="e">
        <f>#REF!</f>
        <v>#REF!</v>
      </c>
      <c r="D349" s="50" t="e">
        <f>F349+H349+J349+L349+N349+P349+R349+T349</f>
        <v>#REF!</v>
      </c>
      <c r="E349" s="59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25" t="e">
        <f>#REF!</f>
        <v>#REF!</v>
      </c>
      <c r="T349" s="69" t="e">
        <f>S349/C349</f>
        <v>#REF!</v>
      </c>
      <c r="U349" s="17" t="e">
        <f>C349-E349</f>
        <v>#REF!</v>
      </c>
      <c r="V349" s="50" t="e">
        <f>U349/$C349</f>
        <v>#REF!</v>
      </c>
    </row>
    <row r="350">
      <c r="C350" s="59" t="e">
        <f>#REF!</f>
        <v>#REF!</v>
      </c>
      <c r="D350" s="50" t="e">
        <f>F350+H350+J350+L350+N350+P350+R350+T350</f>
        <v>#REF!</v>
      </c>
      <c r="E350" s="59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25" t="e">
        <f>#REF!</f>
        <v>#REF!</v>
      </c>
      <c r="T350" s="69" t="e">
        <f>S350/C350</f>
        <v>#REF!</v>
      </c>
      <c r="U350" s="17" t="e">
        <f>C350-E350</f>
        <v>#REF!</v>
      </c>
      <c r="V350" s="50" t="e">
        <f>U350/$C350</f>
        <v>#REF!</v>
      </c>
    </row>
    <row r="351">
      <c r="C351" s="59" t="e">
        <f>#REF!</f>
        <v>#REF!</v>
      </c>
      <c r="D351" s="50" t="e">
        <f>F351+H351+J351+L351+N351+P351+R351+T351</f>
        <v>#REF!</v>
      </c>
      <c r="E351" s="59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25" t="e">
        <f>#REF!</f>
        <v>#REF!</v>
      </c>
      <c r="T351" s="69" t="e">
        <f>S351/C351</f>
        <v>#REF!</v>
      </c>
      <c r="U351" s="17" t="e">
        <f>C351-E351</f>
        <v>#REF!</v>
      </c>
      <c r="V351" s="50" t="e">
        <f>U351/$C351</f>
        <v>#REF!</v>
      </c>
    </row>
    <row r="352">
      <c r="C352" s="59" t="e">
        <f>#REF!</f>
        <v>#REF!</v>
      </c>
      <c r="D352" s="50" t="e">
        <f>F352+H352+J352+L352+N352+P352+R352+T352</f>
        <v>#REF!</v>
      </c>
      <c r="E352" s="59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25" t="e">
        <f>#REF!</f>
        <v>#REF!</v>
      </c>
      <c r="T352" s="69" t="e">
        <f>S352/C352</f>
        <v>#REF!</v>
      </c>
      <c r="U352" s="17" t="e">
        <f>C352-E352</f>
        <v>#REF!</v>
      </c>
      <c r="V352" s="50" t="e">
        <f>U352/$C352</f>
        <v>#REF!</v>
      </c>
    </row>
    <row r="353">
      <c r="C353" s="59" t="e">
        <f>#REF!</f>
        <v>#REF!</v>
      </c>
      <c r="D353" s="50" t="e">
        <f>F353+H353+J353+L353+N353+P353+R353+T353</f>
        <v>#REF!</v>
      </c>
      <c r="E353" s="59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25" t="e">
        <f>#REF!</f>
        <v>#REF!</v>
      </c>
      <c r="T353" s="69" t="e">
        <f>S353/C353</f>
        <v>#REF!</v>
      </c>
      <c r="U353" s="17" t="e">
        <f>C353-E353</f>
        <v>#REF!</v>
      </c>
      <c r="V353" s="50" t="e">
        <f>U353/$C353</f>
        <v>#REF!</v>
      </c>
    </row>
    <row r="354">
      <c r="C354" s="59" t="e">
        <f>#REF!</f>
        <v>#REF!</v>
      </c>
      <c r="D354" s="50" t="e">
        <f>F354+H354+J354+L354+N354+P354+R354+T354</f>
        <v>#REF!</v>
      </c>
      <c r="E354" s="59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25" t="e">
        <f>#REF!</f>
        <v>#REF!</v>
      </c>
      <c r="T354" s="69" t="e">
        <f>S354/C354</f>
        <v>#REF!</v>
      </c>
      <c r="U354" s="17" t="e">
        <f>C354-E354</f>
        <v>#REF!</v>
      </c>
      <c r="V354" s="50" t="e">
        <f>U354/$C354</f>
        <v>#REF!</v>
      </c>
    </row>
    <row r="355">
      <c r="C355" s="59" t="e">
        <f>#REF!</f>
        <v>#REF!</v>
      </c>
      <c r="D355" s="50" t="e">
        <f>F355+H355+J355+L355+N355+P355+R355+T355</f>
        <v>#REF!</v>
      </c>
      <c r="E355" s="59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25" t="e">
        <f>#REF!</f>
        <v>#REF!</v>
      </c>
      <c r="T355" s="69" t="e">
        <f>S355/C355</f>
        <v>#REF!</v>
      </c>
      <c r="U355" s="17" t="e">
        <f>C355-E355</f>
        <v>#REF!</v>
      </c>
      <c r="V355" s="50" t="e">
        <f>U355/$C355</f>
        <v>#REF!</v>
      </c>
    </row>
    <row r="356">
      <c r="C356" s="59" t="e">
        <f>#REF!</f>
        <v>#REF!</v>
      </c>
      <c r="D356" s="50" t="e">
        <f>F356+H356+J356+L356+N356+P356+R356+T356</f>
        <v>#REF!</v>
      </c>
      <c r="E356" s="59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25" t="e">
        <f>#REF!</f>
        <v>#REF!</v>
      </c>
      <c r="T356" s="69" t="e">
        <f>S356/C356</f>
        <v>#REF!</v>
      </c>
      <c r="U356" s="17" t="e">
        <f>C356-E356</f>
        <v>#REF!</v>
      </c>
      <c r="V356" s="50" t="e">
        <f>U356/$C356</f>
        <v>#REF!</v>
      </c>
    </row>
    <row r="357">
      <c r="C357" s="59" t="e">
        <f>#REF!</f>
        <v>#REF!</v>
      </c>
      <c r="D357" s="50" t="e">
        <f>F357+H357+J357+L357+N357+P357+R357+T357</f>
        <v>#REF!</v>
      </c>
      <c r="E357" s="59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25" t="e">
        <f>#REF!</f>
        <v>#REF!</v>
      </c>
      <c r="T357" s="69" t="e">
        <f>S357/C357</f>
        <v>#REF!</v>
      </c>
      <c r="U357" s="17" t="e">
        <f>C357-E357</f>
        <v>#REF!</v>
      </c>
      <c r="V357" s="50" t="e">
        <f>U357/$C357</f>
        <v>#REF!</v>
      </c>
    </row>
    <row r="358">
      <c r="C358" s="59" t="e">
        <f>#REF!</f>
        <v>#REF!</v>
      </c>
      <c r="D358" s="50" t="e">
        <f>F358+H358+J358+L358+N358+P358+R358+T358</f>
        <v>#REF!</v>
      </c>
      <c r="E358" s="59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25" t="e">
        <f>#REF!</f>
        <v>#REF!</v>
      </c>
      <c r="T358" s="69" t="e">
        <f>S358/C358</f>
        <v>#REF!</v>
      </c>
      <c r="U358" s="17" t="e">
        <f>C358-E358</f>
        <v>#REF!</v>
      </c>
      <c r="V358" s="50" t="e">
        <f>U358/$C358</f>
        <v>#REF!</v>
      </c>
    </row>
    <row r="359">
      <c r="C359" s="59" t="e">
        <f>#REF!</f>
        <v>#REF!</v>
      </c>
      <c r="D359" s="50" t="e">
        <f>F359+H359+J359+L359+N359+P359+R359+T359</f>
        <v>#REF!</v>
      </c>
      <c r="E359" s="59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25" t="e">
        <f>#REF!</f>
        <v>#REF!</v>
      </c>
      <c r="T359" s="69" t="e">
        <f>S359/C359</f>
        <v>#REF!</v>
      </c>
      <c r="U359" s="17" t="e">
        <f>C359-E359</f>
        <v>#REF!</v>
      </c>
      <c r="V359" s="50" t="e">
        <f>U359/$C359</f>
        <v>#REF!</v>
      </c>
    </row>
    <row r="360">
      <c r="C360" s="59" t="e">
        <f>#REF!</f>
        <v>#REF!</v>
      </c>
      <c r="D360" s="50" t="e">
        <f>F360+H360+J360+L360+N360+P360+R360+T360</f>
        <v>#REF!</v>
      </c>
      <c r="E360" s="59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25" t="e">
        <f>#REF!</f>
        <v>#REF!</v>
      </c>
      <c r="T360" s="69" t="e">
        <f>S360/C360</f>
        <v>#REF!</v>
      </c>
      <c r="U360" s="17" t="e">
        <f>C360-E360</f>
        <v>#REF!</v>
      </c>
      <c r="V360" s="50" t="e">
        <f>U360/$C360</f>
        <v>#REF!</v>
      </c>
    </row>
    <row r="361">
      <c r="C361" s="59" t="e">
        <f>#REF!</f>
        <v>#REF!</v>
      </c>
      <c r="D361" s="50" t="e">
        <f>F361+H361+J361+L361+N361+P361+R361+T361</f>
        <v>#REF!</v>
      </c>
      <c r="E361" s="59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25" t="e">
        <f>#REF!</f>
        <v>#REF!</v>
      </c>
      <c r="T361" s="69" t="e">
        <f>S361/C361</f>
        <v>#REF!</v>
      </c>
      <c r="U361" s="17" t="e">
        <f>C361-E361</f>
        <v>#REF!</v>
      </c>
      <c r="V361" s="50" t="e">
        <f>U361/$C361</f>
        <v>#REF!</v>
      </c>
    </row>
    <row r="362">
      <c r="C362" s="59" t="e">
        <f>#REF!</f>
        <v>#REF!</v>
      </c>
      <c r="D362" s="50" t="e">
        <f>F362+H362+J362+L362+N362+P362+R362+T362</f>
        <v>#REF!</v>
      </c>
      <c r="E362" s="59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25" t="e">
        <f>#REF!</f>
        <v>#REF!</v>
      </c>
      <c r="T362" s="69" t="e">
        <f>S362/C362</f>
        <v>#REF!</v>
      </c>
      <c r="U362" s="17" t="e">
        <f>C362-E362</f>
        <v>#REF!</v>
      </c>
      <c r="V362" s="50" t="e">
        <f>U362/$C362</f>
        <v>#REF!</v>
      </c>
    </row>
    <row r="363">
      <c r="C363" s="59" t="e">
        <f>#REF!</f>
        <v>#REF!</v>
      </c>
      <c r="D363" s="50" t="e">
        <f>F363+H363+J363+L363+N363+P363+R363+T363</f>
        <v>#REF!</v>
      </c>
      <c r="E363" s="59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25" t="e">
        <f>#REF!</f>
        <v>#REF!</v>
      </c>
      <c r="T363" s="69" t="e">
        <f>S363/C363</f>
        <v>#REF!</v>
      </c>
      <c r="U363" s="17" t="e">
        <f>C363-E363</f>
        <v>#REF!</v>
      </c>
      <c r="V363" s="50" t="e">
        <f>U363/$C363</f>
        <v>#REF!</v>
      </c>
    </row>
    <row r="364">
      <c r="C364" s="59" t="e">
        <f>#REF!</f>
        <v>#REF!</v>
      </c>
      <c r="D364" s="50" t="e">
        <f>F364+H364+J364+L364+N364+P364+R364+T364</f>
        <v>#REF!</v>
      </c>
      <c r="E364" s="59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25" t="e">
        <f>#REF!</f>
        <v>#REF!</v>
      </c>
      <c r="T364" s="69" t="e">
        <f>S364/C364</f>
        <v>#REF!</v>
      </c>
      <c r="U364" s="17" t="e">
        <f>C364-E364</f>
        <v>#REF!</v>
      </c>
      <c r="V364" s="50" t="e">
        <f>U364/$C364</f>
        <v>#REF!</v>
      </c>
    </row>
    <row r="365">
      <c r="C365" s="59" t="e">
        <f>#REF!</f>
        <v>#REF!</v>
      </c>
      <c r="D365" s="50" t="e">
        <f>F365+H365+J365+L365+N365+P365+R365+T365</f>
        <v>#REF!</v>
      </c>
      <c r="E365" s="59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25" t="e">
        <f>#REF!</f>
        <v>#REF!</v>
      </c>
      <c r="T365" s="69" t="e">
        <f>S365/C365</f>
        <v>#REF!</v>
      </c>
      <c r="U365" s="17" t="e">
        <f>C365-E365</f>
        <v>#REF!</v>
      </c>
      <c r="V365" s="50" t="e">
        <f>U365/$C365</f>
        <v>#REF!</v>
      </c>
    </row>
    <row r="366">
      <c r="C366" s="59" t="e">
        <f>#REF!</f>
        <v>#REF!</v>
      </c>
      <c r="D366" s="50" t="e">
        <f>F366+H366+J366+L366+N366+P366+R366+T366</f>
        <v>#REF!</v>
      </c>
      <c r="E366" s="59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25" t="e">
        <f>#REF!</f>
        <v>#REF!</v>
      </c>
      <c r="T366" s="69" t="e">
        <f>S366/C366</f>
        <v>#REF!</v>
      </c>
      <c r="U366" s="17" t="e">
        <f>C366-E366</f>
        <v>#REF!</v>
      </c>
      <c r="V366" s="50" t="e">
        <f>U366/$C366</f>
        <v>#REF!</v>
      </c>
    </row>
    <row r="367">
      <c r="C367" s="59" t="e">
        <f>#REF!</f>
        <v>#REF!</v>
      </c>
      <c r="D367" s="50" t="e">
        <f>F367+H367+J367+L367+N367+P367+R367+T367</f>
        <v>#REF!</v>
      </c>
      <c r="E367" s="59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25" t="e">
        <f>#REF!</f>
        <v>#REF!</v>
      </c>
      <c r="T367" s="69" t="e">
        <f>S367/C367</f>
        <v>#REF!</v>
      </c>
      <c r="U367" s="17" t="e">
        <f>C367-E367</f>
        <v>#REF!</v>
      </c>
      <c r="V367" s="50" t="e">
        <f>U367/$C367</f>
        <v>#REF!</v>
      </c>
    </row>
    <row r="368">
      <c r="C368" s="59" t="e">
        <f>#REF!</f>
        <v>#REF!</v>
      </c>
      <c r="D368" s="50" t="e">
        <f>F368+H368+J368+L368+N368+P368+R368+T368</f>
        <v>#REF!</v>
      </c>
      <c r="E368" s="59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25" t="e">
        <f>#REF!</f>
        <v>#REF!</v>
      </c>
      <c r="T368" s="69" t="e">
        <f>S368/C368</f>
        <v>#REF!</v>
      </c>
      <c r="U368" s="17" t="e">
        <f>C368-E368</f>
        <v>#REF!</v>
      </c>
      <c r="V368" s="50" t="e">
        <f>U368/$C368</f>
        <v>#REF!</v>
      </c>
    </row>
    <row r="369">
      <c r="C369" s="59" t="e">
        <f>#REF!</f>
        <v>#REF!</v>
      </c>
      <c r="D369" s="50" t="e">
        <f>F369+H369+J369+L369+N369+P369+R369+T369</f>
        <v>#REF!</v>
      </c>
      <c r="E369" s="59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25" t="e">
        <f>#REF!</f>
        <v>#REF!</v>
      </c>
      <c r="T369" s="69" t="e">
        <f>S369/C369</f>
        <v>#REF!</v>
      </c>
      <c r="U369" s="17" t="e">
        <f>C369-E369</f>
        <v>#REF!</v>
      </c>
      <c r="V369" s="50" t="e">
        <f>U369/$C369</f>
        <v>#REF!</v>
      </c>
    </row>
    <row r="370">
      <c r="C370" s="59" t="e">
        <f>#REF!</f>
        <v>#REF!</v>
      </c>
      <c r="D370" s="50" t="e">
        <f>F370+H370+J370+L370+N370+P370+R370+T370</f>
        <v>#REF!</v>
      </c>
      <c r="E370" s="59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25" t="e">
        <f>#REF!</f>
        <v>#REF!</v>
      </c>
      <c r="T370" s="69" t="e">
        <f>S370/C370</f>
        <v>#REF!</v>
      </c>
      <c r="U370" s="17" t="e">
        <f>C370-E370</f>
        <v>#REF!</v>
      </c>
      <c r="V370" s="50" t="e">
        <f>U370/$C370</f>
        <v>#REF!</v>
      </c>
    </row>
    <row r="371">
      <c r="C371" s="59" t="e">
        <f>#REF!</f>
        <v>#REF!</v>
      </c>
      <c r="D371" s="50" t="e">
        <f>F371+H371+J371+L371+N371+P371+R371+T371</f>
        <v>#REF!</v>
      </c>
      <c r="E371" s="59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25" t="e">
        <f>#REF!</f>
        <v>#REF!</v>
      </c>
      <c r="T371" s="69" t="e">
        <f>S371/C371</f>
        <v>#REF!</v>
      </c>
      <c r="U371" s="17" t="e">
        <f>C371-E371</f>
        <v>#REF!</v>
      </c>
      <c r="V371" s="50" t="e">
        <f>U371/$C371</f>
        <v>#REF!</v>
      </c>
    </row>
    <row r="372">
      <c r="C372" s="59" t="e">
        <f>#REF!</f>
        <v>#REF!</v>
      </c>
      <c r="D372" s="50" t="e">
        <f>F372+H372+J372+L372+N372+P372+R372+T372</f>
        <v>#REF!</v>
      </c>
      <c r="E372" s="59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25" t="e">
        <f>#REF!</f>
        <v>#REF!</v>
      </c>
      <c r="T372" s="69" t="e">
        <f>S372/C372</f>
        <v>#REF!</v>
      </c>
      <c r="U372" s="17" t="e">
        <f>C372-E372</f>
        <v>#REF!</v>
      </c>
      <c r="V372" s="50" t="e">
        <f>U372/$C372</f>
        <v>#REF!</v>
      </c>
    </row>
    <row r="373">
      <c r="C373" s="59" t="e">
        <f>#REF!</f>
        <v>#REF!</v>
      </c>
      <c r="D373" s="50" t="e">
        <f>F373+H373+J373+L373+N373+P373+R373+T373</f>
        <v>#REF!</v>
      </c>
      <c r="E373" s="59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25" t="e">
        <f>#REF!</f>
        <v>#REF!</v>
      </c>
      <c r="T373" s="69" t="e">
        <f>S373/C373</f>
        <v>#REF!</v>
      </c>
      <c r="U373" s="17" t="e">
        <f>C373-E373</f>
        <v>#REF!</v>
      </c>
      <c r="V373" s="50" t="e">
        <f>U373/$C373</f>
        <v>#REF!</v>
      </c>
    </row>
    <row r="374">
      <c r="C374" s="59" t="e">
        <f>#REF!</f>
        <v>#REF!</v>
      </c>
      <c r="D374" s="50" t="e">
        <f>F374+H374+J374+L374+N374+P374+R374+T374</f>
        <v>#REF!</v>
      </c>
      <c r="E374" s="59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25" t="e">
        <f>#REF!</f>
        <v>#REF!</v>
      </c>
      <c r="T374" s="69" t="e">
        <f>S374/C374</f>
        <v>#REF!</v>
      </c>
      <c r="U374" s="17" t="e">
        <f>C374-E374</f>
        <v>#REF!</v>
      </c>
      <c r="V374" s="50" t="e">
        <f>U374/$C374</f>
        <v>#REF!</v>
      </c>
    </row>
    <row r="375">
      <c r="C375" s="59" t="e">
        <f>#REF!</f>
        <v>#REF!</v>
      </c>
      <c r="D375" s="50" t="e">
        <f>F375+H375+J375+L375+N375+P375+R375+T375</f>
        <v>#REF!</v>
      </c>
      <c r="E375" s="59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25" t="e">
        <f>#REF!</f>
        <v>#REF!</v>
      </c>
      <c r="T375" s="69" t="e">
        <f>S375/C375</f>
        <v>#REF!</v>
      </c>
      <c r="U375" s="17" t="e">
        <f>C375-E375</f>
        <v>#REF!</v>
      </c>
      <c r="V375" s="50" t="e">
        <f>U375/$C375</f>
        <v>#REF!</v>
      </c>
    </row>
    <row r="376">
      <c r="C376" s="59" t="e">
        <f>#REF!</f>
        <v>#REF!</v>
      </c>
      <c r="D376" s="50" t="e">
        <f>F376+H376+J376+L376+N376+P376+R376+T376</f>
        <v>#REF!</v>
      </c>
      <c r="E376" s="59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25" t="e">
        <f>#REF!</f>
        <v>#REF!</v>
      </c>
      <c r="T376" s="69" t="e">
        <f>S376/C376</f>
        <v>#REF!</v>
      </c>
      <c r="U376" s="17" t="e">
        <f>C376-E376</f>
        <v>#REF!</v>
      </c>
      <c r="V376" s="50" t="e">
        <f>U376/$C376</f>
        <v>#REF!</v>
      </c>
    </row>
    <row r="377">
      <c r="C377" s="59" t="e">
        <f>#REF!</f>
        <v>#REF!</v>
      </c>
      <c r="D377" s="50" t="e">
        <f>F377+H377+J377+L377+N377+P377+R377+T377</f>
        <v>#REF!</v>
      </c>
      <c r="E377" s="59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25" t="e">
        <f>#REF!</f>
        <v>#REF!</v>
      </c>
      <c r="T377" s="69" t="e">
        <f>S377/C377</f>
        <v>#REF!</v>
      </c>
      <c r="U377" s="17" t="e">
        <f>C377-E377</f>
        <v>#REF!</v>
      </c>
      <c r="V377" s="50" t="e">
        <f>U377/$C377</f>
        <v>#REF!</v>
      </c>
    </row>
    <row r="378">
      <c r="C378" s="59" t="e">
        <f>#REF!</f>
        <v>#REF!</v>
      </c>
      <c r="D378" s="50" t="e">
        <f>F378+H378+J378+L378+N378+P378+R378+T378</f>
        <v>#REF!</v>
      </c>
      <c r="E378" s="59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25" t="e">
        <f>#REF!</f>
        <v>#REF!</v>
      </c>
      <c r="T378" s="69" t="e">
        <f>S378/C378</f>
        <v>#REF!</v>
      </c>
      <c r="U378" s="17" t="e">
        <f>C378-E378</f>
        <v>#REF!</v>
      </c>
      <c r="V378" s="50" t="e">
        <f>U378/$C378</f>
        <v>#REF!</v>
      </c>
    </row>
    <row r="379">
      <c r="C379" s="59" t="e">
        <f>#REF!</f>
        <v>#REF!</v>
      </c>
      <c r="D379" s="50" t="e">
        <f>F379+H379+J379+L379+N379+P379+R379+T379</f>
        <v>#REF!</v>
      </c>
      <c r="E379" s="59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25" t="e">
        <f>#REF!</f>
        <v>#REF!</v>
      </c>
      <c r="T379" s="69" t="e">
        <f>S379/C379</f>
        <v>#REF!</v>
      </c>
      <c r="U379" s="17" t="e">
        <f>C379-E379</f>
        <v>#REF!</v>
      </c>
      <c r="V379" s="50" t="e">
        <f>U379/$C379</f>
        <v>#REF!</v>
      </c>
    </row>
    <row r="380">
      <c r="C380" s="59" t="e">
        <f>#REF!</f>
        <v>#REF!</v>
      </c>
      <c r="D380" s="50" t="e">
        <f>F380+H380+J380+L380+N380+P380+R380+T380</f>
        <v>#REF!</v>
      </c>
      <c r="E380" s="59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25" t="e">
        <f>#REF!</f>
        <v>#REF!</v>
      </c>
      <c r="T380" s="69" t="e">
        <f>S380/C380</f>
        <v>#REF!</v>
      </c>
      <c r="U380" s="17" t="e">
        <f>C380-E380</f>
        <v>#REF!</v>
      </c>
      <c r="V380" s="50" t="e">
        <f>U380/$C380</f>
        <v>#REF!</v>
      </c>
    </row>
    <row r="381">
      <c r="C381" s="59" t="e">
        <f>#REF!</f>
        <v>#REF!</v>
      </c>
      <c r="D381" s="50" t="e">
        <f>F381+H381+J381+L381+N381+P381+R381+T381</f>
        <v>#REF!</v>
      </c>
      <c r="E381" s="59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25" t="e">
        <f>#REF!</f>
        <v>#REF!</v>
      </c>
      <c r="T381" s="69" t="e">
        <f>S381/C381</f>
        <v>#REF!</v>
      </c>
      <c r="U381" s="17" t="e">
        <f>C381-E381</f>
        <v>#REF!</v>
      </c>
      <c r="V381" s="50" t="e">
        <f>U381/$C381</f>
        <v>#REF!</v>
      </c>
    </row>
    <row r="382">
      <c r="C382" s="59" t="e">
        <f>#REF!</f>
        <v>#REF!</v>
      </c>
      <c r="D382" s="50" t="e">
        <f>F382+H382+J382+L382+N382+P382+R382+T382</f>
        <v>#REF!</v>
      </c>
      <c r="E382" s="59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25" t="e">
        <f>#REF!</f>
        <v>#REF!</v>
      </c>
      <c r="T382" s="69" t="e">
        <f>S382/C382</f>
        <v>#REF!</v>
      </c>
      <c r="U382" s="17" t="e">
        <f>C382-E382</f>
        <v>#REF!</v>
      </c>
      <c r="V382" s="50" t="e">
        <f>U382/$C382</f>
        <v>#REF!</v>
      </c>
    </row>
    <row r="383">
      <c r="C383" s="59" t="e">
        <f>#REF!</f>
        <v>#REF!</v>
      </c>
      <c r="D383" s="50" t="e">
        <f>F383+H383+J383+L383+N383+P383+R383+T383</f>
        <v>#REF!</v>
      </c>
      <c r="E383" s="59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25" t="e">
        <f>#REF!</f>
        <v>#REF!</v>
      </c>
      <c r="T383" s="69" t="e">
        <f>S383/C383</f>
        <v>#REF!</v>
      </c>
      <c r="U383" s="17" t="e">
        <f>C383-E383</f>
        <v>#REF!</v>
      </c>
      <c r="V383" s="50" t="e">
        <f>U383/$C383</f>
        <v>#REF!</v>
      </c>
    </row>
    <row r="384">
      <c r="C384" s="59" t="e">
        <f>#REF!</f>
        <v>#REF!</v>
      </c>
      <c r="D384" s="50" t="e">
        <f>F384+H384+J384+L384+N384+P384+R384+T384</f>
        <v>#REF!</v>
      </c>
      <c r="E384" s="59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25" t="e">
        <f>#REF!</f>
        <v>#REF!</v>
      </c>
      <c r="T384" s="69" t="e">
        <f>S384/C384</f>
        <v>#REF!</v>
      </c>
      <c r="U384" s="17" t="e">
        <f>C384-E384</f>
        <v>#REF!</v>
      </c>
      <c r="V384" s="50" t="e">
        <f>U384/$C384</f>
        <v>#REF!</v>
      </c>
    </row>
    <row r="385">
      <c r="C385" s="59" t="e">
        <f>#REF!</f>
        <v>#REF!</v>
      </c>
      <c r="D385" s="50" t="e">
        <f>F385+H385+J385+L385+N385+P385+R385+T385</f>
        <v>#REF!</v>
      </c>
      <c r="E385" s="59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25" t="e">
        <f>#REF!</f>
        <v>#REF!</v>
      </c>
      <c r="T385" s="69" t="e">
        <f>S385/C385</f>
        <v>#REF!</v>
      </c>
      <c r="U385" s="17" t="e">
        <f>C385-E385</f>
        <v>#REF!</v>
      </c>
      <c r="V385" s="50" t="e">
        <f>U385/$C385</f>
        <v>#REF!</v>
      </c>
    </row>
    <row r="386">
      <c r="C386" s="59" t="e">
        <f>#REF!</f>
        <v>#REF!</v>
      </c>
      <c r="D386" s="50" t="e">
        <f>F386+H386+J386+L386+N386+P386+R386+T386</f>
        <v>#REF!</v>
      </c>
      <c r="E386" s="59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25" t="e">
        <f>#REF!</f>
        <v>#REF!</v>
      </c>
      <c r="T386" s="69" t="e">
        <f>S386/C386</f>
        <v>#REF!</v>
      </c>
      <c r="U386" s="17" t="e">
        <f>C386-E386</f>
        <v>#REF!</v>
      </c>
      <c r="V386" s="50" t="e">
        <f>U386/$C386</f>
        <v>#REF!</v>
      </c>
    </row>
    <row r="387">
      <c r="C387" s="59" t="e">
        <f>#REF!</f>
        <v>#REF!</v>
      </c>
      <c r="D387" s="50" t="e">
        <f>F387+H387+J387+L387+N387+P387+R387+T387</f>
        <v>#REF!</v>
      </c>
      <c r="E387" s="59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25" t="e">
        <f>#REF!</f>
        <v>#REF!</v>
      </c>
      <c r="T387" s="69" t="e">
        <f>S387/C387</f>
        <v>#REF!</v>
      </c>
      <c r="U387" s="17" t="e">
        <f>C387-E387</f>
        <v>#REF!</v>
      </c>
      <c r="V387" s="50" t="e">
        <f>U387/$C387</f>
        <v>#REF!</v>
      </c>
    </row>
    <row r="388">
      <c r="C388" s="59" t="e">
        <f>#REF!</f>
        <v>#REF!</v>
      </c>
      <c r="D388" s="50" t="e">
        <f>F388+H388+J388+L388+N388+P388+R388+T388</f>
        <v>#REF!</v>
      </c>
      <c r="E388" s="59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25" t="e">
        <f>#REF!</f>
        <v>#REF!</v>
      </c>
      <c r="T388" s="69" t="e">
        <f>S388/C388</f>
        <v>#REF!</v>
      </c>
      <c r="U388" s="17" t="e">
        <f>C388-E388</f>
        <v>#REF!</v>
      </c>
      <c r="V388" s="50" t="e">
        <f>U388/$C388</f>
        <v>#REF!</v>
      </c>
    </row>
    <row r="389">
      <c r="C389" s="59" t="e">
        <f>#REF!</f>
        <v>#REF!</v>
      </c>
      <c r="D389" s="50" t="e">
        <f>F389+H389+J389+L389+N389+P389+R389+T389</f>
        <v>#REF!</v>
      </c>
      <c r="E389" s="59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25" t="e">
        <f>#REF!</f>
        <v>#REF!</v>
      </c>
      <c r="T389" s="69" t="e">
        <f>S389/C389</f>
        <v>#REF!</v>
      </c>
      <c r="U389" s="17" t="e">
        <f>C389-E389</f>
        <v>#REF!</v>
      </c>
      <c r="V389" s="50" t="e">
        <f>U389/$C389</f>
        <v>#REF!</v>
      </c>
    </row>
    <row r="390">
      <c r="C390" s="59" t="e">
        <f>#REF!</f>
        <v>#REF!</v>
      </c>
      <c r="D390" s="50" t="e">
        <f>F390+H390+J390+L390+N390+P390+R390+T390</f>
        <v>#REF!</v>
      </c>
      <c r="E390" s="59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25" t="e">
        <f>#REF!</f>
        <v>#REF!</v>
      </c>
      <c r="T390" s="69" t="e">
        <f>S390/C390</f>
        <v>#REF!</v>
      </c>
      <c r="U390" s="17" t="e">
        <f>C390-E390</f>
        <v>#REF!</v>
      </c>
      <c r="V390" s="50" t="e">
        <f>U390/$C390</f>
        <v>#REF!</v>
      </c>
    </row>
    <row r="391">
      <c r="C391" s="59" t="e">
        <f>#REF!</f>
        <v>#REF!</v>
      </c>
      <c r="D391" s="50" t="e">
        <f>F391+H391+J391+L391+N391+P391+R391+T391</f>
        <v>#REF!</v>
      </c>
      <c r="E391" s="59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25" t="e">
        <f>#REF!</f>
        <v>#REF!</v>
      </c>
      <c r="T391" s="69" t="e">
        <f>S391/C391</f>
        <v>#REF!</v>
      </c>
      <c r="U391" s="17" t="e">
        <f>C391-E391</f>
        <v>#REF!</v>
      </c>
      <c r="V391" s="50" t="e">
        <f>U391/$C391</f>
        <v>#REF!</v>
      </c>
    </row>
    <row r="392">
      <c r="C392" s="59" t="e">
        <f>#REF!</f>
        <v>#REF!</v>
      </c>
      <c r="D392" s="50" t="e">
        <f>F392+H392+J392+L392+N392+P392+R392+T392</f>
        <v>#REF!</v>
      </c>
      <c r="E392" s="59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25" t="e">
        <f>#REF!</f>
        <v>#REF!</v>
      </c>
      <c r="T392" s="69" t="e">
        <f>S392/C392</f>
        <v>#REF!</v>
      </c>
      <c r="U392" s="17" t="e">
        <f>C392-E392</f>
        <v>#REF!</v>
      </c>
      <c r="V392" s="50" t="e">
        <f>U392/$C392</f>
        <v>#REF!</v>
      </c>
    </row>
    <row r="393">
      <c r="C393" s="59" t="e">
        <f>#REF!</f>
        <v>#REF!</v>
      </c>
      <c r="D393" s="50" t="e">
        <f>F393+H393+J393+L393+N393+P393+R393+T393</f>
        <v>#REF!</v>
      </c>
      <c r="E393" s="59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25" t="e">
        <f>#REF!</f>
        <v>#REF!</v>
      </c>
      <c r="T393" s="69" t="e">
        <f>S393/C393</f>
        <v>#REF!</v>
      </c>
      <c r="U393" s="17" t="e">
        <f>C393-E393</f>
        <v>#REF!</v>
      </c>
      <c r="V393" s="50" t="e">
        <f>U393/$C393</f>
        <v>#REF!</v>
      </c>
    </row>
    <row r="394">
      <c r="C394" s="59" t="e">
        <f>#REF!</f>
        <v>#REF!</v>
      </c>
      <c r="D394" s="50" t="e">
        <f>F394+H394+J394+L394+N394+P394+R394+T394</f>
        <v>#REF!</v>
      </c>
      <c r="E394" s="59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25" t="e">
        <f>#REF!</f>
        <v>#REF!</v>
      </c>
      <c r="T394" s="69" t="e">
        <f>S394/C394</f>
        <v>#REF!</v>
      </c>
      <c r="U394" s="17" t="e">
        <f>C394-E394</f>
        <v>#REF!</v>
      </c>
      <c r="V394" s="50" t="e">
        <f>U394/$C394</f>
        <v>#REF!</v>
      </c>
    </row>
    <row r="395">
      <c r="C395" s="59" t="e">
        <f>#REF!</f>
        <v>#REF!</v>
      </c>
      <c r="D395" s="50" t="e">
        <f>F395+H395+J395+L395+N395+P395+R395+T395</f>
        <v>#REF!</v>
      </c>
      <c r="E395" s="59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25" t="e">
        <f>#REF!</f>
        <v>#REF!</v>
      </c>
      <c r="T395" s="69" t="e">
        <f>S395/C395</f>
        <v>#REF!</v>
      </c>
      <c r="U395" s="17" t="e">
        <f>C395-E395</f>
        <v>#REF!</v>
      </c>
      <c r="V395" s="50" t="e">
        <f>U395/$C395</f>
        <v>#REF!</v>
      </c>
    </row>
    <row r="396">
      <c r="C396" s="59" t="e">
        <f>#REF!</f>
        <v>#REF!</v>
      </c>
      <c r="D396" s="50" t="e">
        <f>F396+H396+J396+L396+N396+P396+R396+T396</f>
        <v>#REF!</v>
      </c>
      <c r="E396" s="59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25" t="e">
        <f>#REF!</f>
        <v>#REF!</v>
      </c>
      <c r="T396" s="69" t="e">
        <f>S396/C396</f>
        <v>#REF!</v>
      </c>
      <c r="U396" s="17" t="e">
        <f>C396-E396</f>
        <v>#REF!</v>
      </c>
      <c r="V396" s="50" t="e">
        <f>U396/$C396</f>
        <v>#REF!</v>
      </c>
    </row>
    <row r="397">
      <c r="C397" s="59" t="e">
        <f>#REF!</f>
        <v>#REF!</v>
      </c>
      <c r="D397" s="50" t="e">
        <f>F397+H397+J397+L397+N397+P397+R397+T397</f>
        <v>#REF!</v>
      </c>
      <c r="E397" s="59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25" t="e">
        <f>#REF!</f>
        <v>#REF!</v>
      </c>
      <c r="T397" s="69" t="e">
        <f>S397/C397</f>
        <v>#REF!</v>
      </c>
      <c r="U397" s="17" t="e">
        <f>C397-E397</f>
        <v>#REF!</v>
      </c>
      <c r="V397" s="50" t="e">
        <f>U397/$C397</f>
        <v>#REF!</v>
      </c>
    </row>
    <row r="398">
      <c r="C398" s="59" t="e">
        <f>#REF!</f>
        <v>#REF!</v>
      </c>
      <c r="D398" s="50" t="e">
        <f>F398+H398+J398+L398+N398+P398+R398+T398</f>
        <v>#REF!</v>
      </c>
      <c r="E398" s="59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25" t="e">
        <f>#REF!</f>
        <v>#REF!</v>
      </c>
      <c r="T398" s="69" t="e">
        <f>S398/C398</f>
        <v>#REF!</v>
      </c>
      <c r="U398" s="17" t="e">
        <f>C398-E398</f>
        <v>#REF!</v>
      </c>
      <c r="V398" s="50" t="e">
        <f>U398/$C398</f>
        <v>#REF!</v>
      </c>
    </row>
    <row r="399">
      <c r="C399" s="59" t="e">
        <f>#REF!</f>
        <v>#REF!</v>
      </c>
      <c r="D399" s="50" t="e">
        <f>F399+H399+J399+L399+N399+P399+R399+T399</f>
        <v>#REF!</v>
      </c>
      <c r="E399" s="59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25" t="e">
        <f>#REF!</f>
        <v>#REF!</v>
      </c>
      <c r="T399" s="69" t="e">
        <f>S399/C399</f>
        <v>#REF!</v>
      </c>
      <c r="U399" s="17" t="e">
        <f>C399-E399</f>
        <v>#REF!</v>
      </c>
      <c r="V399" s="50" t="e">
        <f>U399/$C399</f>
        <v>#REF!</v>
      </c>
    </row>
    <row r="400">
      <c r="C400" s="59" t="e">
        <f>#REF!</f>
        <v>#REF!</v>
      </c>
      <c r="D400" s="50" t="e">
        <f>F400+H400+J400+L400+N400+P400+R400+T400</f>
        <v>#REF!</v>
      </c>
      <c r="E400" s="59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25" t="e">
        <f>#REF!</f>
        <v>#REF!</v>
      </c>
      <c r="T400" s="69" t="e">
        <f>S400/C400</f>
        <v>#REF!</v>
      </c>
      <c r="U400" s="17" t="e">
        <f>C400-E400</f>
        <v>#REF!</v>
      </c>
      <c r="V400" s="50" t="e">
        <f>U400/$C400</f>
        <v>#REF!</v>
      </c>
    </row>
    <row r="401">
      <c r="C401" s="59" t="e">
        <f>#REF!</f>
        <v>#REF!</v>
      </c>
      <c r="D401" s="50" t="e">
        <f>F401+H401+J401+L401+N401+P401+R401+T401</f>
        <v>#REF!</v>
      </c>
      <c r="E401" s="59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25" t="e">
        <f>#REF!</f>
        <v>#REF!</v>
      </c>
      <c r="T401" s="69" t="e">
        <f>S401/C401</f>
        <v>#REF!</v>
      </c>
      <c r="U401" s="17" t="e">
        <f>C401-E401</f>
        <v>#REF!</v>
      </c>
      <c r="V401" s="50" t="e">
        <f>U401/$C401</f>
        <v>#REF!</v>
      </c>
    </row>
    <row r="402">
      <c r="C402" s="59" t="e">
        <f>#REF!</f>
        <v>#REF!</v>
      </c>
      <c r="D402" s="50" t="e">
        <f>F402+H402+J402+L402+N402+P402+R402+T402</f>
        <v>#REF!</v>
      </c>
      <c r="E402" s="59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25" t="e">
        <f>#REF!</f>
        <v>#REF!</v>
      </c>
      <c r="T402" s="69" t="e">
        <f>S402/C402</f>
        <v>#REF!</v>
      </c>
      <c r="U402" s="17" t="e">
        <f>C402-E402</f>
        <v>#REF!</v>
      </c>
      <c r="V402" s="50" t="e">
        <f>U402/$C402</f>
        <v>#REF!</v>
      </c>
    </row>
    <row r="403">
      <c r="C403" s="59" t="e">
        <f>#REF!</f>
        <v>#REF!</v>
      </c>
      <c r="D403" s="50" t="e">
        <f>F403+H403+J403+L403+N403+P403+R403+T403</f>
        <v>#REF!</v>
      </c>
      <c r="E403" s="59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25" t="e">
        <f>#REF!</f>
        <v>#REF!</v>
      </c>
      <c r="T403" s="69" t="e">
        <f>S403/C403</f>
        <v>#REF!</v>
      </c>
      <c r="U403" s="17" t="e">
        <f>C403-E403</f>
        <v>#REF!</v>
      </c>
      <c r="V403" s="50" t="e">
        <f>U403/$C403</f>
        <v>#REF!</v>
      </c>
    </row>
    <row r="404">
      <c r="C404" s="59" t="e">
        <f>#REF!</f>
        <v>#REF!</v>
      </c>
      <c r="D404" s="50" t="e">
        <f>F404+H404+J404+L404+N404+P404+R404+T404</f>
        <v>#REF!</v>
      </c>
      <c r="E404" s="59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25" t="e">
        <f>#REF!</f>
        <v>#REF!</v>
      </c>
      <c r="T404" s="69" t="e">
        <f>S404/C404</f>
        <v>#REF!</v>
      </c>
      <c r="U404" s="17" t="e">
        <f>C404-E404</f>
        <v>#REF!</v>
      </c>
      <c r="V404" s="50" t="e">
        <f>U404/$C404</f>
        <v>#REF!</v>
      </c>
    </row>
    <row r="405">
      <c r="C405" s="59" t="e">
        <f>#REF!</f>
        <v>#REF!</v>
      </c>
      <c r="D405" s="50" t="e">
        <f>F405+H405+J405+L405+N405+P405+R405+T405</f>
        <v>#REF!</v>
      </c>
      <c r="E405" s="59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25" t="e">
        <f>#REF!</f>
        <v>#REF!</v>
      </c>
      <c r="T405" s="69" t="e">
        <f>S405/C405</f>
        <v>#REF!</v>
      </c>
      <c r="U405" s="17" t="e">
        <f>C405-E405</f>
        <v>#REF!</v>
      </c>
      <c r="V405" s="50" t="e">
        <f>U405/$C405</f>
        <v>#REF!</v>
      </c>
    </row>
    <row r="406">
      <c r="C406" s="59" t="e">
        <f>#REF!</f>
        <v>#REF!</v>
      </c>
      <c r="D406" s="50" t="e">
        <f>F406+H406+J406+L406+N406+P406+R406+T406</f>
        <v>#REF!</v>
      </c>
      <c r="E406" s="59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25" t="e">
        <f>#REF!</f>
        <v>#REF!</v>
      </c>
      <c r="T406" s="69" t="e">
        <f>S406/C406</f>
        <v>#REF!</v>
      </c>
      <c r="U406" s="17" t="e">
        <f>C406-E406</f>
        <v>#REF!</v>
      </c>
      <c r="V406" s="50" t="e">
        <f>U406/$C406</f>
        <v>#REF!</v>
      </c>
    </row>
    <row r="407">
      <c r="C407" s="59" t="e">
        <f>#REF!</f>
        <v>#REF!</v>
      </c>
      <c r="D407" s="50" t="e">
        <f>F407+H407+J407+L407+N407+P407+R407+T407</f>
        <v>#REF!</v>
      </c>
      <c r="E407" s="59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25" t="e">
        <f>#REF!</f>
        <v>#REF!</v>
      </c>
      <c r="T407" s="69" t="e">
        <f>S407/C407</f>
        <v>#REF!</v>
      </c>
      <c r="U407" s="17" t="e">
        <f>C407-E407</f>
        <v>#REF!</v>
      </c>
      <c r="V407" s="50" t="e">
        <f>U407/$C407</f>
        <v>#REF!</v>
      </c>
    </row>
    <row r="408">
      <c r="C408" s="59" t="e">
        <f>#REF!</f>
        <v>#REF!</v>
      </c>
      <c r="D408" s="50" t="e">
        <f>F408+H408+J408+L408+N408+P408+R408+T408</f>
        <v>#REF!</v>
      </c>
      <c r="E408" s="59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25" t="e">
        <f>#REF!</f>
        <v>#REF!</v>
      </c>
      <c r="T408" s="69" t="e">
        <f>S408/C408</f>
        <v>#REF!</v>
      </c>
      <c r="U408" s="17" t="e">
        <f>C408-E408</f>
        <v>#REF!</v>
      </c>
      <c r="V408" s="50" t="e">
        <f>U408/$C408</f>
        <v>#REF!</v>
      </c>
    </row>
    <row r="409">
      <c r="C409" s="59" t="e">
        <f>#REF!</f>
        <v>#REF!</v>
      </c>
      <c r="D409" s="50" t="e">
        <f>F409+H409+J409+L409+N409+P409+R409+T409</f>
        <v>#REF!</v>
      </c>
      <c r="E409" s="59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25" t="e">
        <f>#REF!</f>
        <v>#REF!</v>
      </c>
      <c r="T409" s="69" t="e">
        <f>S409/C409</f>
        <v>#REF!</v>
      </c>
      <c r="U409" s="17" t="e">
        <f>C409-E409</f>
        <v>#REF!</v>
      </c>
      <c r="V409" s="50" t="e">
        <f>U409/$C409</f>
        <v>#REF!</v>
      </c>
    </row>
    <row r="410">
      <c r="C410" s="59" t="e">
        <f>#REF!</f>
        <v>#REF!</v>
      </c>
      <c r="D410" s="50" t="e">
        <f>F410+H410+J410+L410+N410+P410+R410+T410</f>
        <v>#REF!</v>
      </c>
      <c r="E410" s="59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25" t="e">
        <f>#REF!</f>
        <v>#REF!</v>
      </c>
      <c r="T410" s="69" t="e">
        <f>S410/C410</f>
        <v>#REF!</v>
      </c>
      <c r="U410" s="17" t="e">
        <f>C410-E410</f>
        <v>#REF!</v>
      </c>
      <c r="V410" s="50" t="e">
        <f>U410/$C410</f>
        <v>#REF!</v>
      </c>
    </row>
    <row r="411">
      <c r="C411" s="59" t="e">
        <f>#REF!</f>
        <v>#REF!</v>
      </c>
      <c r="D411" s="50" t="e">
        <f>F411+H411+J411+L411+N411+P411+R411+T411</f>
        <v>#REF!</v>
      </c>
      <c r="E411" s="59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25" t="e">
        <f>#REF!</f>
        <v>#REF!</v>
      </c>
      <c r="T411" s="69" t="e">
        <f>S411/C411</f>
        <v>#REF!</v>
      </c>
      <c r="U411" s="17" t="e">
        <f>C411-E411</f>
        <v>#REF!</v>
      </c>
      <c r="V411" s="50" t="e">
        <f>U411/$C411</f>
        <v>#REF!</v>
      </c>
    </row>
    <row r="412">
      <c r="C412" s="59" t="e">
        <f>#REF!</f>
        <v>#REF!</v>
      </c>
      <c r="D412" s="50" t="e">
        <f>F412+H412+J412+L412+N412+P412+R412+T412</f>
        <v>#REF!</v>
      </c>
      <c r="E412" s="59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25" t="e">
        <f>#REF!</f>
        <v>#REF!</v>
      </c>
      <c r="T412" s="69" t="e">
        <f>S412/C412</f>
        <v>#REF!</v>
      </c>
      <c r="U412" s="17" t="e">
        <f>C412-E412</f>
        <v>#REF!</v>
      </c>
      <c r="V412" s="50" t="e">
        <f>U412/$C412</f>
        <v>#REF!</v>
      </c>
    </row>
    <row r="413">
      <c r="C413" s="59" t="e">
        <f>#REF!</f>
        <v>#REF!</v>
      </c>
      <c r="D413" s="50" t="e">
        <f>F413+H413+J413+L413+N413+P413+R413+T413</f>
        <v>#REF!</v>
      </c>
      <c r="E413" s="59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25" t="e">
        <f>#REF!</f>
        <v>#REF!</v>
      </c>
      <c r="T413" s="69" t="e">
        <f>S413/C413</f>
        <v>#REF!</v>
      </c>
      <c r="U413" s="17" t="e">
        <f>C413-E413</f>
        <v>#REF!</v>
      </c>
      <c r="V413" s="50" t="e">
        <f>U413/$C413</f>
        <v>#REF!</v>
      </c>
    </row>
    <row r="414">
      <c r="C414" s="59" t="e">
        <f>#REF!</f>
        <v>#REF!</v>
      </c>
      <c r="D414" s="50" t="e">
        <f>F414+H414+J414+L414+N414+P414+R414+T414</f>
        <v>#REF!</v>
      </c>
      <c r="E414" s="59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25" t="e">
        <f>#REF!</f>
        <v>#REF!</v>
      </c>
      <c r="T414" s="69" t="e">
        <f>S414/C414</f>
        <v>#REF!</v>
      </c>
      <c r="U414" s="17" t="e">
        <f>C414-E414</f>
        <v>#REF!</v>
      </c>
      <c r="V414" s="50" t="e">
        <f>U414/$C414</f>
        <v>#REF!</v>
      </c>
    </row>
    <row r="415">
      <c r="C415" s="59" t="e">
        <f>#REF!</f>
        <v>#REF!</v>
      </c>
      <c r="D415" s="50" t="e">
        <f>F415+H415+J415+L415+N415+P415+R415+T415</f>
        <v>#REF!</v>
      </c>
      <c r="E415" s="59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25" t="e">
        <f>#REF!</f>
        <v>#REF!</v>
      </c>
      <c r="T415" s="69" t="e">
        <f>S415/C415</f>
        <v>#REF!</v>
      </c>
      <c r="U415" s="17" t="e">
        <f>C415-E415</f>
        <v>#REF!</v>
      </c>
      <c r="V415" s="50" t="e">
        <f>U415/$C415</f>
        <v>#REF!</v>
      </c>
    </row>
    <row r="416">
      <c r="C416" s="59" t="e">
        <f>#REF!</f>
        <v>#REF!</v>
      </c>
      <c r="D416" s="50" t="e">
        <f>F416+H416+J416+L416+N416+P416+R416+T416</f>
        <v>#REF!</v>
      </c>
      <c r="E416" s="59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25" t="e">
        <f>#REF!</f>
        <v>#REF!</v>
      </c>
      <c r="T416" s="69" t="e">
        <f>S416/C416</f>
        <v>#REF!</v>
      </c>
      <c r="U416" s="17" t="e">
        <f>C416-E416</f>
        <v>#REF!</v>
      </c>
      <c r="V416" s="50" t="e">
        <f>U416/$C416</f>
        <v>#REF!</v>
      </c>
    </row>
    <row r="417">
      <c r="C417" s="59" t="e">
        <f>#REF!</f>
        <v>#REF!</v>
      </c>
      <c r="D417" s="50" t="e">
        <f>F417+H417+J417+L417+N417+P417+R417+T417</f>
        <v>#REF!</v>
      </c>
      <c r="E417" s="59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25" t="e">
        <f>#REF!</f>
        <v>#REF!</v>
      </c>
      <c r="T417" s="69" t="e">
        <f>S417/C417</f>
        <v>#REF!</v>
      </c>
      <c r="U417" s="17" t="e">
        <f>C417-E417</f>
        <v>#REF!</v>
      </c>
      <c r="V417" s="50" t="e">
        <f>U417/$C417</f>
        <v>#REF!</v>
      </c>
    </row>
    <row r="418">
      <c r="C418" s="59" t="e">
        <f>#REF!</f>
        <v>#REF!</v>
      </c>
      <c r="D418" s="50" t="e">
        <f>F418+H418+J418+L418+N418+P418+R418+T418</f>
        <v>#REF!</v>
      </c>
      <c r="E418" s="59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25" t="e">
        <f>#REF!</f>
        <v>#REF!</v>
      </c>
      <c r="T418" s="69" t="e">
        <f>S418/C418</f>
        <v>#REF!</v>
      </c>
      <c r="U418" s="17" t="e">
        <f>C418-E418</f>
        <v>#REF!</v>
      </c>
      <c r="V418" s="50" t="e">
        <f>U418/$C418</f>
        <v>#REF!</v>
      </c>
    </row>
    <row r="419">
      <c r="C419" s="59" t="e">
        <f>#REF!</f>
        <v>#REF!</v>
      </c>
      <c r="D419" s="50" t="e">
        <f>F419+H419+J419+L419+N419+P419+R419+T419</f>
        <v>#REF!</v>
      </c>
      <c r="E419" s="59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25" t="e">
        <f>#REF!</f>
        <v>#REF!</v>
      </c>
      <c r="T419" s="69" t="e">
        <f>S419/C419</f>
        <v>#REF!</v>
      </c>
      <c r="U419" s="17" t="e">
        <f>C419-E419</f>
        <v>#REF!</v>
      </c>
      <c r="V419" s="50" t="e">
        <f>U419/$C419</f>
        <v>#REF!</v>
      </c>
    </row>
    <row r="420">
      <c r="C420" s="59" t="e">
        <f>#REF!</f>
        <v>#REF!</v>
      </c>
      <c r="D420" s="50" t="e">
        <f>F420+H420+J420+L420+N420+P420+R420+T420</f>
        <v>#REF!</v>
      </c>
      <c r="E420" s="59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25" t="e">
        <f>#REF!</f>
        <v>#REF!</v>
      </c>
      <c r="T420" s="69" t="e">
        <f>S420/C420</f>
        <v>#REF!</v>
      </c>
      <c r="U420" s="17" t="e">
        <f>C420-E420</f>
        <v>#REF!</v>
      </c>
      <c r="V420" s="50" t="e">
        <f>U420/$C420</f>
        <v>#REF!</v>
      </c>
    </row>
    <row r="421">
      <c r="C421" s="59" t="e">
        <f>#REF!</f>
        <v>#REF!</v>
      </c>
      <c r="D421" s="50" t="e">
        <f>F421+H421+J421+L421+N421+P421+R421+T421</f>
        <v>#REF!</v>
      </c>
      <c r="E421" s="59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25" t="e">
        <f>#REF!</f>
        <v>#REF!</v>
      </c>
      <c r="T421" s="69" t="e">
        <f>S421/C421</f>
        <v>#REF!</v>
      </c>
      <c r="U421" s="17" t="e">
        <f>C421-E421</f>
        <v>#REF!</v>
      </c>
      <c r="V421" s="50" t="e">
        <f>U421/$C421</f>
        <v>#REF!</v>
      </c>
    </row>
    <row r="422">
      <c r="C422" s="59" t="e">
        <f>#REF!</f>
        <v>#REF!</v>
      </c>
      <c r="D422" s="50" t="e">
        <f>F422+H422+J422+L422+N422+P422+R422+T422</f>
        <v>#REF!</v>
      </c>
      <c r="E422" s="59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25" t="e">
        <f>#REF!</f>
        <v>#REF!</v>
      </c>
      <c r="T422" s="69" t="e">
        <f>S422/C422</f>
        <v>#REF!</v>
      </c>
      <c r="U422" s="17" t="e">
        <f>C422-E422</f>
        <v>#REF!</v>
      </c>
      <c r="V422" s="50" t="e">
        <f>U422/$C422</f>
        <v>#REF!</v>
      </c>
    </row>
    <row r="423">
      <c r="C423" s="59" t="e">
        <f>#REF!</f>
        <v>#REF!</v>
      </c>
      <c r="D423" s="50" t="e">
        <f>F423+H423+J423+L423+N423+P423+R423+T423</f>
        <v>#REF!</v>
      </c>
      <c r="E423" s="59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25" t="e">
        <f>#REF!</f>
        <v>#REF!</v>
      </c>
      <c r="T423" s="69" t="e">
        <f>S423/C423</f>
        <v>#REF!</v>
      </c>
      <c r="U423" s="17" t="e">
        <f>C423-E423</f>
        <v>#REF!</v>
      </c>
      <c r="V423" s="50" t="e">
        <f>U423/$C423</f>
        <v>#REF!</v>
      </c>
    </row>
    <row r="424">
      <c r="C424" s="59" t="e">
        <f>#REF!</f>
        <v>#REF!</v>
      </c>
      <c r="D424" s="50" t="e">
        <f>F424+H424+J424+L424+N424+P424+R424+T424</f>
        <v>#REF!</v>
      </c>
      <c r="E424" s="59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25" t="e">
        <f>#REF!</f>
        <v>#REF!</v>
      </c>
      <c r="T424" s="69" t="e">
        <f>S424/C424</f>
        <v>#REF!</v>
      </c>
      <c r="U424" s="17" t="e">
        <f>C424-E424</f>
        <v>#REF!</v>
      </c>
      <c r="V424" s="50" t="e">
        <f>U424/$C424</f>
        <v>#REF!</v>
      </c>
    </row>
    <row r="425">
      <c r="C425" s="59" t="e">
        <f>#REF!</f>
        <v>#REF!</v>
      </c>
      <c r="D425" s="50" t="e">
        <f>F425+H425+J425+L425+N425+P425+R425+T425</f>
        <v>#REF!</v>
      </c>
      <c r="E425" s="59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25" t="e">
        <f>#REF!</f>
        <v>#REF!</v>
      </c>
      <c r="T425" s="69" t="e">
        <f>S425/C425</f>
        <v>#REF!</v>
      </c>
      <c r="U425" s="17" t="e">
        <f>C425-E425</f>
        <v>#REF!</v>
      </c>
      <c r="V425" s="50" t="e">
        <f>U425/$C425</f>
        <v>#REF!</v>
      </c>
    </row>
    <row r="426">
      <c r="C426" s="59" t="e">
        <f>#REF!</f>
        <v>#REF!</v>
      </c>
      <c r="D426" s="50" t="e">
        <f>F426+H426+J426+L426+N426+P426+R426+T426</f>
        <v>#REF!</v>
      </c>
      <c r="E426" s="59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25" t="e">
        <f>#REF!</f>
        <v>#REF!</v>
      </c>
      <c r="T426" s="69" t="e">
        <f>S426/C426</f>
        <v>#REF!</v>
      </c>
      <c r="U426" s="17" t="e">
        <f>C426-E426</f>
        <v>#REF!</v>
      </c>
      <c r="V426" s="50" t="e">
        <f>U426/$C426</f>
        <v>#REF!</v>
      </c>
    </row>
    <row r="427">
      <c r="C427" s="59" t="e">
        <f>#REF!</f>
        <v>#REF!</v>
      </c>
      <c r="D427" s="50" t="e">
        <f>F427+H427+J427+L427+N427+P427+R427+T427</f>
        <v>#REF!</v>
      </c>
      <c r="E427" s="59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25" t="e">
        <f>#REF!</f>
        <v>#REF!</v>
      </c>
      <c r="T427" s="69" t="e">
        <f>S427/C427</f>
        <v>#REF!</v>
      </c>
      <c r="U427" s="17" t="e">
        <f>C427-E427</f>
        <v>#REF!</v>
      </c>
      <c r="V427" s="50" t="e">
        <f>U427/$C427</f>
        <v>#REF!</v>
      </c>
    </row>
  </sheetData>
  <printOptions headings="true" gridLines="true"/>
  <pageMargins bottom="0.55" footer="0.27" header="0.24" left="0.27" right="0.44" top="0.5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FW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129</v>
      </c>
      <c r="F2" s="65" t="s">
        <v>130</v>
      </c>
      <c r="G2" s="66" t="s">
        <v>131</v>
      </c>
      <c r="H2" s="65" t="s">
        <v>132</v>
      </c>
      <c r="I2" s="64" t="s">
        <v>133</v>
      </c>
      <c r="J2" s="65" t="s">
        <v>134</v>
      </c>
      <c r="K2" s="66" t="s">
        <v>135</v>
      </c>
      <c r="L2" s="65" t="s">
        <v>136</v>
      </c>
      <c r="M2" s="64" t="s">
        <v>137</v>
      </c>
      <c r="N2" s="65" t="s">
        <v>138</v>
      </c>
      <c r="O2" s="66" t="s">
        <v>139</v>
      </c>
      <c r="P2" s="65" t="s">
        <v>140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65520</v>
      </c>
      <c r="D3" s="49" t="n">
        <f>F3+H3+J3+L3+N3+P3</f>
        <v>1.12261904761905</v>
      </c>
      <c r="E3" s="62" t="n">
        <v>22683</v>
      </c>
      <c r="F3" s="49" t="n">
        <f>E3/C3</f>
        <v>0.346199633699634</v>
      </c>
      <c r="G3" s="62" t="n">
        <v>26750</v>
      </c>
      <c r="H3" s="49" t="n">
        <f>G3/C3</f>
        <v>0.408272283272283</v>
      </c>
      <c r="I3" s="62" t="n">
        <v>2171</v>
      </c>
      <c r="J3" s="49" t="n">
        <f>I3/C3</f>
        <v>0.0331349206349206</v>
      </c>
      <c r="K3" s="62" t="n">
        <v>601</v>
      </c>
      <c r="L3" s="49" t="n">
        <f>K3/C3</f>
        <v>0.00917277167277167</v>
      </c>
      <c r="M3" s="62" t="n">
        <v>108</v>
      </c>
      <c r="N3" s="49" t="n">
        <f>M3/C3</f>
        <v>0.00164835164835165</v>
      </c>
      <c r="O3" s="62" t="n">
        <v>21241</v>
      </c>
      <c r="P3" s="49" t="n">
        <f>O3/C3</f>
        <v>0.324191086691087</v>
      </c>
      <c r="Q3" s="62" t="n">
        <f>C3-E3</f>
        <v>42837</v>
      </c>
      <c r="R3" s="49" t="n">
        <f>Q3/$C3</f>
        <v>0.653800366300366</v>
      </c>
    </row>
    <row r="4" ht="12.75">
      <c r="A4" s="9" t="n">
        <v>2</v>
      </c>
      <c r="B4" s="25"/>
      <c r="C4" s="47" t="n">
        <f>Overview!M4</f>
        <v>69719</v>
      </c>
      <c r="D4" s="49" t="n">
        <f>F4+H4+J4+L4+N4+P4</f>
        <v>1.09293019119609</v>
      </c>
      <c r="E4" s="62" t="n">
        <v>55432</v>
      </c>
      <c r="F4" s="49" t="n">
        <f>E4/C4</f>
        <v>0.795077382062279</v>
      </c>
      <c r="G4" s="62" t="n">
        <v>8688</v>
      </c>
      <c r="H4" s="49" t="n">
        <f>G4/C4</f>
        <v>0.124614524017843</v>
      </c>
      <c r="I4" s="62" t="n">
        <v>2119</v>
      </c>
      <c r="J4" s="49" t="n">
        <f>I4/C4</f>
        <v>0.0303934365094164</v>
      </c>
      <c r="K4" s="62" t="n">
        <v>1171</v>
      </c>
      <c r="L4" s="49" t="n">
        <f>K4/C4</f>
        <v>0.0167959953527733</v>
      </c>
      <c r="M4" s="62" t="n">
        <v>82</v>
      </c>
      <c r="N4" s="49" t="n">
        <f>M4/C4</f>
        <v>0.00117614997346491</v>
      </c>
      <c r="O4" s="62" t="n">
        <v>8706</v>
      </c>
      <c r="P4" s="49" t="n">
        <f>O4/C4</f>
        <v>0.124872703280311</v>
      </c>
      <c r="Q4" s="62" t="n">
        <f>C4-E4</f>
        <v>14287</v>
      </c>
      <c r="R4" s="49" t="n">
        <f>Q4/$C4</f>
        <v>0.204922617937721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</row>
    <row r="5" ht="12.75">
      <c r="A5" s="9" t="n">
        <v>3</v>
      </c>
      <c r="B5" s="25"/>
      <c r="C5" s="47" t="n">
        <f>Overview!M5</f>
        <v>66030</v>
      </c>
      <c r="D5" s="49" t="n">
        <f>F5+H5+J5+L5+N5+P5</f>
        <v>1.06316825685295</v>
      </c>
      <c r="E5" s="62" t="n">
        <v>39010</v>
      </c>
      <c r="F5" s="49" t="n">
        <f>E5/C5</f>
        <v>0.590792064213236</v>
      </c>
      <c r="G5" s="62" t="n">
        <v>22803</v>
      </c>
      <c r="H5" s="49" t="n">
        <f>G5/C5</f>
        <v>0.345343025897319</v>
      </c>
      <c r="I5" s="62" t="n">
        <v>994</v>
      </c>
      <c r="J5" s="49" t="n">
        <f>I5/C5</f>
        <v>0.0150537634408602</v>
      </c>
      <c r="K5" s="62" t="n">
        <v>2641</v>
      </c>
      <c r="L5" s="49" t="n">
        <f>K5/C5</f>
        <v>0.0399969710737544</v>
      </c>
      <c r="M5" s="62" t="n">
        <v>63</v>
      </c>
      <c r="N5" s="49" t="n">
        <f>M5/C5</f>
        <v>0.000954111767378464</v>
      </c>
      <c r="O5" s="62" t="n">
        <v>4690</v>
      </c>
      <c r="P5" s="49" t="n">
        <f>O5/C5</f>
        <v>0.0710283204603968</v>
      </c>
      <c r="Q5" s="62" t="n">
        <f>C5-E5</f>
        <v>27020</v>
      </c>
      <c r="R5" s="49" t="n">
        <f>Q5/$C5</f>
        <v>0.409207935786764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F6+H6+J6+L6+N6+P6</f>
        <v>1.03903876112474</v>
      </c>
      <c r="E6" s="62" t="n">
        <v>27075</v>
      </c>
      <c r="F6" s="49" t="n">
        <f>E6/C6</f>
        <v>0.417611401601036</v>
      </c>
      <c r="G6" s="62" t="n">
        <v>37335</v>
      </c>
      <c r="H6" s="49" t="n">
        <f>G6/C6</f>
        <v>0.575864143260377</v>
      </c>
      <c r="I6" s="62" t="n">
        <v>601</v>
      </c>
      <c r="J6" s="49" t="n">
        <f>I6/C6</f>
        <v>0.00926997053969429</v>
      </c>
      <c r="K6" s="62" t="n">
        <v>952</v>
      </c>
      <c r="L6" s="49" t="n">
        <f>K6/C6</f>
        <v>0.014683880122777</v>
      </c>
      <c r="M6" s="62" t="n">
        <v>57</v>
      </c>
      <c r="N6" s="49" t="n">
        <f>M6/C6</f>
        <v>0.000879181898107445</v>
      </c>
      <c r="O6" s="62" t="n">
        <v>1344</v>
      </c>
      <c r="P6" s="49" t="n">
        <f>O6/C6</f>
        <v>0.020730183702744</v>
      </c>
      <c r="Q6" s="62" t="n">
        <f>C6-E6</f>
        <v>37758</v>
      </c>
      <c r="R6" s="49" t="n">
        <f>Q6/$C6</f>
        <v>0.582388598398964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</row>
    <row r="7" ht="12.75">
      <c r="A7" s="9" t="n">
        <v>5</v>
      </c>
      <c r="B7" s="25"/>
      <c r="C7" s="47" t="n">
        <f>Overview!M7</f>
        <v>71629</v>
      </c>
      <c r="D7" s="49" t="n">
        <f>F7+H7+J7+L7+N7+P7</f>
        <v>1.03784779907579</v>
      </c>
      <c r="E7" s="62" t="n">
        <v>29522</v>
      </c>
      <c r="F7" s="49" t="n">
        <f>E7/C7</f>
        <v>0.412151502882911</v>
      </c>
      <c r="G7" s="62" t="n">
        <v>40992</v>
      </c>
      <c r="H7" s="49" t="n">
        <f>G7/C7</f>
        <v>0.572282176213545</v>
      </c>
      <c r="I7" s="62" t="n">
        <v>828</v>
      </c>
      <c r="J7" s="49" t="n">
        <f>I7/C7</f>
        <v>0.0115595638637982</v>
      </c>
      <c r="K7" s="62" t="n">
        <v>1466</v>
      </c>
      <c r="L7" s="49" t="n">
        <f>K7/C7</f>
        <v>0.0204665708023287</v>
      </c>
      <c r="M7" s="62" t="n">
        <v>69</v>
      </c>
      <c r="N7" s="49" t="n">
        <f>M7/C7</f>
        <v>0.000963296988649849</v>
      </c>
      <c r="O7" s="62" t="n">
        <v>1463</v>
      </c>
      <c r="P7" s="49" t="n">
        <f>O7/C7</f>
        <v>0.0204246883245613</v>
      </c>
      <c r="Q7" s="62" t="n">
        <f>C7-E7</f>
        <v>42107</v>
      </c>
      <c r="R7" s="49" t="n">
        <f>Q7/$C7</f>
        <v>0.587848497117089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</row>
    <row r="8" ht="12.75">
      <c r="A8" s="9" t="n">
        <v>6</v>
      </c>
      <c r="B8" s="25"/>
      <c r="C8" s="47" t="n">
        <f>Overview!M8</f>
        <v>73324</v>
      </c>
      <c r="D8" s="49" t="n">
        <f>F8+H8+J8+L8+N8+P8</f>
        <v>1.03927772625607</v>
      </c>
      <c r="E8" s="62" t="n">
        <v>30744</v>
      </c>
      <c r="F8" s="49" t="n">
        <f>E8/C8</f>
        <v>0.419289727783536</v>
      </c>
      <c r="G8" s="62" t="n">
        <v>41764</v>
      </c>
      <c r="H8" s="49" t="n">
        <f>G8/C8</f>
        <v>0.569581583110578</v>
      </c>
      <c r="I8" s="62" t="n">
        <v>924</v>
      </c>
      <c r="J8" s="49" t="n">
        <f>I8/C8</f>
        <v>0.0126016038404888</v>
      </c>
      <c r="K8" s="62" t="n">
        <v>1299</v>
      </c>
      <c r="L8" s="49" t="n">
        <f>K8/C8</f>
        <v>0.0177158911134144</v>
      </c>
      <c r="M8" s="62" t="n">
        <v>50</v>
      </c>
      <c r="N8" s="49" t="n">
        <f>M8/C8</f>
        <v>0.000681904969723419</v>
      </c>
      <c r="O8" s="62" t="n">
        <v>1423</v>
      </c>
      <c r="P8" s="49" t="n">
        <f>O8/C8</f>
        <v>0.0194070154383285</v>
      </c>
      <c r="Q8" s="62" t="n">
        <f>C8-E8</f>
        <v>42580</v>
      </c>
      <c r="R8" s="49" t="n">
        <f>Q8/$C8</f>
        <v>0.580710272216464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</row>
    <row r="9" ht="12.75">
      <c r="A9" s="9" t="n">
        <v>7</v>
      </c>
      <c r="B9" s="25"/>
      <c r="C9" s="47" t="n">
        <f>Overview!M9</f>
        <v>75856</v>
      </c>
      <c r="D9" s="49" t="n">
        <f>F9+H9+J9+L9+N9+P9</f>
        <v>1.04669373549884</v>
      </c>
      <c r="E9" s="62" t="n">
        <v>39466</v>
      </c>
      <c r="F9" s="49" t="n">
        <f>E9/C9</f>
        <v>0.520275258384307</v>
      </c>
      <c r="G9" s="62" t="n">
        <v>35022</v>
      </c>
      <c r="H9" s="49" t="n">
        <f>G9/C9</f>
        <v>0.461690571609365</v>
      </c>
      <c r="I9" s="62" t="n">
        <v>1121</v>
      </c>
      <c r="J9" s="49" t="n">
        <f>I9/C9</f>
        <v>0.0147780004218519</v>
      </c>
      <c r="K9" s="62" t="n">
        <v>1808</v>
      </c>
      <c r="L9" s="49" t="n">
        <f>K9/C9</f>
        <v>0.0238346340434508</v>
      </c>
      <c r="M9" s="62" t="n">
        <v>92</v>
      </c>
      <c r="N9" s="49" t="n">
        <f>M9/C9</f>
        <v>0.00121282429867117</v>
      </c>
      <c r="O9" s="62" t="n">
        <v>1889</v>
      </c>
      <c r="P9" s="49" t="n">
        <f>O9/C9</f>
        <v>0.0249024467411938</v>
      </c>
      <c r="Q9" s="62" t="n">
        <f>C9-E9</f>
        <v>36390</v>
      </c>
      <c r="R9" s="49" t="n">
        <f>Q9/$C9</f>
        <v>0.479724741615693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</row>
    <row r="10" ht="12.75">
      <c r="A10" s="9" t="n">
        <v>8</v>
      </c>
      <c r="B10" s="25"/>
      <c r="C10" s="47" t="n">
        <f>Overview!M10</f>
        <v>76299</v>
      </c>
      <c r="D10" s="49" t="n">
        <f>F10+H10+J10+L10+N10+P10</f>
        <v>1.05239911401198</v>
      </c>
      <c r="E10" s="62" t="n">
        <v>37635</v>
      </c>
      <c r="F10" s="49" t="n">
        <f>E10/C10</f>
        <v>0.493256792356387</v>
      </c>
      <c r="G10" s="62" t="n">
        <v>35182</v>
      </c>
      <c r="H10" s="49" t="n">
        <f>G10/C10</f>
        <v>0.461106960772749</v>
      </c>
      <c r="I10" s="62" t="n">
        <v>1556</v>
      </c>
      <c r="J10" s="49" t="n">
        <f>I10/C10</f>
        <v>0.0203934520766983</v>
      </c>
      <c r="K10" s="62" t="n">
        <v>3983</v>
      </c>
      <c r="L10" s="49" t="n">
        <f>K10/C10</f>
        <v>0.0522025190369467</v>
      </c>
      <c r="M10" s="62" t="n">
        <v>68</v>
      </c>
      <c r="N10" s="49" t="n">
        <f>M10/C10</f>
        <v>0.000891230553480386</v>
      </c>
      <c r="O10" s="62" t="n">
        <v>1873</v>
      </c>
      <c r="P10" s="49" t="n">
        <f>O10/C10</f>
        <v>0.0245481592157171</v>
      </c>
      <c r="Q10" s="62" t="n">
        <f>C10-E10</f>
        <v>38664</v>
      </c>
      <c r="R10" s="49" t="n">
        <f>Q10/$C10</f>
        <v>0.506743207643613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</row>
    <row r="11" ht="12.75">
      <c r="A11" s="9" t="n">
        <v>9</v>
      </c>
      <c r="B11" s="25"/>
      <c r="C11" s="47" t="n">
        <f>Overview!M11</f>
        <v>66200</v>
      </c>
      <c r="D11" s="49" t="n">
        <f>F11+H11+J11+L11+N11+P11</f>
        <v>1.04350453172205</v>
      </c>
      <c r="E11" s="62" t="n">
        <v>20958</v>
      </c>
      <c r="F11" s="49" t="n">
        <f>E11/C11</f>
        <v>0.316586102719033</v>
      </c>
      <c r="G11" s="62" t="n">
        <v>35493</v>
      </c>
      <c r="H11" s="49" t="n">
        <f>G11/C11</f>
        <v>0.536148036253776</v>
      </c>
      <c r="I11" s="62" t="n">
        <v>714</v>
      </c>
      <c r="J11" s="49" t="n">
        <f>I11/C11</f>
        <v>0.010785498489426</v>
      </c>
      <c r="K11" s="62" t="n">
        <v>10776</v>
      </c>
      <c r="L11" s="49" t="n">
        <f>K11/C11</f>
        <v>0.162779456193353</v>
      </c>
      <c r="M11" s="62" t="n">
        <v>74</v>
      </c>
      <c r="N11" s="49" t="n">
        <f>M11/C11</f>
        <v>0.0011178247734139</v>
      </c>
      <c r="O11" s="62" t="n">
        <v>1065</v>
      </c>
      <c r="P11" s="49" t="n">
        <f>O11/C11</f>
        <v>0.0160876132930514</v>
      </c>
      <c r="Q11" s="62" t="n">
        <f>C11-E11</f>
        <v>45242</v>
      </c>
      <c r="R11" s="49" t="n">
        <f>Q11/$C11</f>
        <v>0.683413897280967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</row>
    <row r="12" ht="12.75">
      <c r="A12" s="9" t="n">
        <v>10</v>
      </c>
      <c r="B12" s="25"/>
      <c r="C12" s="47" t="n">
        <f>Overview!M12</f>
        <v>74475</v>
      </c>
      <c r="D12" s="49" t="n">
        <f>F12+H12+J12+L12+N12+P12</f>
        <v>1.04080563947633</v>
      </c>
      <c r="E12" s="62" t="n">
        <v>42521</v>
      </c>
      <c r="F12" s="49" t="n">
        <f>E12/C12</f>
        <v>0.570943269553541</v>
      </c>
      <c r="G12" s="62" t="n">
        <v>30206</v>
      </c>
      <c r="H12" s="49" t="n">
        <f>G12/C12</f>
        <v>0.405585767035918</v>
      </c>
      <c r="I12" s="62" t="n">
        <v>892</v>
      </c>
      <c r="J12" s="49" t="n">
        <f>I12/C12</f>
        <v>0.0119771735481705</v>
      </c>
      <c r="K12" s="62" t="n">
        <v>2107</v>
      </c>
      <c r="L12" s="49" t="n">
        <f>K12/C12</f>
        <v>0.0282913729439409</v>
      </c>
      <c r="M12" s="62" t="n">
        <v>67</v>
      </c>
      <c r="N12" s="49" t="n">
        <f>M12/C12</f>
        <v>0.000899630748573347</v>
      </c>
      <c r="O12" s="62" t="n">
        <v>1721</v>
      </c>
      <c r="P12" s="49" t="n">
        <f>O12/C12</f>
        <v>0.02310842564619</v>
      </c>
      <c r="Q12" s="62" t="n">
        <f>C12-E12</f>
        <v>31954</v>
      </c>
      <c r="R12" s="49" t="n">
        <f>Q12/$C12</f>
        <v>0.429056730446459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</row>
    <row r="13" ht="12.75">
      <c r="A13" s="9" t="n">
        <v>11</v>
      </c>
      <c r="B13" s="25"/>
      <c r="C13" s="47" t="n">
        <f>Overview!M13</f>
        <v>70700</v>
      </c>
      <c r="D13" s="49" t="n">
        <f>F13+H13+J13+L13+N13+P13</f>
        <v>1.03698727015559</v>
      </c>
      <c r="E13" s="62" t="n">
        <v>38639</v>
      </c>
      <c r="F13" s="49" t="n">
        <f>E13/C13</f>
        <v>0.546520509193776</v>
      </c>
      <c r="G13" s="62" t="n">
        <v>31371</v>
      </c>
      <c r="H13" s="49" t="n">
        <f>G13/C13</f>
        <v>0.443719943422914</v>
      </c>
      <c r="I13" s="62" t="n">
        <v>1011</v>
      </c>
      <c r="J13" s="49" t="n">
        <f>I13/C13</f>
        <v>0.0142998585572843</v>
      </c>
      <c r="K13" s="62" t="n">
        <v>915</v>
      </c>
      <c r="L13" s="49" t="n">
        <f>K13/C13</f>
        <v>0.0129420084865629</v>
      </c>
      <c r="M13" s="62" t="n">
        <v>45</v>
      </c>
      <c r="N13" s="49" t="n">
        <f>M13/C13</f>
        <v>0.000636492220650637</v>
      </c>
      <c r="O13" s="62" t="n">
        <v>1334</v>
      </c>
      <c r="P13" s="49" t="n">
        <f>O13/C13</f>
        <v>0.0188684582743989</v>
      </c>
      <c r="Q13" s="62" t="n">
        <f>C13-E13</f>
        <v>32061</v>
      </c>
      <c r="R13" s="49" t="n">
        <f>Q13/$C13</f>
        <v>0.453479490806223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</row>
    <row r="14" ht="12.75">
      <c r="A14" s="9" t="n">
        <v>12</v>
      </c>
      <c r="B14" s="25"/>
      <c r="C14" s="47" t="n">
        <f>Overview!M14</f>
        <v>68955</v>
      </c>
      <c r="D14" s="49" t="n">
        <f>F14+H14+J14+L14+N14+P14</f>
        <v>1.05016314988036</v>
      </c>
      <c r="E14" s="62" t="n">
        <v>38466</v>
      </c>
      <c r="F14" s="49" t="n">
        <f>E14/C14</f>
        <v>0.557842070915815</v>
      </c>
      <c r="G14" s="62" t="n">
        <v>29602</v>
      </c>
      <c r="H14" s="49" t="n">
        <f>G14/C14</f>
        <v>0.429294467406279</v>
      </c>
      <c r="I14" s="62" t="n">
        <v>1565</v>
      </c>
      <c r="J14" s="49" t="n">
        <f>I14/C14</f>
        <v>0.0226959611340729</v>
      </c>
      <c r="K14" s="62" t="n">
        <v>1115</v>
      </c>
      <c r="L14" s="49" t="n">
        <f>K14/C14</f>
        <v>0.0161699659198028</v>
      </c>
      <c r="M14" s="62" t="n">
        <v>67</v>
      </c>
      <c r="N14" s="49" t="n">
        <f>M14/C14</f>
        <v>0.000971648176346893</v>
      </c>
      <c r="O14" s="62" t="n">
        <v>1599</v>
      </c>
      <c r="P14" s="49" t="n">
        <f>O14/C14</f>
        <v>0.02318903632804</v>
      </c>
      <c r="Q14" s="62" t="n">
        <f>C14-E14</f>
        <v>30489</v>
      </c>
      <c r="R14" s="49" t="n">
        <f>Q14/$C14</f>
        <v>0.442157929084185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</row>
    <row r="15" ht="12.75">
      <c r="A15" s="9" t="n">
        <v>13</v>
      </c>
      <c r="B15" s="25"/>
      <c r="C15" s="47" t="n">
        <f>Overview!M15</f>
        <v>69812</v>
      </c>
      <c r="D15" s="49" t="n">
        <f>F15+H15+J15+L15+N15+P15</f>
        <v>1.0424855325732</v>
      </c>
      <c r="E15" s="62" t="n">
        <v>39086</v>
      </c>
      <c r="F15" s="49" t="n">
        <f>E15/C15</f>
        <v>0.559875093107202</v>
      </c>
      <c r="G15" s="62" t="n">
        <v>27965</v>
      </c>
      <c r="H15" s="49" t="n">
        <f>G15/C15</f>
        <v>0.400575832235146</v>
      </c>
      <c r="I15" s="62" t="n">
        <v>1209</v>
      </c>
      <c r="J15" s="49" t="n">
        <f>I15/C15</f>
        <v>0.0173179396092362</v>
      </c>
      <c r="K15" s="62" t="n">
        <v>3066</v>
      </c>
      <c r="L15" s="49" t="n">
        <f>K15/C15</f>
        <v>0.0439179510685842</v>
      </c>
      <c r="M15" s="62" t="n">
        <v>62</v>
      </c>
      <c r="N15" s="49" t="n">
        <f>M15/C15</f>
        <v>0.00088809946714032</v>
      </c>
      <c r="O15" s="62" t="n">
        <v>1390</v>
      </c>
      <c r="P15" s="49" t="n">
        <f>O15/C15</f>
        <v>0.0199106170858878</v>
      </c>
      <c r="Q15" s="62" t="n">
        <f>C15-E15</f>
        <v>30726</v>
      </c>
      <c r="R15" s="49" t="n">
        <f>Q15/$C15</f>
        <v>0.440124906892798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</row>
    <row r="16" ht="12.75">
      <c r="A16" s="9" t="n">
        <v>14</v>
      </c>
      <c r="B16" s="25"/>
      <c r="C16" s="47" t="n">
        <f>Overview!M16</f>
        <v>69140</v>
      </c>
      <c r="D16" s="49" t="n">
        <f>F16+H16+J16+L16+N16+P16</f>
        <v>1.04473531964131</v>
      </c>
      <c r="E16" s="62" t="n">
        <v>32756</v>
      </c>
      <c r="F16" s="49" t="n">
        <f>E16/C16</f>
        <v>0.47376337865201</v>
      </c>
      <c r="G16" s="62" t="n">
        <v>29721</v>
      </c>
      <c r="H16" s="49" t="n">
        <f>G16/C16</f>
        <v>0.429866936650275</v>
      </c>
      <c r="I16" s="62" t="n">
        <v>1221</v>
      </c>
      <c r="J16" s="49" t="n">
        <f>I16/C16</f>
        <v>0.017659820653746</v>
      </c>
      <c r="K16" s="62" t="n">
        <v>6869</v>
      </c>
      <c r="L16" s="49" t="n">
        <f>K16/C16</f>
        <v>0.0993491466589529</v>
      </c>
      <c r="M16" s="62" t="n">
        <v>66</v>
      </c>
      <c r="N16" s="49" t="n">
        <f>M16/C16</f>
        <v>0.000954584900202488</v>
      </c>
      <c r="O16" s="62" t="n">
        <v>1600</v>
      </c>
      <c r="P16" s="49" t="n">
        <f>O16/C16</f>
        <v>0.0231414521261209</v>
      </c>
      <c r="Q16" s="62" t="n">
        <f>C16-E16</f>
        <v>36384</v>
      </c>
      <c r="R16" s="49" t="n">
        <f>Q16/$C16</f>
        <v>0.52623662134799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</row>
    <row r="17" ht="12.75">
      <c r="A17" s="9" t="n">
        <v>15</v>
      </c>
      <c r="B17" s="25"/>
      <c r="C17" s="47" t="n">
        <f>Overview!M17</f>
        <v>69652</v>
      </c>
      <c r="D17" s="49" t="n">
        <f>F17+H17+J17+L17+N17+P17</f>
        <v>1.05772985700339</v>
      </c>
      <c r="E17" s="62" t="n">
        <v>61757</v>
      </c>
      <c r="F17" s="49" t="n">
        <f>E17/C17</f>
        <v>0.886650778154253</v>
      </c>
      <c r="G17" s="62" t="n">
        <v>5659</v>
      </c>
      <c r="H17" s="49" t="n">
        <f>G17/C17</f>
        <v>0.0812467696548556</v>
      </c>
      <c r="I17" s="62" t="n">
        <v>1154</v>
      </c>
      <c r="J17" s="49" t="n">
        <f>I17/C17</f>
        <v>0.0165680813185551</v>
      </c>
      <c r="K17" s="62" t="n">
        <v>1968</v>
      </c>
      <c r="L17" s="49" t="n">
        <f>K17/C17</f>
        <v>0.0282547521966347</v>
      </c>
      <c r="M17" s="62" t="n">
        <v>72</v>
      </c>
      <c r="N17" s="49" t="n">
        <f>M17/C17</f>
        <v>0.00103371044621834</v>
      </c>
      <c r="O17" s="62" t="n">
        <v>3063</v>
      </c>
      <c r="P17" s="49" t="n">
        <f>O17/C17</f>
        <v>0.043975765232872</v>
      </c>
      <c r="Q17" s="62" t="n">
        <f>C17-E17</f>
        <v>7895</v>
      </c>
      <c r="R17" s="49" t="n">
        <f>Q17/$C17</f>
        <v>0.113349221845747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</row>
    <row r="18" ht="12.75">
      <c r="A18" s="9" t="n">
        <v>16</v>
      </c>
      <c r="B18" s="25"/>
      <c r="C18" s="47" t="n">
        <f>Overview!M18</f>
        <v>72066</v>
      </c>
      <c r="D18" s="49" t="n">
        <f>F18+H18+J18+L18+N18+P18</f>
        <v>1.04355729470208</v>
      </c>
      <c r="E18" s="62" t="n">
        <v>30110</v>
      </c>
      <c r="F18" s="49" t="n">
        <f>E18/C18</f>
        <v>0.417811450614714</v>
      </c>
      <c r="G18" s="62" t="n">
        <v>41034</v>
      </c>
      <c r="H18" s="49" t="n">
        <f>G18/C18</f>
        <v>0.569394721505287</v>
      </c>
      <c r="I18" s="62" t="n">
        <v>1222</v>
      </c>
      <c r="J18" s="49" t="n">
        <f>I18/C18</f>
        <v>0.0169566786001721</v>
      </c>
      <c r="K18" s="62" t="n">
        <v>1042</v>
      </c>
      <c r="L18" s="49" t="n">
        <f>K18/C18</f>
        <v>0.0144589681680682</v>
      </c>
      <c r="M18" s="62" t="n">
        <v>49</v>
      </c>
      <c r="N18" s="49" t="n">
        <f>M18/C18</f>
        <v>0.000679932284294952</v>
      </c>
      <c r="O18" s="62" t="n">
        <v>1748</v>
      </c>
      <c r="P18" s="49" t="n">
        <f>O18/C18</f>
        <v>0.0242555435295424</v>
      </c>
      <c r="Q18" s="62" t="n">
        <f>C18-E18</f>
        <v>41956</v>
      </c>
      <c r="R18" s="49" t="n">
        <f>Q18/$C18</f>
        <v>0.582188549385286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</row>
    <row r="19" ht="12.75">
      <c r="A19" s="9" t="n">
        <v>17</v>
      </c>
      <c r="B19" s="25"/>
      <c r="C19" s="47" t="n">
        <f>Overview!M19</f>
        <v>71354</v>
      </c>
      <c r="D19" s="49" t="n">
        <f>F19+H19+J19+L19+N19+P19</f>
        <v>1.04793003896067</v>
      </c>
      <c r="E19" s="62" t="n">
        <v>38043</v>
      </c>
      <c r="F19" s="49" t="n">
        <f>E19/C19</f>
        <v>0.533158617596771</v>
      </c>
      <c r="G19" s="62" t="n">
        <v>31690</v>
      </c>
      <c r="H19" s="49" t="n">
        <f>G19/C19</f>
        <v>0.444123665106371</v>
      </c>
      <c r="I19" s="62" t="n">
        <v>1342</v>
      </c>
      <c r="J19" s="49" t="n">
        <f>I19/C19</f>
        <v>0.0188076351711186</v>
      </c>
      <c r="K19" s="62" t="n">
        <v>1731</v>
      </c>
      <c r="L19" s="49" t="n">
        <f>K19/C19</f>
        <v>0.0242593267371135</v>
      </c>
      <c r="M19" s="62" t="n">
        <v>41</v>
      </c>
      <c r="N19" s="49" t="n">
        <f>M19/C19</f>
        <v>0.000574599882277097</v>
      </c>
      <c r="O19" s="62" t="n">
        <v>1927</v>
      </c>
      <c r="P19" s="49" t="n">
        <f>O19/C19</f>
        <v>0.0270061944670236</v>
      </c>
      <c r="Q19" s="62" t="n">
        <f>C19-E19</f>
        <v>33311</v>
      </c>
      <c r="R19" s="49" t="n">
        <f>Q19/$C19</f>
        <v>0.466841382403229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</row>
    <row r="20" ht="12.75">
      <c r="A20" s="9" t="n">
        <v>18</v>
      </c>
      <c r="B20" s="25"/>
      <c r="C20" s="47" t="n">
        <f>Overview!M20</f>
        <v>75714</v>
      </c>
      <c r="D20" s="49" t="n">
        <f>F20+H20+J20+L20+N20+P20</f>
        <v>1.04672847822067</v>
      </c>
      <c r="E20" s="62" t="n">
        <v>31213</v>
      </c>
      <c r="F20" s="49" t="n">
        <f>E20/C20</f>
        <v>0.412248725466889</v>
      </c>
      <c r="G20" s="62" t="n">
        <v>41245</v>
      </c>
      <c r="H20" s="49" t="n">
        <f>G20/C20</f>
        <v>0.544747338669203</v>
      </c>
      <c r="I20" s="62" t="n">
        <v>1080</v>
      </c>
      <c r="J20" s="49" t="n">
        <f>I20/C20</f>
        <v>0.014264204770584</v>
      </c>
      <c r="K20" s="62" t="n">
        <v>3574</v>
      </c>
      <c r="L20" s="49" t="n">
        <f>K20/C20</f>
        <v>0.0472039517130253</v>
      </c>
      <c r="M20" s="62" t="n">
        <v>62</v>
      </c>
      <c r="N20" s="49" t="n">
        <f>M20/C20</f>
        <v>0.000818871014607602</v>
      </c>
      <c r="O20" s="62" t="n">
        <v>2078</v>
      </c>
      <c r="P20" s="49" t="n">
        <f>O20/C20</f>
        <v>0.0274453865863645</v>
      </c>
      <c r="Q20" s="62" t="n">
        <f>C20-E20</f>
        <v>44501</v>
      </c>
      <c r="R20" s="49" t="n">
        <f>Q20/$C20</f>
        <v>0.587751274533111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</row>
    <row r="21" ht="12.75">
      <c r="A21" s="9" t="n">
        <v>19</v>
      </c>
      <c r="B21" s="25"/>
      <c r="C21" s="47" t="n">
        <f>Overview!M21</f>
        <v>72930</v>
      </c>
      <c r="D21" s="49" t="n">
        <f>F21+H21+J21+L21+N21+P21</f>
        <v>1.04234197175374</v>
      </c>
      <c r="E21" s="62" t="n">
        <v>47542</v>
      </c>
      <c r="F21" s="49" t="n">
        <f>E21/C21</f>
        <v>0.651885369532428</v>
      </c>
      <c r="G21" s="62" t="n">
        <v>19308</v>
      </c>
      <c r="H21" s="49" t="n">
        <f>G21/C21</f>
        <v>0.264747017688194</v>
      </c>
      <c r="I21" s="62" t="n">
        <v>641</v>
      </c>
      <c r="J21" s="49" t="n">
        <f>I21/C21</f>
        <v>0.00878924996572055</v>
      </c>
      <c r="K21" s="62" t="n">
        <v>6388</v>
      </c>
      <c r="L21" s="49" t="n">
        <f>K21/C21</f>
        <v>0.087590840532017</v>
      </c>
      <c r="M21" s="62" t="n">
        <v>43</v>
      </c>
      <c r="N21" s="49" t="n">
        <f>M21/C21</f>
        <v>0.000589606471959413</v>
      </c>
      <c r="O21" s="62" t="n">
        <v>2096</v>
      </c>
      <c r="P21" s="49" t="n">
        <f>O21/C21</f>
        <v>0.028739887563417</v>
      </c>
      <c r="Q21" s="62" t="n">
        <f>C21-E21</f>
        <v>25388</v>
      </c>
      <c r="R21" s="49" t="n">
        <f>Q21/$C21</f>
        <v>0.348114630467572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</row>
    <row r="22" ht="12.75">
      <c r="A22" s="9" t="n">
        <v>20</v>
      </c>
      <c r="B22" s="25"/>
      <c r="C22" s="47" t="n">
        <f>Overview!M22</f>
        <v>74684</v>
      </c>
      <c r="D22" s="49" t="n">
        <f>F22+H22+J22+L22+N22+P22</f>
        <v>1.04195008301644</v>
      </c>
      <c r="E22" s="62" t="n">
        <v>60508</v>
      </c>
      <c r="F22" s="49" t="n">
        <f>E22/C22</f>
        <v>0.810186920893364</v>
      </c>
      <c r="G22" s="62" t="n">
        <v>8177</v>
      </c>
      <c r="H22" s="49" t="n">
        <f>G22/C22</f>
        <v>0.10948797600557</v>
      </c>
      <c r="I22" s="62" t="n">
        <v>724</v>
      </c>
      <c r="J22" s="49" t="n">
        <f>I22/C22</f>
        <v>0.00969417813721815</v>
      </c>
      <c r="K22" s="62" t="n">
        <v>6120</v>
      </c>
      <c r="L22" s="49" t="n">
        <f>K22/C22</f>
        <v>0.0819452627068716</v>
      </c>
      <c r="M22" s="62" t="n">
        <v>61</v>
      </c>
      <c r="N22" s="49" t="n">
        <f>M22/C22</f>
        <v>0.000816774677307054</v>
      </c>
      <c r="O22" s="62" t="n">
        <v>2227</v>
      </c>
      <c r="P22" s="49" t="n">
        <f>O22/C22</f>
        <v>0.0298189705961116</v>
      </c>
      <c r="Q22" s="62" t="n">
        <f>C22-E22</f>
        <v>14176</v>
      </c>
      <c r="R22" s="49" t="n">
        <f>Q22/$C22</f>
        <v>0.189813079106636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</row>
    <row r="23" ht="12.75">
      <c r="A23" s="9" t="n">
        <v>21</v>
      </c>
      <c r="B23" s="25"/>
      <c r="C23" s="47" t="n">
        <f>Overview!M23</f>
        <v>71599</v>
      </c>
      <c r="D23" s="49" t="n">
        <f>F23+H23+J23+L23+N23+P23</f>
        <v>1.04427436137376</v>
      </c>
      <c r="E23" s="62" t="n">
        <v>46139</v>
      </c>
      <c r="F23" s="49" t="n">
        <f>E23/C23</f>
        <v>0.64440844145868</v>
      </c>
      <c r="G23" s="62" t="n">
        <v>6157</v>
      </c>
      <c r="H23" s="49" t="n">
        <f>G23/C23</f>
        <v>0.0859928211287867</v>
      </c>
      <c r="I23" s="62" t="n">
        <v>775</v>
      </c>
      <c r="J23" s="49" t="n">
        <f>I23/C23</f>
        <v>0.0108241735219766</v>
      </c>
      <c r="K23" s="62" t="n">
        <v>19142</v>
      </c>
      <c r="L23" s="49" t="n">
        <f>K23/C23</f>
        <v>0.267350102655065</v>
      </c>
      <c r="M23" s="62" t="n">
        <v>63</v>
      </c>
      <c r="N23" s="49" t="n">
        <f>M23/C23</f>
        <v>0.000879900557270353</v>
      </c>
      <c r="O23" s="62" t="n">
        <v>2493</v>
      </c>
      <c r="P23" s="49" t="n">
        <f>O23/C23</f>
        <v>0.034818922051984</v>
      </c>
      <c r="Q23" s="62" t="n">
        <f>C23-E23</f>
        <v>25460</v>
      </c>
      <c r="R23" s="49" t="n">
        <f>Q23/$C23</f>
        <v>0.35559155854132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</row>
    <row r="24" ht="12.75">
      <c r="A24" s="9" t="n">
        <v>22</v>
      </c>
      <c r="B24" s="25"/>
      <c r="C24" s="47" t="n">
        <f>Overview!M24</f>
        <v>75487</v>
      </c>
      <c r="D24" s="49" t="n">
        <f>F24+H24+J24+L24+N24+P24</f>
        <v>1.04351742684171</v>
      </c>
      <c r="E24" s="62" t="n">
        <v>68952</v>
      </c>
      <c r="F24" s="49" t="n">
        <f>E24/C24</f>
        <v>0.913428802310332</v>
      </c>
      <c r="G24" s="62" t="n">
        <v>2030</v>
      </c>
      <c r="H24" s="49" t="n">
        <f>G24/C24</f>
        <v>0.0268920476373415</v>
      </c>
      <c r="I24" s="62" t="n">
        <v>987</v>
      </c>
      <c r="J24" s="49" t="n">
        <f>I24/C24</f>
        <v>0.013075099023673</v>
      </c>
      <c r="K24" s="62" t="n">
        <v>4482</v>
      </c>
      <c r="L24" s="49" t="n">
        <f>K24/C24</f>
        <v>0.0593744618278644</v>
      </c>
      <c r="M24" s="62" t="n">
        <v>38</v>
      </c>
      <c r="N24" s="49" t="n">
        <f>M24/C24</f>
        <v>0.000503397936068462</v>
      </c>
      <c r="O24" s="62" t="n">
        <v>2283</v>
      </c>
      <c r="P24" s="49" t="n">
        <f>O24/C24</f>
        <v>0.0302436181064289</v>
      </c>
      <c r="Q24" s="62" t="n">
        <f>C24-E24</f>
        <v>6535</v>
      </c>
      <c r="R24" s="49" t="n">
        <f>Q24/$C24</f>
        <v>0.0865711976896684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</row>
    <row r="25" ht="12.75">
      <c r="A25" s="9" t="n">
        <v>23</v>
      </c>
      <c r="B25" s="25"/>
      <c r="C25" s="47" t="n">
        <f>Overview!M25</f>
        <v>77467</v>
      </c>
      <c r="D25" s="49" t="n">
        <f>F25+H25+J25+L25+N25+P25</f>
        <v>1.05864432597106</v>
      </c>
      <c r="E25" s="62" t="n">
        <v>60610</v>
      </c>
      <c r="F25" s="49" t="n">
        <f>E25/C25</f>
        <v>0.782397666102986</v>
      </c>
      <c r="G25" s="62" t="n">
        <v>4553</v>
      </c>
      <c r="H25" s="49" t="n">
        <f>G25/C25</f>
        <v>0.0587734131952961</v>
      </c>
      <c r="I25" s="62" t="n">
        <v>810</v>
      </c>
      <c r="J25" s="49" t="n">
        <f>I25/C25</f>
        <v>0.0104560651632308</v>
      </c>
      <c r="K25" s="62" t="n">
        <v>13087</v>
      </c>
      <c r="L25" s="49" t="n">
        <f>K25/C25</f>
        <v>0.168936450359508</v>
      </c>
      <c r="M25" s="62" t="n">
        <v>116</v>
      </c>
      <c r="N25" s="49" t="n">
        <f>M25/C25</f>
        <v>0.00149741180115404</v>
      </c>
      <c r="O25" s="62" t="n">
        <v>2834</v>
      </c>
      <c r="P25" s="49" t="n">
        <f>O25/C25</f>
        <v>0.036583319348884</v>
      </c>
      <c r="Q25" s="62" t="n">
        <f>C25-E25</f>
        <v>16857</v>
      </c>
      <c r="R25" s="49" t="n">
        <f>Q25/$C25</f>
        <v>0.217602333897014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</row>
    <row r="26" ht="12.75">
      <c r="A26" s="9" t="n">
        <v>24</v>
      </c>
      <c r="B26" s="25"/>
      <c r="C26" s="47" t="n">
        <f>Overview!M26</f>
        <v>69996</v>
      </c>
      <c r="D26" s="49" t="n">
        <f>F26+H26+J26+L26+N26+P26</f>
        <v>1.05207440425167</v>
      </c>
      <c r="E26" s="62" t="n">
        <v>48228</v>
      </c>
      <c r="F26" s="49" t="n">
        <f>E26/C26</f>
        <v>0.689010800617178</v>
      </c>
      <c r="G26" s="62" t="n">
        <v>7585</v>
      </c>
      <c r="H26" s="49" t="n">
        <f>G26/C26</f>
        <v>0.108363335047717</v>
      </c>
      <c r="I26" s="62" t="n">
        <v>1057</v>
      </c>
      <c r="J26" s="49" t="n">
        <f>I26/C26</f>
        <v>0.0151008629064518</v>
      </c>
      <c r="K26" s="62" t="n">
        <v>14281</v>
      </c>
      <c r="L26" s="49" t="n">
        <f>K26/C26</f>
        <v>0.204025944339677</v>
      </c>
      <c r="M26" s="62" t="n">
        <v>54</v>
      </c>
      <c r="N26" s="49" t="n">
        <f>M26/C26</f>
        <v>0.000771472655580319</v>
      </c>
      <c r="O26" s="62" t="n">
        <v>2436</v>
      </c>
      <c r="P26" s="49" t="n">
        <f>O26/C26</f>
        <v>0.0348019886850677</v>
      </c>
      <c r="Q26" s="62" t="n">
        <f>C26-E26</f>
        <v>21768</v>
      </c>
      <c r="R26" s="49" t="n">
        <f>Q26/$C26</f>
        <v>0.310989199382822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</row>
    <row r="27" ht="12.75">
      <c r="A27" s="9" t="n">
        <v>25</v>
      </c>
      <c r="B27" s="25"/>
      <c r="C27" s="47" t="n">
        <f>Overview!M27</f>
        <v>73216</v>
      </c>
      <c r="D27" s="49" t="n">
        <f>F27+H27+J27+L27+N27+P27</f>
        <v>1.0602190777972</v>
      </c>
      <c r="E27" s="62" t="n">
        <v>53330</v>
      </c>
      <c r="F27" s="49" t="n">
        <f>E27/C27</f>
        <v>0.728392701048951</v>
      </c>
      <c r="G27" s="62" t="n">
        <v>15553</v>
      </c>
      <c r="H27" s="49" t="n">
        <f>G27/C27</f>
        <v>0.212426245629371</v>
      </c>
      <c r="I27" s="62" t="n">
        <v>1803</v>
      </c>
      <c r="J27" s="49" t="n">
        <f>I27/C27</f>
        <v>0.0246257648601399</v>
      </c>
      <c r="K27" s="62" t="n">
        <v>4062</v>
      </c>
      <c r="L27" s="49" t="n">
        <f>K27/C27</f>
        <v>0.0554796765734266</v>
      </c>
      <c r="M27" s="62" t="n">
        <v>75</v>
      </c>
      <c r="N27" s="49" t="n">
        <f>M27/C27</f>
        <v>0.00102436625874126</v>
      </c>
      <c r="O27" s="62" t="n">
        <v>2802</v>
      </c>
      <c r="P27" s="49" t="n">
        <f>O27/C27</f>
        <v>0.0382703234265734</v>
      </c>
      <c r="Q27" s="62" t="n">
        <f>C27-E27</f>
        <v>19886</v>
      </c>
      <c r="R27" s="49" t="n">
        <f>Q27/$C27</f>
        <v>0.271607298951049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</row>
    <row r="28" ht="12.75">
      <c r="A28" s="9" t="n">
        <v>26</v>
      </c>
      <c r="B28" s="25"/>
      <c r="C28" s="47" t="n">
        <f>Overview!M28</f>
        <v>70678</v>
      </c>
      <c r="D28" s="49" t="n">
        <f>F28+H28+J28+L28+N28+P28</f>
        <v>1.06119301621438</v>
      </c>
      <c r="E28" s="62" t="n">
        <v>42491</v>
      </c>
      <c r="F28" s="49" t="n">
        <f>E28/C28</f>
        <v>0.601191318373468</v>
      </c>
      <c r="G28" s="62" t="n">
        <v>26960</v>
      </c>
      <c r="H28" s="49" t="n">
        <f>G28/C28</f>
        <v>0.381448258298197</v>
      </c>
      <c r="I28" s="62" t="n">
        <v>1871</v>
      </c>
      <c r="J28" s="49" t="n">
        <f>I28/C28</f>
        <v>0.0264721695577124</v>
      </c>
      <c r="K28" s="62" t="n">
        <v>1169</v>
      </c>
      <c r="L28" s="49" t="n">
        <f>K28/C28</f>
        <v>0.0165398002207193</v>
      </c>
      <c r="M28" s="62" t="n">
        <v>81</v>
      </c>
      <c r="N28" s="49" t="n">
        <f>M28/C28</f>
        <v>0.0011460426158069</v>
      </c>
      <c r="O28" s="62" t="n">
        <v>2431</v>
      </c>
      <c r="P28" s="49" t="n">
        <f>O28/C28</f>
        <v>0.0343954271484762</v>
      </c>
      <c r="Q28" s="62" t="n">
        <f>C28-E28</f>
        <v>28187</v>
      </c>
      <c r="R28" s="49" t="n">
        <f>Q28/$C28</f>
        <v>0.398808681626532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</row>
    <row r="29" ht="12.75">
      <c r="A29" s="9" t="n">
        <v>27</v>
      </c>
      <c r="B29" s="25"/>
      <c r="C29" s="47" t="n">
        <f>Overview!M29</f>
        <v>73737</v>
      </c>
      <c r="D29" s="49" t="n">
        <f>F29+H29+J29+L29+N29+P29</f>
        <v>1.06140743453083</v>
      </c>
      <c r="E29" s="62" t="n">
        <v>69039</v>
      </c>
      <c r="F29" s="49" t="n">
        <f>E29/C29</f>
        <v>0.936287074331747</v>
      </c>
      <c r="G29" s="62" t="n">
        <v>2697</v>
      </c>
      <c r="H29" s="49" t="n">
        <f>G29/C29</f>
        <v>0.0365759388095529</v>
      </c>
      <c r="I29" s="62" t="n">
        <v>1941</v>
      </c>
      <c r="J29" s="49" t="n">
        <f>I29/C29</f>
        <v>0.0263232841043167</v>
      </c>
      <c r="K29" s="62" t="n">
        <v>1179</v>
      </c>
      <c r="L29" s="49" t="n">
        <f>K29/C29</f>
        <v>0.0159892591236421</v>
      </c>
      <c r="M29" s="62" t="n">
        <v>78</v>
      </c>
      <c r="N29" s="49" t="n">
        <f>M29/C29</f>
        <v>0.00105781358069897</v>
      </c>
      <c r="O29" s="62" t="n">
        <v>3331</v>
      </c>
      <c r="P29" s="49" t="n">
        <f>O29/C29</f>
        <v>0.0451740645808753</v>
      </c>
      <c r="Q29" s="62" t="n">
        <f>C29-E29</f>
        <v>4698</v>
      </c>
      <c r="R29" s="49" t="n">
        <f>Q29/$C29</f>
        <v>0.0637129256682534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</row>
    <row r="30" ht="12.75">
      <c r="A30" s="9" t="n">
        <v>28</v>
      </c>
      <c r="B30" s="25"/>
      <c r="C30" s="47" t="n">
        <f>Overview!M30</f>
        <v>71385</v>
      </c>
      <c r="D30" s="49" t="n">
        <f>F30+H30+J30+L30+N30+P30</f>
        <v>1.06812355536877</v>
      </c>
      <c r="E30" s="62" t="n">
        <v>60904</v>
      </c>
      <c r="F30" s="49" t="n">
        <f>E30/C30</f>
        <v>0.853176437626952</v>
      </c>
      <c r="G30" s="62" t="n">
        <v>7199</v>
      </c>
      <c r="H30" s="49" t="n">
        <f>G30/C30</f>
        <v>0.100847516985361</v>
      </c>
      <c r="I30" s="62" t="n">
        <v>1984</v>
      </c>
      <c r="J30" s="49" t="n">
        <f>I30/C30</f>
        <v>0.0277929537017581</v>
      </c>
      <c r="K30" s="62" t="n">
        <v>2623</v>
      </c>
      <c r="L30" s="49" t="n">
        <f>K30/C30</f>
        <v>0.0367444140925965</v>
      </c>
      <c r="M30" s="62" t="n">
        <v>72</v>
      </c>
      <c r="N30" s="49" t="n">
        <f>M30/C30</f>
        <v>0.00100861525530574</v>
      </c>
      <c r="O30" s="62" t="n">
        <v>3466</v>
      </c>
      <c r="P30" s="49" t="n">
        <f>O30/C30</f>
        <v>0.0485536177068011</v>
      </c>
      <c r="Q30" s="62" t="n">
        <f>C30-E30</f>
        <v>10481</v>
      </c>
      <c r="R30" s="49" t="n">
        <f>Q30/$C30</f>
        <v>0.146823562373048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</row>
    <row r="31" ht="12.75">
      <c r="A31" s="9" t="n">
        <v>29</v>
      </c>
      <c r="B31" s="25"/>
      <c r="C31" s="47" t="n">
        <f>Overview!M31</f>
        <v>69992</v>
      </c>
      <c r="D31" s="49" t="n">
        <f>F31+H31+J31+L31+N31+P31</f>
        <v>1.0675934392502</v>
      </c>
      <c r="E31" s="62" t="n">
        <v>58255</v>
      </c>
      <c r="F31" s="49" t="n">
        <f>E31/C31</f>
        <v>0.832309406789347</v>
      </c>
      <c r="G31" s="62" t="n">
        <v>9453</v>
      </c>
      <c r="H31" s="49" t="n">
        <f>G31/C31</f>
        <v>0.135058292376272</v>
      </c>
      <c r="I31" s="62" t="n">
        <v>2045</v>
      </c>
      <c r="J31" s="49" t="n">
        <f>I31/C31</f>
        <v>0.0292176248714139</v>
      </c>
      <c r="K31" s="62" t="n">
        <v>1270</v>
      </c>
      <c r="L31" s="49" t="n">
        <f>K31/C31</f>
        <v>0.0181449308492399</v>
      </c>
      <c r="M31" s="62" t="n">
        <v>70</v>
      </c>
      <c r="N31" s="49" t="n">
        <f>M31/C31</f>
        <v>0.001000114298777</v>
      </c>
      <c r="O31" s="62" t="n">
        <v>3630</v>
      </c>
      <c r="P31" s="49" t="n">
        <f>O31/C31</f>
        <v>0.0518630700651503</v>
      </c>
      <c r="Q31" s="62" t="n">
        <f>C31-E31</f>
        <v>11737</v>
      </c>
      <c r="R31" s="49" t="n">
        <f>Q31/$C31</f>
        <v>0.167690593210653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</row>
    <row r="32" ht="12.75">
      <c r="A32" s="9" t="n">
        <v>30</v>
      </c>
      <c r="B32" s="25"/>
      <c r="C32" s="47" t="n">
        <f>Overview!M32</f>
        <v>73606</v>
      </c>
      <c r="D32" s="49" t="n">
        <f>F32+H32+J32+L32+N32+P32</f>
        <v>1.0510692063147</v>
      </c>
      <c r="E32" s="62" t="n">
        <v>70287</v>
      </c>
      <c r="F32" s="49" t="n">
        <f>E32/C32</f>
        <v>0.954908567236367</v>
      </c>
      <c r="G32" s="62" t="n">
        <v>2178</v>
      </c>
      <c r="H32" s="49" t="n">
        <f>G32/C32</f>
        <v>0.0295899790777926</v>
      </c>
      <c r="I32" s="62" t="n">
        <v>1814</v>
      </c>
      <c r="J32" s="49" t="n">
        <f>I32/C32</f>
        <v>0.0246447300491808</v>
      </c>
      <c r="K32" s="62" t="n">
        <v>702</v>
      </c>
      <c r="L32" s="49" t="n">
        <f>K32/C32</f>
        <v>0.00953726598375132</v>
      </c>
      <c r="M32" s="62" t="n">
        <v>41</v>
      </c>
      <c r="N32" s="49" t="n">
        <f>M32/C32</f>
        <v>0.000557019808167812</v>
      </c>
      <c r="O32" s="62" t="n">
        <v>2343</v>
      </c>
      <c r="P32" s="49" t="n">
        <f>O32/C32</f>
        <v>0.0318316441594435</v>
      </c>
      <c r="Q32" s="62" t="n">
        <f>C32-E32</f>
        <v>3319</v>
      </c>
      <c r="R32" s="49" t="n">
        <f>Q32/$C32</f>
        <v>0.0450914327636334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</row>
    <row r="33" ht="12.75">
      <c r="A33" s="9" t="n">
        <v>31</v>
      </c>
      <c r="B33" s="25"/>
      <c r="C33" s="47" t="n">
        <f>Overview!M33</f>
        <v>71986</v>
      </c>
      <c r="D33" s="49" t="n">
        <f>F33+H33+J33+L33+N33+P33</f>
        <v>1.05844191926208</v>
      </c>
      <c r="E33" s="62" t="n">
        <v>56971</v>
      </c>
      <c r="F33" s="49" t="n">
        <f>E33/C33</f>
        <v>0.791417775678604</v>
      </c>
      <c r="G33" s="62" t="n">
        <v>13607</v>
      </c>
      <c r="H33" s="49" t="n">
        <f>G33/C33</f>
        <v>0.189022865557192</v>
      </c>
      <c r="I33" s="62" t="n">
        <v>1851</v>
      </c>
      <c r="J33" s="49" t="n">
        <f>I33/C33</f>
        <v>0.0257133331481121</v>
      </c>
      <c r="K33" s="62" t="n">
        <v>1331</v>
      </c>
      <c r="L33" s="49" t="n">
        <f>K33/C33</f>
        <v>0.0184897063317867</v>
      </c>
      <c r="M33" s="62" t="n">
        <v>64</v>
      </c>
      <c r="N33" s="49" t="n">
        <f>M33/C33</f>
        <v>0.00088906176200928</v>
      </c>
      <c r="O33" s="62" t="n">
        <v>2369</v>
      </c>
      <c r="P33" s="49" t="n">
        <f>O33/C33</f>
        <v>0.0329091767843747</v>
      </c>
      <c r="Q33" s="62" t="n">
        <f>C33-E33</f>
        <v>15015</v>
      </c>
      <c r="R33" s="49" t="n">
        <f>Q33/$C33</f>
        <v>0.208582224321396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</row>
    <row r="34" ht="12.75">
      <c r="A34" s="9" t="n">
        <v>32</v>
      </c>
      <c r="B34" s="25"/>
      <c r="C34" s="47" t="n">
        <f>Overview!M34</f>
        <v>74250</v>
      </c>
      <c r="D34" s="49" t="n">
        <f>F34+H34+J34+L34+N34+P34</f>
        <v>1.08055218855219</v>
      </c>
      <c r="E34" s="62" t="n">
        <v>49549</v>
      </c>
      <c r="F34" s="49" t="n">
        <f>E34/C34</f>
        <v>0.667326599326599</v>
      </c>
      <c r="G34" s="62" t="n">
        <v>20799</v>
      </c>
      <c r="H34" s="49" t="n">
        <f>G34/C34</f>
        <v>0.280121212121212</v>
      </c>
      <c r="I34" s="62" t="n">
        <v>1851</v>
      </c>
      <c r="J34" s="49" t="n">
        <f>I34/C34</f>
        <v>0.0249292929292929</v>
      </c>
      <c r="K34" s="62" t="n">
        <v>3622</v>
      </c>
      <c r="L34" s="49" t="n">
        <f>K34/C34</f>
        <v>0.0487811447811448</v>
      </c>
      <c r="M34" s="62" t="n">
        <v>147</v>
      </c>
      <c r="N34" s="49" t="n">
        <f>M34/C34</f>
        <v>0.00197979797979798</v>
      </c>
      <c r="O34" s="62" t="n">
        <v>4263</v>
      </c>
      <c r="P34" s="49" t="n">
        <f>O34/C34</f>
        <v>0.0574141414141414</v>
      </c>
      <c r="Q34" s="62" t="n">
        <f>C34-E34</f>
        <v>24701</v>
      </c>
      <c r="R34" s="49" t="n">
        <f>Q34/$C34</f>
        <v>0.332673400673401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</row>
    <row r="35" ht="12.75">
      <c r="A35" s="9" t="n">
        <v>33</v>
      </c>
      <c r="B35" s="25"/>
      <c r="C35" s="47" t="n">
        <f>Overview!M35</f>
        <v>73365</v>
      </c>
      <c r="D35" s="49" t="n">
        <f>F35+H35+J35+L35+N35+P35</f>
        <v>1.06895658692837</v>
      </c>
      <c r="E35" s="62" t="n">
        <v>57096</v>
      </c>
      <c r="F35" s="49" t="n">
        <f>E35/C35</f>
        <v>0.778245757513801</v>
      </c>
      <c r="G35" s="62" t="n">
        <v>6851</v>
      </c>
      <c r="H35" s="49" t="n">
        <f>G35/C35</f>
        <v>0.093382403053227</v>
      </c>
      <c r="I35" s="62" t="n">
        <v>1213</v>
      </c>
      <c r="J35" s="49" t="n">
        <f>I35/C35</f>
        <v>0.0165337695086213</v>
      </c>
      <c r="K35" s="62" t="n">
        <v>9495</v>
      </c>
      <c r="L35" s="49" t="n">
        <f>K35/C35</f>
        <v>0.129421386219587</v>
      </c>
      <c r="M35" s="62" t="n">
        <v>110</v>
      </c>
      <c r="N35" s="49" t="n">
        <f>M35/C35</f>
        <v>0.00149935255230696</v>
      </c>
      <c r="O35" s="62" t="n">
        <v>3659</v>
      </c>
      <c r="P35" s="49" t="n">
        <f>O35/C35</f>
        <v>0.0498739180808287</v>
      </c>
      <c r="Q35" s="62" t="n">
        <f>C35-E35</f>
        <v>16269</v>
      </c>
      <c r="R35" s="49" t="n">
        <f>Q35/$C35</f>
        <v>0.221754242486199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</row>
    <row r="36" ht="12.75">
      <c r="A36" s="9" t="n">
        <v>34</v>
      </c>
      <c r="B36" s="25"/>
      <c r="C36" s="47" t="n">
        <f>Overview!M36</f>
        <v>74466</v>
      </c>
      <c r="D36" s="49" t="n">
        <f>F36+H36+J36+L36+N36+P36</f>
        <v>1.05949023715521</v>
      </c>
      <c r="E36" s="62" t="n">
        <v>69740</v>
      </c>
      <c r="F36" s="49" t="n">
        <f>E36/C36</f>
        <v>0.936534794402815</v>
      </c>
      <c r="G36" s="62" t="n">
        <v>2688</v>
      </c>
      <c r="H36" s="49" t="n">
        <f>G36/C36</f>
        <v>0.0360970107163001</v>
      </c>
      <c r="I36" s="62" t="n">
        <v>1928</v>
      </c>
      <c r="J36" s="49" t="n">
        <f>I36/C36</f>
        <v>0.0258910106625843</v>
      </c>
      <c r="K36" s="62" t="n">
        <v>607</v>
      </c>
      <c r="L36" s="49" t="n">
        <f>K36/C36</f>
        <v>0.00815137109553353</v>
      </c>
      <c r="M36" s="62" t="n">
        <v>37</v>
      </c>
      <c r="N36" s="49" t="n">
        <f>M36/C36</f>
        <v>0.00049687105524669</v>
      </c>
      <c r="O36" s="62" t="n">
        <v>3896</v>
      </c>
      <c r="P36" s="49" t="n">
        <f>O36/C36</f>
        <v>0.0523191792227325</v>
      </c>
      <c r="Q36" s="62" t="n">
        <f>C36-E36</f>
        <v>4726</v>
      </c>
      <c r="R36" s="49" t="n">
        <f>Q36/$C36</f>
        <v>0.0634652055971853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</row>
    <row r="37" ht="12.75">
      <c r="A37" s="9" t="n">
        <v>35</v>
      </c>
      <c r="B37" s="25"/>
      <c r="C37" s="47" t="n">
        <f>Overview!M37</f>
        <v>71335</v>
      </c>
      <c r="D37" s="49" t="n">
        <f>F37+H37+J37+L37+N37+P37</f>
        <v>1.0457138851896</v>
      </c>
      <c r="E37" s="62" t="n">
        <v>68418</v>
      </c>
      <c r="F37" s="49" t="n">
        <f>E37/C37</f>
        <v>0.95910843204598</v>
      </c>
      <c r="G37" s="62" t="n">
        <v>1485</v>
      </c>
      <c r="H37" s="49" t="n">
        <f>G37/C37</f>
        <v>0.0208172706245181</v>
      </c>
      <c r="I37" s="62" t="n">
        <v>1670</v>
      </c>
      <c r="J37" s="49" t="n">
        <f>I37/C37</f>
        <v>0.0234106679750473</v>
      </c>
      <c r="K37" s="62" t="n">
        <v>604</v>
      </c>
      <c r="L37" s="49" t="n">
        <f>K37/C37</f>
        <v>0.00846709189037639</v>
      </c>
      <c r="M37" s="62" t="n">
        <v>55</v>
      </c>
      <c r="N37" s="49" t="n">
        <f>M37/C37</f>
        <v>0.000771010023130301</v>
      </c>
      <c r="O37" s="62" t="n">
        <v>2364</v>
      </c>
      <c r="P37" s="49" t="n">
        <f>O37/C37</f>
        <v>0.033139412630546</v>
      </c>
      <c r="Q37" s="62" t="n">
        <f>C37-E37</f>
        <v>2917</v>
      </c>
      <c r="R37" s="49" t="n">
        <f>Q37/$C37</f>
        <v>0.0408915679540198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</row>
    <row r="38" ht="12.75">
      <c r="A38" s="9" t="n">
        <v>36</v>
      </c>
      <c r="B38" s="25"/>
      <c r="C38" s="47" t="n">
        <f>Overview!M38</f>
        <v>68621</v>
      </c>
      <c r="D38" s="49" t="n">
        <f>F38+H38+J38+L38+N38+P38</f>
        <v>1.05324900540651</v>
      </c>
      <c r="E38" s="62" t="n">
        <v>63438</v>
      </c>
      <c r="F38" s="49" t="n">
        <f>E38/C38</f>
        <v>0.924469185817753</v>
      </c>
      <c r="G38" s="62" t="n">
        <v>2487</v>
      </c>
      <c r="H38" s="49" t="n">
        <f>G38/C38</f>
        <v>0.0362425496568106</v>
      </c>
      <c r="I38" s="62" t="n">
        <v>1643</v>
      </c>
      <c r="J38" s="49" t="n">
        <f>I38/C38</f>
        <v>0.0239431077949899</v>
      </c>
      <c r="K38" s="62" t="n">
        <v>715</v>
      </c>
      <c r="L38" s="49" t="n">
        <f>K38/C38</f>
        <v>0.0104195508663529</v>
      </c>
      <c r="M38" s="62" t="n">
        <v>52</v>
      </c>
      <c r="N38" s="49" t="n">
        <f>M38/C38</f>
        <v>0.000757785517552936</v>
      </c>
      <c r="O38" s="62" t="n">
        <v>3940</v>
      </c>
      <c r="P38" s="49" t="n">
        <f>O38/C38</f>
        <v>0.0574168257530494</v>
      </c>
      <c r="Q38" s="62" t="n">
        <f>C38-E38</f>
        <v>5183</v>
      </c>
      <c r="R38" s="49" t="n">
        <f>Q38/$C38</f>
        <v>0.0755308141822474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</row>
    <row r="39" ht="12.75">
      <c r="A39" s="9" t="n">
        <v>37</v>
      </c>
      <c r="B39" s="25"/>
      <c r="C39" s="47" t="n">
        <f>Overview!M39</f>
        <v>71787</v>
      </c>
      <c r="D39" s="49" t="n">
        <f>F39+H39+J39+L39+N39+P39</f>
        <v>1.06342373967431</v>
      </c>
      <c r="E39" s="62" t="n">
        <v>63171</v>
      </c>
      <c r="F39" s="49" t="n">
        <f>E39/C39</f>
        <v>0.879978269045928</v>
      </c>
      <c r="G39" s="62" t="n">
        <v>5398</v>
      </c>
      <c r="H39" s="49" t="n">
        <f>G39/C39</f>
        <v>0.0751946731302325</v>
      </c>
      <c r="I39" s="62" t="n">
        <v>2126</v>
      </c>
      <c r="J39" s="49" t="n">
        <f>I39/C39</f>
        <v>0.0296153899731149</v>
      </c>
      <c r="K39" s="62" t="n">
        <v>1758</v>
      </c>
      <c r="L39" s="49" t="n">
        <f>K39/C39</f>
        <v>0.0244891136278156</v>
      </c>
      <c r="M39" s="62" t="n">
        <v>119</v>
      </c>
      <c r="N39" s="49" t="n">
        <f>M39/C39</f>
        <v>0.00165768175296363</v>
      </c>
      <c r="O39" s="62" t="n">
        <v>3768</v>
      </c>
      <c r="P39" s="49" t="n">
        <f>O39/C39</f>
        <v>0.0524886121442601</v>
      </c>
      <c r="Q39" s="62" t="n">
        <f>C39-E39</f>
        <v>8616</v>
      </c>
      <c r="R39" s="49" t="n">
        <f>Q39/$C39</f>
        <v>0.120021730954072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</row>
    <row r="40" ht="12.75">
      <c r="A40" s="9" t="n">
        <v>38</v>
      </c>
      <c r="B40" s="25"/>
      <c r="C40" s="47" t="n">
        <f>Overview!M40</f>
        <v>73770</v>
      </c>
      <c r="D40" s="49" t="n">
        <f>F40+H40+J40+L40+N40+P40</f>
        <v>1.05208079164972</v>
      </c>
      <c r="E40" s="62" t="n">
        <v>57358</v>
      </c>
      <c r="F40" s="49" t="n">
        <f>E40/C40</f>
        <v>0.777524739053816</v>
      </c>
      <c r="G40" s="62" t="n">
        <v>13326</v>
      </c>
      <c r="H40" s="49" t="n">
        <f>G40/C40</f>
        <v>0.180642537616917</v>
      </c>
      <c r="I40" s="62" t="n">
        <v>1469</v>
      </c>
      <c r="J40" s="49" t="n">
        <f>I40/C40</f>
        <v>0.0199132438660702</v>
      </c>
      <c r="K40" s="62" t="n">
        <v>1534</v>
      </c>
      <c r="L40" s="49" t="n">
        <f>K40/C40</f>
        <v>0.0207943608512946</v>
      </c>
      <c r="M40" s="62" t="n">
        <v>59</v>
      </c>
      <c r="N40" s="49" t="n">
        <f>M40/C40</f>
        <v>0.000799783109665176</v>
      </c>
      <c r="O40" s="62" t="n">
        <v>3866</v>
      </c>
      <c r="P40" s="49" t="n">
        <f>O40/C40</f>
        <v>0.0524061271519588</v>
      </c>
      <c r="Q40" s="62" t="n">
        <f>C40-E40</f>
        <v>16412</v>
      </c>
      <c r="R40" s="49" t="n">
        <f>Q40/$C40</f>
        <v>0.222475260946184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</row>
    <row r="41" ht="12.75">
      <c r="A41" s="9" t="n">
        <v>39</v>
      </c>
      <c r="B41" s="25"/>
      <c r="C41" s="47" t="n">
        <f>Overview!M41</f>
        <v>69353</v>
      </c>
      <c r="D41" s="49" t="n">
        <f>F41+H41+J41+L41+N41+P41</f>
        <v>1.065606390495</v>
      </c>
      <c r="E41" s="62" t="n">
        <v>63986</v>
      </c>
      <c r="F41" s="49" t="n">
        <f>E41/C41</f>
        <v>0.92261329718974</v>
      </c>
      <c r="G41" s="62" t="n">
        <v>1706</v>
      </c>
      <c r="H41" s="49" t="n">
        <f>G41/C41</f>
        <v>0.0245987916888959</v>
      </c>
      <c r="I41" s="62" t="n">
        <v>2387</v>
      </c>
      <c r="J41" s="49" t="n">
        <f>I41/C41</f>
        <v>0.0344181217827635</v>
      </c>
      <c r="K41" s="62" t="n">
        <v>507</v>
      </c>
      <c r="L41" s="49" t="n">
        <f>K41/C41</f>
        <v>0.00731042636944328</v>
      </c>
      <c r="M41" s="62" t="n">
        <v>79</v>
      </c>
      <c r="N41" s="49" t="n">
        <f>M41/C41</f>
        <v>0.00113909996683633</v>
      </c>
      <c r="O41" s="62" t="n">
        <v>5238</v>
      </c>
      <c r="P41" s="49" t="n">
        <f>O41/C41</f>
        <v>0.0755266534973253</v>
      </c>
      <c r="Q41" s="62" t="n">
        <f>C41-E41</f>
        <v>5367</v>
      </c>
      <c r="R41" s="49" t="n">
        <f>Q41/$C41</f>
        <v>0.0773867028102606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</row>
    <row r="42" ht="12.75">
      <c r="A42" s="9" t="n">
        <v>40</v>
      </c>
      <c r="B42" s="25"/>
      <c r="C42" s="47" t="n">
        <f>Overview!M42</f>
        <v>70440</v>
      </c>
      <c r="D42" s="49" t="n">
        <f>F42+H42+J42+L42+N42+P42</f>
        <v>1.0587734241908</v>
      </c>
      <c r="E42" s="62" t="n">
        <v>60761</v>
      </c>
      <c r="F42" s="49" t="n">
        <f>E42/C42</f>
        <v>0.862592277115275</v>
      </c>
      <c r="G42" s="62" t="n">
        <v>6199</v>
      </c>
      <c r="H42" s="49" t="n">
        <f>G42/C42</f>
        <v>0.0880039750141965</v>
      </c>
      <c r="I42" s="62" t="n">
        <v>1565</v>
      </c>
      <c r="J42" s="49" t="n">
        <f>I42/C42</f>
        <v>0.0222174900624645</v>
      </c>
      <c r="K42" s="62" t="n">
        <v>3173</v>
      </c>
      <c r="L42" s="49" t="n">
        <f>K42/C42</f>
        <v>0.0450454287336741</v>
      </c>
      <c r="M42" s="62" t="n">
        <v>80</v>
      </c>
      <c r="N42" s="49" t="n">
        <f>M42/C42</f>
        <v>0.00113571834185122</v>
      </c>
      <c r="O42" s="62" t="n">
        <v>2802</v>
      </c>
      <c r="P42" s="49" t="n">
        <f>O42/C42</f>
        <v>0.039778534923339</v>
      </c>
      <c r="Q42" s="62" t="n">
        <f>C42-E42</f>
        <v>9679</v>
      </c>
      <c r="R42" s="49" t="n">
        <f>Q42/$C42</f>
        <v>0.137407722884725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</row>
    <row r="43" ht="12.75">
      <c r="A43" s="9" t="n">
        <v>41</v>
      </c>
      <c r="B43" s="25"/>
      <c r="C43" s="47" t="n">
        <f>Overview!M43</f>
        <v>73668</v>
      </c>
      <c r="D43" s="49" t="n">
        <f>F43+H43+J43+L43+N43+P43</f>
        <v>1.06768203290438</v>
      </c>
      <c r="E43" s="62" t="n">
        <v>53433</v>
      </c>
      <c r="F43" s="49" t="n">
        <f>E43/C43</f>
        <v>0.725321713634142</v>
      </c>
      <c r="G43" s="62" t="n">
        <v>15957</v>
      </c>
      <c r="H43" s="49" t="n">
        <f>G43/C43</f>
        <v>0.216606939240919</v>
      </c>
      <c r="I43" s="62" t="n">
        <v>1779</v>
      </c>
      <c r="J43" s="49" t="n">
        <f>I43/C43</f>
        <v>0.0241488841830917</v>
      </c>
      <c r="K43" s="62" t="n">
        <v>2795</v>
      </c>
      <c r="L43" s="49" t="n">
        <f>K43/C43</f>
        <v>0.0379404897648911</v>
      </c>
      <c r="M43" s="62" t="n">
        <v>78</v>
      </c>
      <c r="N43" s="49" t="n">
        <f>M43/C43</f>
        <v>0.00105880436553185</v>
      </c>
      <c r="O43" s="62" t="n">
        <v>4612</v>
      </c>
      <c r="P43" s="49" t="n">
        <f>O43/C43</f>
        <v>0.0626052017158061</v>
      </c>
      <c r="Q43" s="62" t="n">
        <f>C43-E43</f>
        <v>20235</v>
      </c>
      <c r="R43" s="49" t="n">
        <f>Q43/$C43</f>
        <v>0.274678286365858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</row>
    <row r="44" ht="12.75">
      <c r="A44" s="9" t="n">
        <v>42</v>
      </c>
      <c r="B44" s="25"/>
      <c r="C44" s="47" t="n">
        <f>Overview!M44</f>
        <v>69114</v>
      </c>
      <c r="D44" s="49" t="n">
        <f>F44+H44+J44+L44+N44+P44</f>
        <v>1.05297045461122</v>
      </c>
      <c r="E44" s="62" t="n">
        <v>65156</v>
      </c>
      <c r="F44" s="49" t="n">
        <f>E44/C44</f>
        <v>0.942732297363776</v>
      </c>
      <c r="G44" s="62" t="n">
        <v>2642</v>
      </c>
      <c r="H44" s="49" t="n">
        <f>G44/C44</f>
        <v>0.0382266979193796</v>
      </c>
      <c r="I44" s="62" t="n">
        <v>1731</v>
      </c>
      <c r="J44" s="49" t="n">
        <f>I44/C44</f>
        <v>0.0250455768729924</v>
      </c>
      <c r="K44" s="62" t="n">
        <v>1028</v>
      </c>
      <c r="L44" s="49" t="n">
        <f>K44/C44</f>
        <v>0.0148739763289637</v>
      </c>
      <c r="M44" s="62" t="n">
        <v>49</v>
      </c>
      <c r="N44" s="49" t="n">
        <f>M44/C44</f>
        <v>0.000708973579882513</v>
      </c>
      <c r="O44" s="62" t="n">
        <v>2169</v>
      </c>
      <c r="P44" s="49" t="n">
        <f>O44/C44</f>
        <v>0.031382932546228</v>
      </c>
      <c r="Q44" s="62" t="n">
        <f>C44-E44</f>
        <v>3958</v>
      </c>
      <c r="R44" s="49" t="n">
        <f>Q44/$C44</f>
        <v>0.0572677026362242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</row>
    <row r="45" ht="12.75">
      <c r="A45" s="9" t="n">
        <v>43</v>
      </c>
      <c r="B45" s="25"/>
      <c r="C45" s="47" t="n">
        <f>Overview!M45</f>
        <v>70200</v>
      </c>
      <c r="D45" s="49" t="n">
        <f>F45+H45+J45+L45+N45+P45</f>
        <v>1.04719373219373</v>
      </c>
      <c r="E45" s="62" t="n">
        <v>67354</v>
      </c>
      <c r="F45" s="49" t="n">
        <f>E45/C45</f>
        <v>0.95945868945869</v>
      </c>
      <c r="G45" s="62" t="n">
        <v>773</v>
      </c>
      <c r="H45" s="49" t="n">
        <f>G45/C45</f>
        <v>0.011011396011396</v>
      </c>
      <c r="I45" s="62" t="n">
        <v>1587</v>
      </c>
      <c r="J45" s="49" t="n">
        <f>I45/C45</f>
        <v>0.0226068376068376</v>
      </c>
      <c r="K45" s="62" t="n">
        <v>571</v>
      </c>
      <c r="L45" s="49" t="n">
        <f>K45/C45</f>
        <v>0.00813390313390313</v>
      </c>
      <c r="M45" s="62" t="n">
        <v>58</v>
      </c>
      <c r="N45" s="49" t="n">
        <f>M45/C45</f>
        <v>0.000826210826210826</v>
      </c>
      <c r="O45" s="62" t="n">
        <v>3170</v>
      </c>
      <c r="P45" s="49" t="n">
        <f>O45/C45</f>
        <v>0.0451566951566952</v>
      </c>
      <c r="Q45" s="62" t="n">
        <f>C45-E45</f>
        <v>2846</v>
      </c>
      <c r="R45" s="49" t="n">
        <f>Q45/$C45</f>
        <v>0.0405413105413105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</row>
    <row r="46" ht="12.75">
      <c r="A46" s="9" t="n">
        <v>44</v>
      </c>
      <c r="B46" s="25"/>
      <c r="C46" s="47" t="n">
        <f>Overview!M46</f>
        <v>68782</v>
      </c>
      <c r="D46" s="49" t="n">
        <f>F46+H46+J46+L46+N46+P46</f>
        <v>1.06376668314385</v>
      </c>
      <c r="E46" s="62" t="n">
        <v>54109</v>
      </c>
      <c r="F46" s="49" t="n">
        <f>E46/C46</f>
        <v>0.786673839085807</v>
      </c>
      <c r="G46" s="62" t="n">
        <v>11287</v>
      </c>
      <c r="H46" s="49" t="n">
        <f>G46/C46</f>
        <v>0.164098165217644</v>
      </c>
      <c r="I46" s="62" t="n">
        <v>1845</v>
      </c>
      <c r="J46" s="49" t="n">
        <f>I46/C46</f>
        <v>0.0268238783402634</v>
      </c>
      <c r="K46" s="62" t="n">
        <v>2630</v>
      </c>
      <c r="L46" s="49" t="n">
        <f>K46/C46</f>
        <v>0.0382367479863918</v>
      </c>
      <c r="M46" s="62" t="n">
        <v>75</v>
      </c>
      <c r="N46" s="49" t="n">
        <f>M46/C46</f>
        <v>0.00109040155854729</v>
      </c>
      <c r="O46" s="62" t="n">
        <v>3222</v>
      </c>
      <c r="P46" s="49" t="n">
        <f>O46/C46</f>
        <v>0.0468436509551918</v>
      </c>
      <c r="Q46" s="62" t="n">
        <f>C46-E46</f>
        <v>14673</v>
      </c>
      <c r="R46" s="49" t="n">
        <f>Q46/$C46</f>
        <v>0.213326160914193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</row>
    <row r="47" ht="12.75">
      <c r="A47" s="9" t="n">
        <v>45</v>
      </c>
      <c r="B47" s="25"/>
      <c r="C47" s="47" t="n">
        <f>Overview!M47</f>
        <v>70915</v>
      </c>
      <c r="D47" s="49" t="n">
        <f>F47+H47+J47+L47+N47+P47</f>
        <v>1.04195163223577</v>
      </c>
      <c r="E47" s="62" t="n">
        <v>68694</v>
      </c>
      <c r="F47" s="49" t="n">
        <f>E47/C47</f>
        <v>0.968680815060283</v>
      </c>
      <c r="G47" s="62" t="n">
        <v>1196</v>
      </c>
      <c r="H47" s="49" t="n">
        <f>G47/C47</f>
        <v>0.016865261228231</v>
      </c>
      <c r="I47" s="62" t="n">
        <v>1654</v>
      </c>
      <c r="J47" s="49" t="n">
        <f>I47/C47</f>
        <v>0.0233236973841923</v>
      </c>
      <c r="K47" s="62" t="n">
        <v>568</v>
      </c>
      <c r="L47" s="49" t="n">
        <f>K47/C47</f>
        <v>0.00800958894451104</v>
      </c>
      <c r="M47" s="62" t="n">
        <v>36</v>
      </c>
      <c r="N47" s="49" t="n">
        <f>M47/C47</f>
        <v>0.000507650003525347</v>
      </c>
      <c r="O47" s="62" t="n">
        <v>1742</v>
      </c>
      <c r="P47" s="49" t="n">
        <f>O47/C47</f>
        <v>0.0245646196150321</v>
      </c>
      <c r="Q47" s="62" t="n">
        <f>C47-E47</f>
        <v>2221</v>
      </c>
      <c r="R47" s="49" t="n">
        <f>Q47/$C47</f>
        <v>0.0313191849397166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</row>
    <row r="48" ht="12.75">
      <c r="A48" s="9" t="n">
        <v>46</v>
      </c>
      <c r="B48" s="25"/>
      <c r="C48" s="47" t="n">
        <f>Overview!M48</f>
        <v>71593</v>
      </c>
      <c r="D48" s="49" t="n">
        <f>F48+H48+J48+L48+N48+P48</f>
        <v>1.05401366055341</v>
      </c>
      <c r="E48" s="62" t="n">
        <v>60377</v>
      </c>
      <c r="F48" s="49" t="n">
        <f>E48/C48</f>
        <v>0.843336639056891</v>
      </c>
      <c r="G48" s="62" t="n">
        <v>9795</v>
      </c>
      <c r="H48" s="49" t="n">
        <f>G48/C48</f>
        <v>0.136815051750869</v>
      </c>
      <c r="I48" s="62" t="n">
        <v>1704</v>
      </c>
      <c r="J48" s="49" t="n">
        <f>I48/C48</f>
        <v>0.0238012096154652</v>
      </c>
      <c r="K48" s="62" t="n">
        <v>1211</v>
      </c>
      <c r="L48" s="49" t="n">
        <f>K48/C48</f>
        <v>0.0169150615283617</v>
      </c>
      <c r="M48" s="62" t="n">
        <v>56</v>
      </c>
      <c r="N48" s="49" t="n">
        <f>M48/C48</f>
        <v>0.000782199377034068</v>
      </c>
      <c r="O48" s="62" t="n">
        <v>2317</v>
      </c>
      <c r="P48" s="49" t="n">
        <f>O48/C48</f>
        <v>0.0323634992247845</v>
      </c>
      <c r="Q48" s="62" t="n">
        <f>C48-E48</f>
        <v>11216</v>
      </c>
      <c r="R48" s="49" t="n">
        <f>Q48/$C48</f>
        <v>0.156663360943109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</row>
    <row r="49" ht="12.75">
      <c r="A49" s="9" t="n">
        <v>47</v>
      </c>
      <c r="B49" s="25"/>
      <c r="C49" s="47" t="n">
        <f>Overview!M49</f>
        <v>75650</v>
      </c>
      <c r="D49" s="49" t="n">
        <f>F49+H49+J49+L49+N49+P49</f>
        <v>1.05927296761401</v>
      </c>
      <c r="E49" s="62" t="n">
        <v>68857</v>
      </c>
      <c r="F49" s="49" t="n">
        <f>E49/C49</f>
        <v>0.910204890945142</v>
      </c>
      <c r="G49" s="62" t="n">
        <v>3107</v>
      </c>
      <c r="H49" s="49" t="n">
        <f>G49/C49</f>
        <v>0.0410707204230007</v>
      </c>
      <c r="I49" s="62" t="n">
        <v>1470</v>
      </c>
      <c r="J49" s="49" t="n">
        <f>I49/C49</f>
        <v>0.0194315928618638</v>
      </c>
      <c r="K49" s="62" t="n">
        <v>3837</v>
      </c>
      <c r="L49" s="49" t="n">
        <f>K49/C49</f>
        <v>0.0507204230006609</v>
      </c>
      <c r="M49" s="62" t="n">
        <v>110</v>
      </c>
      <c r="N49" s="49" t="n">
        <f>M49/C49</f>
        <v>0.00145406477197621</v>
      </c>
      <c r="O49" s="62" t="n">
        <v>2753</v>
      </c>
      <c r="P49" s="49" t="n">
        <f>O49/C49</f>
        <v>0.0363912756113681</v>
      </c>
      <c r="Q49" s="62" t="n">
        <f>C49-E49</f>
        <v>6793</v>
      </c>
      <c r="R49" s="49" t="n">
        <f>Q49/$C49</f>
        <v>0.0897951090548579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</row>
    <row r="50" ht="12.75">
      <c r="A50" s="9" t="n">
        <v>48</v>
      </c>
      <c r="B50" s="25"/>
      <c r="C50" s="47" t="n">
        <f>Overview!M50</f>
        <v>74573</v>
      </c>
      <c r="D50" s="49" t="n">
        <f>F50+H50+J50+L50+N50+P50</f>
        <v>1.05142611937296</v>
      </c>
      <c r="E50" s="62" t="n">
        <v>67289</v>
      </c>
      <c r="F50" s="49" t="n">
        <f>E50/C50</f>
        <v>0.902323897389135</v>
      </c>
      <c r="G50" s="62" t="n">
        <v>1739</v>
      </c>
      <c r="H50" s="49" t="n">
        <f>G50/C50</f>
        <v>0.0233194319659931</v>
      </c>
      <c r="I50" s="62" t="n">
        <v>1394</v>
      </c>
      <c r="J50" s="49" t="n">
        <f>I50/C50</f>
        <v>0.0186930926742923</v>
      </c>
      <c r="K50" s="62" t="n">
        <v>5626</v>
      </c>
      <c r="L50" s="49" t="n">
        <f>K50/C50</f>
        <v>0.0754428546524882</v>
      </c>
      <c r="M50" s="62" t="n">
        <v>53</v>
      </c>
      <c r="N50" s="49" t="n">
        <f>M50/C50</f>
        <v>0.000710712992638086</v>
      </c>
      <c r="O50" s="62" t="n">
        <v>2307</v>
      </c>
      <c r="P50" s="49" t="n">
        <f>O50/C50</f>
        <v>0.0309361296984163</v>
      </c>
      <c r="Q50" s="62" t="n">
        <f>C50-E50</f>
        <v>7284</v>
      </c>
      <c r="R50" s="49" t="n">
        <f>Q50/$C50</f>
        <v>0.0976761026108645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</row>
    <row r="51" ht="12.75">
      <c r="A51" s="9" t="n">
        <v>49</v>
      </c>
      <c r="B51" s="25"/>
      <c r="C51" s="47" t="n">
        <f>Overview!M51</f>
        <v>74267</v>
      </c>
      <c r="D51" s="49" t="n">
        <f>F51+H51+J51+L51+N51+P51</f>
        <v>1.04983370810723</v>
      </c>
      <c r="E51" s="62" t="n">
        <v>65512</v>
      </c>
      <c r="F51" s="49" t="n">
        <f>E51/C51</f>
        <v>0.882114532699584</v>
      </c>
      <c r="G51" s="62" t="n">
        <v>4791</v>
      </c>
      <c r="H51" s="49" t="n">
        <f>G51/C51</f>
        <v>0.064510482448463</v>
      </c>
      <c r="I51" s="62" t="n">
        <v>1269</v>
      </c>
      <c r="J51" s="49" t="n">
        <f>I51/C51</f>
        <v>0.0170869969165309</v>
      </c>
      <c r="K51" s="62" t="n">
        <v>3561</v>
      </c>
      <c r="L51" s="49" t="n">
        <f>K51/C51</f>
        <v>0.0479486178248751</v>
      </c>
      <c r="M51" s="62" t="n">
        <v>76</v>
      </c>
      <c r="N51" s="49" t="n">
        <f>M51/C51</f>
        <v>0.00102333472470949</v>
      </c>
      <c r="O51" s="62" t="n">
        <v>2759</v>
      </c>
      <c r="P51" s="49" t="n">
        <f>O51/C51</f>
        <v>0.0371497434930723</v>
      </c>
      <c r="Q51" s="62" t="n">
        <f>C51-E51</f>
        <v>8755</v>
      </c>
      <c r="R51" s="49" t="n">
        <f>Q51/$C51</f>
        <v>0.117885467300416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</row>
    <row r="52" ht="12.75">
      <c r="A52" s="9" t="n">
        <v>50</v>
      </c>
      <c r="B52" s="25"/>
      <c r="C52" s="47" t="n">
        <f>Overview!M52</f>
        <v>72160</v>
      </c>
      <c r="D52" s="49" t="n">
        <f>F52+H52+J52+L52+N52+P52</f>
        <v>1.04659090909091</v>
      </c>
      <c r="E52" s="62" t="n">
        <v>70385</v>
      </c>
      <c r="F52" s="49" t="n">
        <f>E52/C52</f>
        <v>0.975401884700665</v>
      </c>
      <c r="G52" s="62" t="n">
        <v>515</v>
      </c>
      <c r="H52" s="49" t="n">
        <f>G52/C52</f>
        <v>0.00713691796008869</v>
      </c>
      <c r="I52" s="62" t="n">
        <v>1645</v>
      </c>
      <c r="J52" s="49" t="n">
        <f>I52/C52</f>
        <v>0.0227965631929047</v>
      </c>
      <c r="K52" s="62" t="n">
        <v>843</v>
      </c>
      <c r="L52" s="49" t="n">
        <f>K52/C52</f>
        <v>0.0116823725055432</v>
      </c>
      <c r="M52" s="62" t="n">
        <v>109</v>
      </c>
      <c r="N52" s="49" t="n">
        <f>M52/C52</f>
        <v>0.00151053215077605</v>
      </c>
      <c r="O52" s="62" t="n">
        <v>2025</v>
      </c>
      <c r="P52" s="49" t="n">
        <f>O52/C52</f>
        <v>0.0280626385809313</v>
      </c>
      <c r="Q52" s="62" t="n">
        <f>C52-E52</f>
        <v>1775</v>
      </c>
      <c r="R52" s="49" t="n">
        <f>Q52/$C52</f>
        <v>0.0245981152993348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</row>
    <row r="53" ht="12.75">
      <c r="A53" s="9" t="n">
        <v>51</v>
      </c>
      <c r="B53" s="25"/>
      <c r="C53" s="47" t="n">
        <f>Overview!M53</f>
        <v>72488</v>
      </c>
      <c r="D53" s="49" t="n">
        <f>F53+H53+J53+L53+N53+P53</f>
        <v>1.05224312989736</v>
      </c>
      <c r="E53" s="62" t="n">
        <v>69698</v>
      </c>
      <c r="F53" s="49" t="n">
        <f>E53/C53</f>
        <v>0.961510870764816</v>
      </c>
      <c r="G53" s="62" t="n">
        <v>1215</v>
      </c>
      <c r="H53" s="49" t="n">
        <f>G53/C53</f>
        <v>0.0167613949895155</v>
      </c>
      <c r="I53" s="62" t="n">
        <v>1564</v>
      </c>
      <c r="J53" s="49" t="n">
        <f>I53/C53</f>
        <v>0.0215759849906191</v>
      </c>
      <c r="K53" s="62" t="n">
        <v>1323</v>
      </c>
      <c r="L53" s="49" t="n">
        <f>K53/C53</f>
        <v>0.0182512967663613</v>
      </c>
      <c r="M53" s="62" t="n">
        <v>52</v>
      </c>
      <c r="N53" s="49" t="n">
        <f>M53/C53</f>
        <v>0.000717360114777618</v>
      </c>
      <c r="O53" s="62" t="n">
        <v>2423</v>
      </c>
      <c r="P53" s="49" t="n">
        <f>O53/C53</f>
        <v>0.0334262222712725</v>
      </c>
      <c r="Q53" s="62" t="n">
        <f>C53-E53</f>
        <v>2790</v>
      </c>
      <c r="R53" s="49" t="n">
        <f>Q53/$C53</f>
        <v>0.0384891292351838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</row>
    <row r="54" ht="12.75">
      <c r="A54" s="9" t="n">
        <v>52</v>
      </c>
      <c r="B54" s="25"/>
      <c r="C54" s="47" t="n">
        <f>Overview!M54</f>
        <v>72818</v>
      </c>
      <c r="D54" s="49" t="n">
        <f>F54+H54+J54+L54+N54+P54</f>
        <v>1.05633222554863</v>
      </c>
      <c r="E54" s="62" t="n">
        <v>68125</v>
      </c>
      <c r="F54" s="49" t="n">
        <f>E54/C54</f>
        <v>0.935551649317476</v>
      </c>
      <c r="G54" s="62" t="n">
        <v>2442</v>
      </c>
      <c r="H54" s="49" t="n">
        <f>G54/C54</f>
        <v>0.0335356642588371</v>
      </c>
      <c r="I54" s="62" t="n">
        <v>1505</v>
      </c>
      <c r="J54" s="49" t="n">
        <f>I54/C54</f>
        <v>0.0206679667115274</v>
      </c>
      <c r="K54" s="62" t="n">
        <v>1593</v>
      </c>
      <c r="L54" s="49" t="n">
        <f>K54/C54</f>
        <v>0.0218764591172512</v>
      </c>
      <c r="M54" s="62" t="n">
        <v>44</v>
      </c>
      <c r="N54" s="49" t="n">
        <f>M54/C54</f>
        <v>0.00060424620286193</v>
      </c>
      <c r="O54" s="62" t="n">
        <v>3211</v>
      </c>
      <c r="P54" s="49" t="n">
        <f>O54/C54</f>
        <v>0.044096239940674</v>
      </c>
      <c r="Q54" s="62" t="n">
        <f>C54-E54</f>
        <v>4693</v>
      </c>
      <c r="R54" s="49" t="n">
        <f>Q54/$C54</f>
        <v>0.0644483506825236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</row>
    <row r="55" ht="12.75">
      <c r="A55" s="9" t="n">
        <v>53</v>
      </c>
      <c r="B55" s="25"/>
      <c r="C55" s="47" t="n">
        <f>Overview!M55</f>
        <v>71476</v>
      </c>
      <c r="D55" s="49" t="n">
        <f>F55+H55+J55+L55+N55+P55</f>
        <v>1.08109015613633</v>
      </c>
      <c r="E55" s="62" t="n">
        <v>39868</v>
      </c>
      <c r="F55" s="49" t="n">
        <f>E55/C55</f>
        <v>0.557781632995691</v>
      </c>
      <c r="G55" s="62" t="n">
        <v>25083</v>
      </c>
      <c r="H55" s="49" t="n">
        <f>G55/C55</f>
        <v>0.350928983155185</v>
      </c>
      <c r="I55" s="62" t="n">
        <v>1693</v>
      </c>
      <c r="J55" s="49" t="n">
        <f>I55/C55</f>
        <v>0.0236862723151827</v>
      </c>
      <c r="K55" s="62" t="n">
        <v>1998</v>
      </c>
      <c r="L55" s="49" t="n">
        <f>K55/C55</f>
        <v>0.0279534389165594</v>
      </c>
      <c r="M55" s="62" t="n">
        <v>81</v>
      </c>
      <c r="N55" s="49" t="n">
        <f>M55/C55</f>
        <v>0.0011332475236443</v>
      </c>
      <c r="O55" s="62" t="n">
        <v>8549</v>
      </c>
      <c r="P55" s="49" t="n">
        <f>O55/C55</f>
        <v>0.119606581230063</v>
      </c>
      <c r="Q55" s="62" t="n">
        <f>C55-E55</f>
        <v>31608</v>
      </c>
      <c r="R55" s="49" t="n">
        <f>Q55/$C55</f>
        <v>0.442218367004309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</row>
    <row r="56" ht="12.75">
      <c r="A56" s="9" t="n">
        <v>54</v>
      </c>
      <c r="B56" s="25"/>
      <c r="C56" s="47" t="n">
        <f>Overview!M56</f>
        <v>73853</v>
      </c>
      <c r="D56" s="49" t="n">
        <f>F56+H56+J56+L56+N56+P56</f>
        <v>1.05459493859424</v>
      </c>
      <c r="E56" s="62" t="n">
        <v>59957</v>
      </c>
      <c r="F56" s="49" t="n">
        <f>E56/C56</f>
        <v>0.811842443773442</v>
      </c>
      <c r="G56" s="62" t="n">
        <v>5862</v>
      </c>
      <c r="H56" s="49" t="n">
        <f>G56/C56</f>
        <v>0.0793738913788201</v>
      </c>
      <c r="I56" s="62" t="n">
        <v>1105</v>
      </c>
      <c r="J56" s="49" t="n">
        <f>I56/C56</f>
        <v>0.0149621545502552</v>
      </c>
      <c r="K56" s="62" t="n">
        <v>7633</v>
      </c>
      <c r="L56" s="49" t="n">
        <f>K56/C56</f>
        <v>0.103353959893302</v>
      </c>
      <c r="M56" s="62" t="n">
        <v>54</v>
      </c>
      <c r="N56" s="49" t="n">
        <f>M56/C56</f>
        <v>0.000731182213315641</v>
      </c>
      <c r="O56" s="62" t="n">
        <v>3274</v>
      </c>
      <c r="P56" s="49" t="n">
        <f>O56/C56</f>
        <v>0.0443313067851001</v>
      </c>
      <c r="Q56" s="62" t="n">
        <f>C56-E56</f>
        <v>13896</v>
      </c>
      <c r="R56" s="49" t="n">
        <f>Q56/$C56</f>
        <v>0.188157556226558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</row>
    <row r="57" ht="12.75">
      <c r="A57" s="9" t="n">
        <v>55</v>
      </c>
      <c r="B57" s="25"/>
      <c r="C57" s="47" t="n">
        <f>Overview!M57</f>
        <v>71848</v>
      </c>
      <c r="D57" s="49" t="n">
        <f>F57+H57+J57+L57+N57+P57</f>
        <v>1.05134450506625</v>
      </c>
      <c r="E57" s="62" t="n">
        <v>58512</v>
      </c>
      <c r="F57" s="49" t="n">
        <f>E57/C57</f>
        <v>0.814385925843447</v>
      </c>
      <c r="G57" s="62" t="n">
        <v>2955</v>
      </c>
      <c r="H57" s="49" t="n">
        <f>G57/C57</f>
        <v>0.0411284934862487</v>
      </c>
      <c r="I57" s="62" t="n">
        <v>954</v>
      </c>
      <c r="J57" s="49" t="n">
        <f>I57/C57</f>
        <v>0.0132780313996214</v>
      </c>
      <c r="K57" s="62" t="n">
        <v>9936</v>
      </c>
      <c r="L57" s="49" t="n">
        <f>K57/C57</f>
        <v>0.138291949671529</v>
      </c>
      <c r="M57" s="62" t="n">
        <v>55</v>
      </c>
      <c r="N57" s="49" t="n">
        <f>M57/C57</f>
        <v>0.000765504954904799</v>
      </c>
      <c r="O57" s="62" t="n">
        <v>3125</v>
      </c>
      <c r="P57" s="49" t="n">
        <f>O57/C57</f>
        <v>0.0434945997104999</v>
      </c>
      <c r="Q57" s="62" t="n">
        <f>C57-E57</f>
        <v>13336</v>
      </c>
      <c r="R57" s="49" t="n">
        <f>Q57/$C57</f>
        <v>0.185614074156553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</row>
    <row r="58" ht="12.75">
      <c r="A58" s="9" t="n">
        <v>56</v>
      </c>
      <c r="B58" s="25"/>
      <c r="C58" s="47" t="n">
        <f>Overview!M58</f>
        <v>71737</v>
      </c>
      <c r="D58" s="49" t="n">
        <f>F58+H58+J58+L58+N58+P58</f>
        <v>1.04354795990911</v>
      </c>
      <c r="E58" s="62" t="n">
        <v>54150</v>
      </c>
      <c r="F58" s="49" t="n">
        <f>E58/C58</f>
        <v>0.754840598296555</v>
      </c>
      <c r="G58" s="62" t="n">
        <v>2885</v>
      </c>
      <c r="H58" s="49" t="n">
        <f>G58/C58</f>
        <v>0.0402163458187546</v>
      </c>
      <c r="I58" s="62" t="n">
        <v>813</v>
      </c>
      <c r="J58" s="49" t="n">
        <f>I58/C58</f>
        <v>0.0113330638303804</v>
      </c>
      <c r="K58" s="62" t="n">
        <v>14660</v>
      </c>
      <c r="L58" s="49" t="n">
        <f>K58/C58</f>
        <v>0.204357583952493</v>
      </c>
      <c r="M58" s="62" t="n">
        <v>58</v>
      </c>
      <c r="N58" s="49" t="n">
        <f>M58/C58</f>
        <v>0.000808508858747926</v>
      </c>
      <c r="O58" s="62" t="n">
        <v>2295</v>
      </c>
      <c r="P58" s="49" t="n">
        <f>O58/C58</f>
        <v>0.0319918591521809</v>
      </c>
      <c r="Q58" s="62" t="n">
        <f>C58-E58</f>
        <v>17587</v>
      </c>
      <c r="R58" s="49" t="n">
        <f>Q58/$C58</f>
        <v>0.245159401703445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</row>
    <row r="59" ht="12.75">
      <c r="A59" s="9" t="n">
        <v>57</v>
      </c>
      <c r="B59" s="25"/>
      <c r="C59" s="47" t="n">
        <f>Overview!M59</f>
        <v>71864</v>
      </c>
      <c r="D59" s="49" t="n">
        <f>F59+H59+J59+L59+N59+P59</f>
        <v>1.03975564956028</v>
      </c>
      <c r="E59" s="62" t="n">
        <v>57715</v>
      </c>
      <c r="F59" s="49" t="n">
        <f>E59/C59</f>
        <v>0.803114215740844</v>
      </c>
      <c r="G59" s="62" t="n">
        <v>3905</v>
      </c>
      <c r="H59" s="49" t="n">
        <f>G59/C59</f>
        <v>0.0543387509740621</v>
      </c>
      <c r="I59" s="62" t="n">
        <v>728</v>
      </c>
      <c r="J59" s="49" t="n">
        <f>I59/C59</f>
        <v>0.0101302460202605</v>
      </c>
      <c r="K59" s="62" t="n">
        <v>10478</v>
      </c>
      <c r="L59" s="49" t="n">
        <f>K59/C59</f>
        <v>0.145803183791606</v>
      </c>
      <c r="M59" s="62" t="n">
        <v>53</v>
      </c>
      <c r="N59" s="49" t="n">
        <f>M59/C59</f>
        <v>0.000737504174551931</v>
      </c>
      <c r="O59" s="62" t="n">
        <v>1842</v>
      </c>
      <c r="P59" s="49" t="n">
        <f>O59/C59</f>
        <v>0.0256317488589558</v>
      </c>
      <c r="Q59" s="62" t="n">
        <f>C59-E59</f>
        <v>14149</v>
      </c>
      <c r="R59" s="49" t="n">
        <f>Q59/$C59</f>
        <v>0.196885784259156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</row>
    <row r="60" ht="12.75">
      <c r="A60" s="9" t="n">
        <v>58</v>
      </c>
      <c r="B60" s="25"/>
      <c r="C60" s="47" t="n">
        <f>Overview!M60</f>
        <v>73423</v>
      </c>
      <c r="D60" s="49" t="n">
        <f>F60+H60+J60+L60+N60+P60</f>
        <v>1.04506762186236</v>
      </c>
      <c r="E60" s="62" t="n">
        <v>62134</v>
      </c>
      <c r="F60" s="49" t="n">
        <f>E60/C60</f>
        <v>0.846247088786892</v>
      </c>
      <c r="G60" s="62" t="n">
        <v>6334</v>
      </c>
      <c r="H60" s="49" t="n">
        <f>G60/C60</f>
        <v>0.0862672459583509</v>
      </c>
      <c r="I60" s="62" t="n">
        <v>1045</v>
      </c>
      <c r="J60" s="49" t="n">
        <f>I60/C60</f>
        <v>0.014232597414979</v>
      </c>
      <c r="K60" s="62" t="n">
        <v>5130</v>
      </c>
      <c r="L60" s="49" t="n">
        <f>K60/C60</f>
        <v>0.069869114582624</v>
      </c>
      <c r="M60" s="62" t="n">
        <v>70</v>
      </c>
      <c r="N60" s="49" t="n">
        <f>M60/C60</f>
        <v>0.000953379731146916</v>
      </c>
      <c r="O60" s="62" t="n">
        <v>2019</v>
      </c>
      <c r="P60" s="49" t="n">
        <f>O60/C60</f>
        <v>0.027498195388366</v>
      </c>
      <c r="Q60" s="62" t="n">
        <f>C60-E60</f>
        <v>11289</v>
      </c>
      <c r="R60" s="49" t="n">
        <f>Q60/$C60</f>
        <v>0.153752911213108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</row>
    <row r="61" ht="12.75">
      <c r="A61" s="9" t="n">
        <v>59</v>
      </c>
      <c r="B61" s="25"/>
      <c r="C61" s="47" t="n">
        <f>Overview!M61</f>
        <v>70271</v>
      </c>
      <c r="D61" s="49" t="n">
        <f>F61+H61+J61+L61+N61+P61</f>
        <v>1.04125457158714</v>
      </c>
      <c r="E61" s="62" t="n">
        <v>65143</v>
      </c>
      <c r="F61" s="49" t="n">
        <f>E61/C61</f>
        <v>0.927025373198048</v>
      </c>
      <c r="G61" s="62" t="n">
        <v>2110</v>
      </c>
      <c r="H61" s="49" t="n">
        <f>G61/C61</f>
        <v>0.0300266112621138</v>
      </c>
      <c r="I61" s="62" t="n">
        <v>859</v>
      </c>
      <c r="J61" s="49" t="n">
        <f>I61/C61</f>
        <v>0.0122241038266141</v>
      </c>
      <c r="K61" s="62" t="n">
        <v>2965</v>
      </c>
      <c r="L61" s="49" t="n">
        <f>K61/C61</f>
        <v>0.042193792602923</v>
      </c>
      <c r="M61" s="62" t="n">
        <v>53</v>
      </c>
      <c r="N61" s="49" t="n">
        <f>M61/C61</f>
        <v>0.000754222936915655</v>
      </c>
      <c r="O61" s="62" t="n">
        <v>2040</v>
      </c>
      <c r="P61" s="49" t="n">
        <f>O61/C61</f>
        <v>0.0290304677605271</v>
      </c>
      <c r="Q61" s="62" t="n">
        <f>C61-E61</f>
        <v>5128</v>
      </c>
      <c r="R61" s="49" t="n">
        <f>Q61/$C61</f>
        <v>0.0729746268019524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</row>
    <row r="62" ht="12.75">
      <c r="A62" s="9" t="n">
        <v>60</v>
      </c>
      <c r="B62" s="25"/>
      <c r="C62" s="47" t="n">
        <f>Overview!M62</f>
        <v>72453</v>
      </c>
      <c r="D62" s="49" t="n">
        <f>F62+H62+J62+L62+N62+P62</f>
        <v>1.04533973748499</v>
      </c>
      <c r="E62" s="62" t="n">
        <v>63874</v>
      </c>
      <c r="F62" s="49" t="n">
        <f>E62/C62</f>
        <v>0.881592204601604</v>
      </c>
      <c r="G62" s="62" t="n">
        <v>5669</v>
      </c>
      <c r="H62" s="49" t="n">
        <f>G62/C62</f>
        <v>0.0782438270326971</v>
      </c>
      <c r="I62" s="62" t="n">
        <v>1014</v>
      </c>
      <c r="J62" s="49" t="n">
        <f>I62/C62</f>
        <v>0.0139952796985632</v>
      </c>
      <c r="K62" s="62" t="n">
        <v>2910</v>
      </c>
      <c r="L62" s="49" t="n">
        <f>K62/C62</f>
        <v>0.0401639683656991</v>
      </c>
      <c r="M62" s="62" t="n">
        <v>46</v>
      </c>
      <c r="N62" s="49" t="n">
        <f>M62/C62</f>
        <v>0.000634894345299712</v>
      </c>
      <c r="O62" s="62" t="n">
        <v>2225</v>
      </c>
      <c r="P62" s="49" t="n">
        <f>O62/C62</f>
        <v>0.0307095634411274</v>
      </c>
      <c r="Q62" s="62" t="n">
        <f>C62-E62</f>
        <v>8579</v>
      </c>
      <c r="R62" s="49" t="n">
        <f>Q62/$C62</f>
        <v>0.118407795398396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</row>
    <row r="63" ht="12.75">
      <c r="A63" s="9" t="n">
        <v>61</v>
      </c>
      <c r="B63" s="25"/>
      <c r="C63" s="47" t="n">
        <f>Overview!M63</f>
        <v>75006</v>
      </c>
      <c r="D63" s="49" t="n">
        <f>F63+H63+J63+L63+N63+P63</f>
        <v>1.04755619550436</v>
      </c>
      <c r="E63" s="62" t="n">
        <v>61385</v>
      </c>
      <c r="F63" s="49" t="n">
        <f>E63/C63</f>
        <v>0.818401194571101</v>
      </c>
      <c r="G63" s="62" t="n">
        <v>11355</v>
      </c>
      <c r="H63" s="49" t="n">
        <f>G63/C63</f>
        <v>0.151387888968883</v>
      </c>
      <c r="I63" s="62" t="n">
        <v>1290</v>
      </c>
      <c r="J63" s="49" t="n">
        <f>I63/C63</f>
        <v>0.0171986241100712</v>
      </c>
      <c r="K63" s="62" t="n">
        <v>2442</v>
      </c>
      <c r="L63" s="49" t="n">
        <f>K63/C63</f>
        <v>0.0325573954083673</v>
      </c>
      <c r="M63" s="62" t="n">
        <v>55</v>
      </c>
      <c r="N63" s="49" t="n">
        <f>M63/C63</f>
        <v>0.000733274671359625</v>
      </c>
      <c r="O63" s="62" t="n">
        <v>2046</v>
      </c>
      <c r="P63" s="49" t="n">
        <f>O63/C63</f>
        <v>0.027277817774578</v>
      </c>
      <c r="Q63" s="62" t="n">
        <f>C63-E63</f>
        <v>13621</v>
      </c>
      <c r="R63" s="49" t="n">
        <f>Q63/$C63</f>
        <v>0.181598805428899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</row>
    <row r="64" ht="12.75">
      <c r="A64" s="9" t="n">
        <v>62</v>
      </c>
      <c r="B64" s="25"/>
      <c r="C64" s="47" t="n">
        <f>Overview!M64</f>
        <v>74114</v>
      </c>
      <c r="D64" s="49" t="n">
        <f>F64+H64+J64+L64+N64+P64</f>
        <v>1.04939687508433</v>
      </c>
      <c r="E64" s="62" t="n">
        <v>62963</v>
      </c>
      <c r="F64" s="49" t="n">
        <f>E64/C64</f>
        <v>0.849542596540465</v>
      </c>
      <c r="G64" s="62" t="n">
        <v>9773</v>
      </c>
      <c r="H64" s="49" t="n">
        <f>G64/C64</f>
        <v>0.131864425074885</v>
      </c>
      <c r="I64" s="62" t="n">
        <v>1569</v>
      </c>
      <c r="J64" s="49" t="n">
        <f>I64/C64</f>
        <v>0.0211700893218555</v>
      </c>
      <c r="K64" s="62" t="n">
        <v>1494</v>
      </c>
      <c r="L64" s="49" t="n">
        <f>K64/C64</f>
        <v>0.0201581347653615</v>
      </c>
      <c r="M64" s="62" t="n">
        <v>79</v>
      </c>
      <c r="N64" s="49" t="n">
        <f>M64/C64</f>
        <v>0.00106592546617373</v>
      </c>
      <c r="O64" s="62" t="n">
        <v>1897</v>
      </c>
      <c r="P64" s="49" t="n">
        <f>O64/C64</f>
        <v>0.0255957039155895</v>
      </c>
      <c r="Q64" s="62" t="n">
        <f>C64-E64</f>
        <v>11151</v>
      </c>
      <c r="R64" s="49" t="n">
        <f>Q64/$C64</f>
        <v>0.150457403459535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</row>
    <row r="65" ht="12.75">
      <c r="A65" s="9" t="n">
        <v>63</v>
      </c>
      <c r="B65" s="25"/>
      <c r="C65" s="47" t="n">
        <f>Overview!M65</f>
        <v>72589</v>
      </c>
      <c r="D65" s="49" t="n">
        <f>F65+H65+J65+L65+N65+P65</f>
        <v>1.04451087630357</v>
      </c>
      <c r="E65" s="62" t="n">
        <v>69049</v>
      </c>
      <c r="F65" s="49" t="n">
        <f>E65/C65</f>
        <v>0.951232280373059</v>
      </c>
      <c r="G65" s="62" t="n">
        <v>2536</v>
      </c>
      <c r="H65" s="49" t="n">
        <f>G65/C65</f>
        <v>0.0349364228739892</v>
      </c>
      <c r="I65" s="62" t="n">
        <v>1502</v>
      </c>
      <c r="J65" s="49" t="n">
        <f>I65/C65</f>
        <v>0.0206918403614873</v>
      </c>
      <c r="K65" s="62" t="n">
        <v>880</v>
      </c>
      <c r="L65" s="49" t="n">
        <f>K65/C65</f>
        <v>0.0121230489468101</v>
      </c>
      <c r="M65" s="62" t="n">
        <v>36</v>
      </c>
      <c r="N65" s="49" t="n">
        <f>M65/C65</f>
        <v>0.000495942911460414</v>
      </c>
      <c r="O65" s="62" t="n">
        <v>1817</v>
      </c>
      <c r="P65" s="49" t="n">
        <f>O65/C65</f>
        <v>0.0250313408367659</v>
      </c>
      <c r="Q65" s="62" t="n">
        <f>C65-E65</f>
        <v>3540</v>
      </c>
      <c r="R65" s="49" t="n">
        <f>Q65/$C65</f>
        <v>0.0487677196269407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</row>
    <row r="66" ht="12.75">
      <c r="A66" s="9" t="n">
        <v>64</v>
      </c>
      <c r="B66" s="25"/>
      <c r="C66" s="47" t="n">
        <f>Overview!M66</f>
        <v>71638</v>
      </c>
      <c r="D66" s="49" t="n">
        <f>F66+H66+J66+L66+N66+P66</f>
        <v>1.04868924313912</v>
      </c>
      <c r="E66" s="62" t="n">
        <v>67390</v>
      </c>
      <c r="F66" s="49" t="n">
        <f>E66/C66</f>
        <v>0.940701862140205</v>
      </c>
      <c r="G66" s="62" t="n">
        <v>3222</v>
      </c>
      <c r="H66" s="49" t="n">
        <f>G66/C66</f>
        <v>0.0449761299868785</v>
      </c>
      <c r="I66" s="62" t="n">
        <v>1653</v>
      </c>
      <c r="J66" s="49" t="n">
        <f>I66/C66</f>
        <v>0.0230743460174768</v>
      </c>
      <c r="K66" s="62" t="n">
        <v>704</v>
      </c>
      <c r="L66" s="49" t="n">
        <f>K66/C66</f>
        <v>0.00982718668862894</v>
      </c>
      <c r="M66" s="62" t="n">
        <v>54</v>
      </c>
      <c r="N66" s="49" t="n">
        <f>M66/C66</f>
        <v>0.000753789888048243</v>
      </c>
      <c r="O66" s="62" t="n">
        <v>2103</v>
      </c>
      <c r="P66" s="49" t="n">
        <f>O66/C66</f>
        <v>0.0293559284178788</v>
      </c>
      <c r="Q66" s="62" t="n">
        <f>C66-E66</f>
        <v>4248</v>
      </c>
      <c r="R66" s="49" t="n">
        <f>Q66/$C66</f>
        <v>0.0592981378597951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</row>
    <row r="67" ht="12.75">
      <c r="A67" s="9" t="n">
        <v>65</v>
      </c>
      <c r="B67" s="25"/>
      <c r="C67" s="47" t="n">
        <f>Overview!M67</f>
        <v>73184</v>
      </c>
      <c r="D67" s="49" t="n">
        <f>F67+H67+J67+L67+N67+P67</f>
        <v>1.04845321381723</v>
      </c>
      <c r="E67" s="62" t="n">
        <v>69489</v>
      </c>
      <c r="F67" s="49" t="n">
        <f>E67/C67</f>
        <v>0.949510822037604</v>
      </c>
      <c r="G67" s="62" t="n">
        <v>2096</v>
      </c>
      <c r="H67" s="49" t="n">
        <f>G67/C67</f>
        <v>0.0286401399212943</v>
      </c>
      <c r="I67" s="62" t="n">
        <v>1573</v>
      </c>
      <c r="J67" s="49" t="n">
        <f>I67/C67</f>
        <v>0.0214937691298645</v>
      </c>
      <c r="K67" s="62" t="n">
        <v>455</v>
      </c>
      <c r="L67" s="49" t="n">
        <f>K67/C67</f>
        <v>0.00621720594665501</v>
      </c>
      <c r="M67" s="62" t="n">
        <v>61</v>
      </c>
      <c r="N67" s="49" t="n">
        <f>M67/C67</f>
        <v>0.000833515522518583</v>
      </c>
      <c r="O67" s="62" t="n">
        <v>3056</v>
      </c>
      <c r="P67" s="49" t="n">
        <f>O67/C67</f>
        <v>0.0417577612592916</v>
      </c>
      <c r="Q67" s="62" t="n">
        <f>C67-E67</f>
        <v>3695</v>
      </c>
      <c r="R67" s="49" t="n">
        <f>Q67/$C67</f>
        <v>0.0504891779623962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</row>
    <row r="68" ht="12.75">
      <c r="A68" s="9" t="n">
        <v>66</v>
      </c>
      <c r="B68" s="25"/>
      <c r="C68" s="47" t="n">
        <f>Overview!M68</f>
        <v>71767</v>
      </c>
      <c r="D68" s="49" t="n">
        <f>F68+H68+J68+L68+N68+P68</f>
        <v>1.0515975308986</v>
      </c>
      <c r="E68" s="62" t="n">
        <v>68598</v>
      </c>
      <c r="F68" s="49" t="n">
        <f>E68/C68</f>
        <v>0.95584321484805</v>
      </c>
      <c r="G68" s="62" t="n">
        <v>1164</v>
      </c>
      <c r="H68" s="49" t="n">
        <f>G68/C68</f>
        <v>0.0162191536500063</v>
      </c>
      <c r="I68" s="62" t="n">
        <v>1385</v>
      </c>
      <c r="J68" s="49" t="n">
        <f>I68/C68</f>
        <v>0.0192985634065796</v>
      </c>
      <c r="K68" s="62" t="n">
        <v>1483</v>
      </c>
      <c r="L68" s="49" t="n">
        <f>K68/C68</f>
        <v>0.0206640935248791</v>
      </c>
      <c r="M68" s="62" t="n">
        <v>36</v>
      </c>
      <c r="N68" s="49" t="n">
        <f>M68/C68</f>
        <v>0.000501623308763081</v>
      </c>
      <c r="O68" s="62" t="n">
        <v>2804</v>
      </c>
      <c r="P68" s="49" t="n">
        <f>O68/C68</f>
        <v>0.0390708821603244</v>
      </c>
      <c r="Q68" s="62" t="n">
        <f>C68-E68</f>
        <v>3169</v>
      </c>
      <c r="R68" s="49" t="n">
        <f>Q68/$C68</f>
        <v>0.0441567851519501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</row>
    <row r="69" ht="12.75">
      <c r="A69" s="9" t="n">
        <v>67</v>
      </c>
      <c r="B69" s="25"/>
      <c r="C69" s="47" t="n">
        <f>Overview!M69</f>
        <v>73947</v>
      </c>
      <c r="D69" s="49" t="n">
        <f>F69+H69+J69+L69+N69+P69</f>
        <v>1.05079313562416</v>
      </c>
      <c r="E69" s="62" t="n">
        <v>71092</v>
      </c>
      <c r="F69" s="49" t="n">
        <f>E69/C69</f>
        <v>0.961391266718055</v>
      </c>
      <c r="G69" s="62" t="n">
        <v>1872</v>
      </c>
      <c r="H69" s="49" t="n">
        <f>G69/C69</f>
        <v>0.0253154286177938</v>
      </c>
      <c r="I69" s="62" t="n">
        <v>1975</v>
      </c>
      <c r="J69" s="49" t="n">
        <f>I69/C69</f>
        <v>0.0267083181197344</v>
      </c>
      <c r="K69" s="62" t="n">
        <v>563</v>
      </c>
      <c r="L69" s="49" t="n">
        <f>K69/C69</f>
        <v>0.0076135610640053</v>
      </c>
      <c r="M69" s="62" t="n">
        <v>40</v>
      </c>
      <c r="N69" s="49" t="n">
        <f>M69/C69</f>
        <v>0.000540927961918672</v>
      </c>
      <c r="O69" s="62" t="n">
        <v>2161</v>
      </c>
      <c r="P69" s="49" t="n">
        <f>O69/C69</f>
        <v>0.0292236331426562</v>
      </c>
      <c r="Q69" s="62" t="n">
        <f>C69-E69</f>
        <v>2855</v>
      </c>
      <c r="R69" s="49" t="n">
        <f>Q69/$C69</f>
        <v>0.0386087332819452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</row>
    <row r="70" ht="12.75">
      <c r="A70" s="9" t="n">
        <v>68</v>
      </c>
      <c r="B70" s="25"/>
      <c r="C70" s="47" t="n">
        <f>Overview!M70</f>
        <v>73416</v>
      </c>
      <c r="D70" s="49" t="n">
        <f>F70+H70+J70+L70+N70+P70</f>
        <v>1.05528767571102</v>
      </c>
      <c r="E70" s="62" t="n">
        <v>66332</v>
      </c>
      <c r="F70" s="49" t="n">
        <f>E70/C70</f>
        <v>0.903508771929825</v>
      </c>
      <c r="G70" s="62" t="n">
        <v>5228</v>
      </c>
      <c r="H70" s="49" t="n">
        <f>G70/C70</f>
        <v>0.0712106352838618</v>
      </c>
      <c r="I70" s="62" t="n">
        <v>1804</v>
      </c>
      <c r="J70" s="49" t="n">
        <f>I70/C70</f>
        <v>0.0245723003160074</v>
      </c>
      <c r="K70" s="62" t="n">
        <v>1692</v>
      </c>
      <c r="L70" s="49" t="n">
        <f>K70/C70</f>
        <v>0.0230467473030402</v>
      </c>
      <c r="M70" s="62" t="n">
        <v>62</v>
      </c>
      <c r="N70" s="49" t="n">
        <f>M70/C70</f>
        <v>0.0008445025607497</v>
      </c>
      <c r="O70" s="62" t="n">
        <v>2357</v>
      </c>
      <c r="P70" s="49" t="n">
        <f>O70/C70</f>
        <v>0.032104718317533</v>
      </c>
      <c r="Q70" s="62" t="n">
        <f>C70-E70</f>
        <v>7084</v>
      </c>
      <c r="R70" s="49" t="n">
        <f>Q70/$C70</f>
        <v>0.0964912280701754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</row>
    <row r="71" ht="12.75">
      <c r="A71" s="9" t="n">
        <v>69</v>
      </c>
      <c r="B71" s="25"/>
      <c r="C71" s="47" t="n">
        <f>Overview!M71</f>
        <v>68988</v>
      </c>
      <c r="D71" s="49" t="n">
        <f>F71+H71+J71+L71+N71+P71</f>
        <v>1.05463268974314</v>
      </c>
      <c r="E71" s="62" t="n">
        <v>41505</v>
      </c>
      <c r="F71" s="49" t="n">
        <f>E71/C71</f>
        <v>0.601626369803444</v>
      </c>
      <c r="G71" s="62" t="n">
        <v>26529</v>
      </c>
      <c r="H71" s="49" t="n">
        <f>G71/C71</f>
        <v>0.384545138284919</v>
      </c>
      <c r="I71" s="62" t="n">
        <v>1694</v>
      </c>
      <c r="J71" s="49" t="n">
        <f>I71/C71</f>
        <v>0.0245549950716067</v>
      </c>
      <c r="K71" s="62" t="n">
        <v>690</v>
      </c>
      <c r="L71" s="49" t="n">
        <f>K71/C71</f>
        <v>0.0100017394329449</v>
      </c>
      <c r="M71" s="62" t="n">
        <v>77</v>
      </c>
      <c r="N71" s="49" t="n">
        <f>M71/C71</f>
        <v>0.00111613613961848</v>
      </c>
      <c r="O71" s="62" t="n">
        <v>2262</v>
      </c>
      <c r="P71" s="49" t="n">
        <f>O71/C71</f>
        <v>0.0327883110106105</v>
      </c>
      <c r="Q71" s="62" t="n">
        <f>C71-E71</f>
        <v>27483</v>
      </c>
      <c r="R71" s="49" t="n">
        <f>Q71/$C71</f>
        <v>0.398373630196556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</row>
    <row r="72" ht="12.75">
      <c r="A72" s="9" t="n">
        <v>70</v>
      </c>
      <c r="B72" s="25"/>
      <c r="C72" s="47" t="n">
        <f>Overview!M72</f>
        <v>69973</v>
      </c>
      <c r="D72" s="49" t="n">
        <f>F72+H72+J72+L72+N72+P72</f>
        <v>1.05963728866849</v>
      </c>
      <c r="E72" s="62" t="n">
        <v>41424</v>
      </c>
      <c r="F72" s="49" t="n">
        <f>E72/C72</f>
        <v>0.591999771340374</v>
      </c>
      <c r="G72" s="62" t="n">
        <v>27384</v>
      </c>
      <c r="H72" s="49" t="n">
        <f>G72/C72</f>
        <v>0.391350949652009</v>
      </c>
      <c r="I72" s="62" t="n">
        <v>1937</v>
      </c>
      <c r="J72" s="49" t="n">
        <f>I72/C72</f>
        <v>0.0276821059551541</v>
      </c>
      <c r="K72" s="62" t="n">
        <v>1008</v>
      </c>
      <c r="L72" s="49" t="n">
        <f>K72/C72</f>
        <v>0.0144055564289083</v>
      </c>
      <c r="M72" s="62" t="n">
        <v>55</v>
      </c>
      <c r="N72" s="49" t="n">
        <f>M72/C72</f>
        <v>0.000786017463878925</v>
      </c>
      <c r="O72" s="62" t="n">
        <v>2338</v>
      </c>
      <c r="P72" s="49" t="n">
        <f>O72/C72</f>
        <v>0.0334128878281623</v>
      </c>
      <c r="Q72" s="62" t="n">
        <f>C72-E72</f>
        <v>28549</v>
      </c>
      <c r="R72" s="49" t="n">
        <f>Q72/$C72</f>
        <v>0.408000228659626</v>
      </c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</row>
    <row r="73" ht="12.75">
      <c r="A73" s="9" t="n">
        <v>71</v>
      </c>
      <c r="B73" s="25"/>
      <c r="C73" s="47" t="n">
        <f>Overview!M73</f>
        <v>74013</v>
      </c>
      <c r="D73" s="49" t="n">
        <f>F73+H73+J73+L73+N73+P73</f>
        <v>1.04580276437923</v>
      </c>
      <c r="E73" s="62" t="n">
        <v>72027</v>
      </c>
      <c r="F73" s="49" t="n">
        <f>E73/C73</f>
        <v>0.973166876089336</v>
      </c>
      <c r="G73" s="62" t="n">
        <v>1012</v>
      </c>
      <c r="H73" s="49" t="n">
        <f>G73/C73</f>
        <v>0.0136732736140948</v>
      </c>
      <c r="I73" s="62" t="n">
        <v>1750</v>
      </c>
      <c r="J73" s="49" t="n">
        <f>I73/C73</f>
        <v>0.0236444948860335</v>
      </c>
      <c r="K73" s="62" t="n">
        <v>536</v>
      </c>
      <c r="L73" s="49" t="n">
        <f>K73/C73</f>
        <v>0.0072419710050937</v>
      </c>
      <c r="M73" s="62" t="n">
        <v>82</v>
      </c>
      <c r="N73" s="49" t="n">
        <f>M73/C73</f>
        <v>0.00110791347465986</v>
      </c>
      <c r="O73" s="62" t="n">
        <v>1996</v>
      </c>
      <c r="P73" s="49" t="n">
        <f>O73/C73</f>
        <v>0.0269682353100131</v>
      </c>
      <c r="Q73" s="62" t="n">
        <f>C73-E73</f>
        <v>1986</v>
      </c>
      <c r="R73" s="49" t="n">
        <f>Q73/$C73</f>
        <v>0.0268331239106643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</row>
    <row r="74" ht="12.75">
      <c r="A74" s="9" t="n">
        <v>72</v>
      </c>
      <c r="B74" s="25"/>
      <c r="C74" s="47" t="n">
        <f>Overview!M74</f>
        <v>73135</v>
      </c>
      <c r="D74" s="49" t="n">
        <f>F74+H74+J74+L74+N74+P74</f>
        <v>1.05120667259178</v>
      </c>
      <c r="E74" s="62" t="n">
        <v>70024</v>
      </c>
      <c r="F74" s="49" t="n">
        <f>E74/C74</f>
        <v>0.957462227387708</v>
      </c>
      <c r="G74" s="62" t="n">
        <v>2092</v>
      </c>
      <c r="H74" s="49" t="n">
        <f>G74/C74</f>
        <v>0.0286046352635537</v>
      </c>
      <c r="I74" s="62" t="n">
        <v>1778</v>
      </c>
      <c r="J74" s="49" t="n">
        <f>I74/C74</f>
        <v>0.0243112053052574</v>
      </c>
      <c r="K74" s="62" t="n">
        <v>958</v>
      </c>
      <c r="L74" s="49" t="n">
        <f>K74/C74</f>
        <v>0.0130990633759486</v>
      </c>
      <c r="M74" s="62" t="n">
        <v>50</v>
      </c>
      <c r="N74" s="49" t="n">
        <f>M74/C74</f>
        <v>0.000683667190811513</v>
      </c>
      <c r="O74" s="62" t="n">
        <v>1978</v>
      </c>
      <c r="P74" s="49" t="n">
        <f>O74/C74</f>
        <v>0.0270458740685035</v>
      </c>
      <c r="Q74" s="62" t="n">
        <f>C74-E74</f>
        <v>3111</v>
      </c>
      <c r="R74" s="49" t="n">
        <f>Q74/$C74</f>
        <v>0.0425377726122923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</row>
    <row r="75" ht="12.75">
      <c r="A75" s="9" t="n">
        <v>73</v>
      </c>
      <c r="B75" s="25"/>
      <c r="C75" s="47" t="n">
        <f>Overview!M75</f>
        <v>75397</v>
      </c>
      <c r="D75" s="49" t="n">
        <f>F75+H75+J75+L75+N75+P75</f>
        <v>1.04407337161956</v>
      </c>
      <c r="E75" s="62" t="n">
        <v>63231</v>
      </c>
      <c r="F75" s="49" t="n">
        <f>E75/C75</f>
        <v>0.838640794726581</v>
      </c>
      <c r="G75" s="62" t="n">
        <v>5453</v>
      </c>
      <c r="H75" s="49" t="n">
        <f>G75/C75</f>
        <v>0.07232383251323</v>
      </c>
      <c r="I75" s="62" t="n">
        <v>1198</v>
      </c>
      <c r="J75" s="49" t="n">
        <f>I75/C75</f>
        <v>0.0158892263617916</v>
      </c>
      <c r="K75" s="62" t="n">
        <v>6176</v>
      </c>
      <c r="L75" s="49" t="n">
        <f>K75/C75</f>
        <v>0.0819130734644614</v>
      </c>
      <c r="M75" s="62" t="n">
        <v>91</v>
      </c>
      <c r="N75" s="49" t="n">
        <f>M75/C75</f>
        <v>0.00120694457339151</v>
      </c>
      <c r="O75" s="62" t="n">
        <v>2571</v>
      </c>
      <c r="P75" s="49" t="n">
        <f>O75/C75</f>
        <v>0.0340994999801053</v>
      </c>
      <c r="Q75" s="62" t="n">
        <f>C75-E75</f>
        <v>12166</v>
      </c>
      <c r="R75" s="49" t="n">
        <f>Q75/$C75</f>
        <v>0.161359205273419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</row>
    <row r="76" ht="12.75">
      <c r="A76" s="9" t="n">
        <v>74</v>
      </c>
      <c r="B76" s="25"/>
      <c r="C76" s="47" t="n">
        <f>Overview!M76</f>
        <v>70233</v>
      </c>
      <c r="D76" s="49" t="n">
        <f>F76+H76+J76+L76+N76+P76</f>
        <v>1.08668289835263</v>
      </c>
      <c r="E76" s="62" t="n">
        <v>51544</v>
      </c>
      <c r="F76" s="49" t="n">
        <f>E76/C76</f>
        <v>0.733900018509817</v>
      </c>
      <c r="G76" s="62" t="n">
        <v>14146</v>
      </c>
      <c r="H76" s="49" t="n">
        <f>G76/C76</f>
        <v>0.201415289109108</v>
      </c>
      <c r="I76" s="62" t="n">
        <v>1993</v>
      </c>
      <c r="J76" s="49" t="n">
        <f>I76/C76</f>
        <v>0.028376973787251</v>
      </c>
      <c r="K76" s="62" t="n">
        <v>3447</v>
      </c>
      <c r="L76" s="49" t="n">
        <f>K76/C76</f>
        <v>0.0490794925462389</v>
      </c>
      <c r="M76" s="62" t="n">
        <v>100</v>
      </c>
      <c r="N76" s="49" t="n">
        <f>M76/C76</f>
        <v>0.00142383210171857</v>
      </c>
      <c r="O76" s="62" t="n">
        <v>5091</v>
      </c>
      <c r="P76" s="49" t="n">
        <f>O76/C76</f>
        <v>0.0724872922984922</v>
      </c>
      <c r="Q76" s="62" t="n">
        <f>C76-E76</f>
        <v>18689</v>
      </c>
      <c r="R76" s="49" t="n">
        <f>Q76/$C76</f>
        <v>0.266099981490183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</row>
    <row r="77" ht="12.75">
      <c r="A77" s="9" t="n">
        <v>75</v>
      </c>
      <c r="B77" s="25"/>
      <c r="C77" s="47" t="n">
        <f>Overview!M77</f>
        <v>75207</v>
      </c>
      <c r="D77" s="49" t="n">
        <f>F77+H77+J77+L77+N77+P77</f>
        <v>1.05515444041113</v>
      </c>
      <c r="E77" s="62" t="n">
        <v>65643</v>
      </c>
      <c r="F77" s="49" t="n">
        <f>E77/C77</f>
        <v>0.872830986477323</v>
      </c>
      <c r="G77" s="62" t="n">
        <v>4030</v>
      </c>
      <c r="H77" s="49" t="n">
        <f>G77/C77</f>
        <v>0.0535854375257622</v>
      </c>
      <c r="I77" s="62" t="n">
        <v>1425</v>
      </c>
      <c r="J77" s="49" t="n">
        <f>I77/C77</f>
        <v>0.0189477043360326</v>
      </c>
      <c r="K77" s="62" t="n">
        <v>5174</v>
      </c>
      <c r="L77" s="49" t="n">
        <f>K77/C77</f>
        <v>0.0687967875330754</v>
      </c>
      <c r="M77" s="62" t="n">
        <v>75</v>
      </c>
      <c r="N77" s="49" t="n">
        <f>M77/C77</f>
        <v>0.000997247596633292</v>
      </c>
      <c r="O77" s="62" t="n">
        <v>3008</v>
      </c>
      <c r="P77" s="49" t="n">
        <f>O77/C77</f>
        <v>0.0399962769423059</v>
      </c>
      <c r="Q77" s="62" t="n">
        <f>C77-E77</f>
        <v>9564</v>
      </c>
      <c r="R77" s="49" t="n">
        <f>Q77/$C77</f>
        <v>0.127169013522677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</row>
    <row r="78" ht="12.75">
      <c r="A78" s="9" t="n">
        <v>76</v>
      </c>
      <c r="B78" s="25"/>
      <c r="C78" s="47" t="n">
        <f>Overview!M78</f>
        <v>73043</v>
      </c>
      <c r="D78" s="49" t="n">
        <f>F78+H78+J78+L78+N78+P78</f>
        <v>1.05741823309557</v>
      </c>
      <c r="E78" s="62" t="n">
        <v>63767</v>
      </c>
      <c r="F78" s="49" t="n">
        <f>E78/C78</f>
        <v>0.873006311350848</v>
      </c>
      <c r="G78" s="62" t="n">
        <v>6519</v>
      </c>
      <c r="H78" s="49" t="n">
        <f>G78/C78</f>
        <v>0.0892487986528483</v>
      </c>
      <c r="I78" s="62" t="n">
        <v>1639</v>
      </c>
      <c r="J78" s="49" t="n">
        <f>I78/C78</f>
        <v>0.0224388373971496</v>
      </c>
      <c r="K78" s="62" t="n">
        <v>2084</v>
      </c>
      <c r="L78" s="49" t="n">
        <f>K78/C78</f>
        <v>0.0285311391919828</v>
      </c>
      <c r="M78" s="62" t="n">
        <v>79</v>
      </c>
      <c r="N78" s="49" t="n">
        <f>M78/C78</f>
        <v>0.00108155470065578</v>
      </c>
      <c r="O78" s="62" t="n">
        <v>3149</v>
      </c>
      <c r="P78" s="49" t="n">
        <f>O78/C78</f>
        <v>0.0431115918020892</v>
      </c>
      <c r="Q78" s="62" t="n">
        <f>C78-E78</f>
        <v>9276</v>
      </c>
      <c r="R78" s="49" t="n">
        <f>Q78/$C78</f>
        <v>0.126993688649152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</row>
    <row r="79" ht="12.75">
      <c r="A79" s="9" t="n">
        <v>77</v>
      </c>
      <c r="B79" s="25"/>
      <c r="C79" s="47" t="n">
        <f>Overview!M79</f>
        <v>72106</v>
      </c>
      <c r="D79" s="49" t="n">
        <f>F79+H79+J79+L79+N79+P79</f>
        <v>1.07825978420659</v>
      </c>
      <c r="E79" s="62" t="n">
        <v>59521</v>
      </c>
      <c r="F79" s="49" t="n">
        <f>E79/C79</f>
        <v>0.825465287216043</v>
      </c>
      <c r="G79" s="62" t="n">
        <v>8986</v>
      </c>
      <c r="H79" s="49" t="n">
        <f>G79/C79</f>
        <v>0.124622084153885</v>
      </c>
      <c r="I79" s="62" t="n">
        <v>1948</v>
      </c>
      <c r="J79" s="49" t="n">
        <f>I79/C79</f>
        <v>0.0270157823204726</v>
      </c>
      <c r="K79" s="62" t="n">
        <v>2022</v>
      </c>
      <c r="L79" s="49" t="n">
        <f>K79/C79</f>
        <v>0.0280420492053366</v>
      </c>
      <c r="M79" s="62" t="n">
        <v>107</v>
      </c>
      <c r="N79" s="49" t="n">
        <f>M79/C79</f>
        <v>0.0014839264416276</v>
      </c>
      <c r="O79" s="62" t="n">
        <v>5165</v>
      </c>
      <c r="P79" s="49" t="n">
        <f>O79/C79</f>
        <v>0.0716306548692203</v>
      </c>
      <c r="Q79" s="62" t="n">
        <f>C79-E79</f>
        <v>12585</v>
      </c>
      <c r="R79" s="49" t="n">
        <f>Q79/$C79</f>
        <v>0.174534712783957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</row>
    <row r="80" ht="12.75">
      <c r="A80" s="9" t="n">
        <v>78</v>
      </c>
      <c r="B80" s="25"/>
      <c r="C80" s="47" t="n">
        <f>Overview!M80</f>
        <v>72075</v>
      </c>
      <c r="D80" s="49" t="n">
        <f>F80+H80+J80+L80+N80+P80</f>
        <v>1.03923690600069</v>
      </c>
      <c r="E80" s="62" t="n">
        <v>67396</v>
      </c>
      <c r="F80" s="49" t="n">
        <f>E80/C80</f>
        <v>0.935081512313562</v>
      </c>
      <c r="G80" s="62" t="n">
        <v>3483</v>
      </c>
      <c r="H80" s="49" t="n">
        <f>G80/C80</f>
        <v>0.0483246618106139</v>
      </c>
      <c r="I80" s="62" t="n">
        <v>1348</v>
      </c>
      <c r="J80" s="49" t="n">
        <f>I80/C80</f>
        <v>0.0187027402011793</v>
      </c>
      <c r="K80" s="62" t="n">
        <v>450</v>
      </c>
      <c r="L80" s="49" t="n">
        <f>K80/C80</f>
        <v>0.00624349635796046</v>
      </c>
      <c r="M80" s="62" t="n">
        <v>65</v>
      </c>
      <c r="N80" s="49" t="n">
        <f>M80/C80</f>
        <v>0.000901838362816511</v>
      </c>
      <c r="O80" s="62" t="n">
        <v>2161</v>
      </c>
      <c r="P80" s="49" t="n">
        <f>O80/C80</f>
        <v>0.0299826569545612</v>
      </c>
      <c r="Q80" s="62" t="n">
        <f>C80-E80</f>
        <v>4679</v>
      </c>
      <c r="R80" s="49" t="n">
        <f>Q80/$C80</f>
        <v>0.0649184876864377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</row>
    <row r="81" ht="12.75">
      <c r="A81" s="9" t="n">
        <v>79</v>
      </c>
      <c r="B81" s="25"/>
      <c r="C81" s="47" t="n">
        <f>Overview!M81</f>
        <v>67403</v>
      </c>
      <c r="D81" s="49" t="n">
        <f>F81+H81+J81+L81+N81+P81</f>
        <v>1.04404848448882</v>
      </c>
      <c r="E81" s="62" t="n">
        <v>63497</v>
      </c>
      <c r="F81" s="49" t="n">
        <f>E81/C81</f>
        <v>0.942050057119119</v>
      </c>
      <c r="G81" s="62" t="n">
        <v>1419</v>
      </c>
      <c r="H81" s="49" t="n">
        <f>G81/C81</f>
        <v>0.0210524754091064</v>
      </c>
      <c r="I81" s="62" t="n">
        <v>1080</v>
      </c>
      <c r="J81" s="49" t="n">
        <f>I81/C81</f>
        <v>0.0160230256813495</v>
      </c>
      <c r="K81" s="62" t="n">
        <v>2189</v>
      </c>
      <c r="L81" s="49" t="n">
        <f>K81/C81</f>
        <v>0.032476299274513</v>
      </c>
      <c r="M81" s="62" t="n">
        <v>52</v>
      </c>
      <c r="N81" s="49" t="n">
        <f>M81/C81</f>
        <v>0.000771479014287198</v>
      </c>
      <c r="O81" s="62" t="n">
        <v>2135</v>
      </c>
      <c r="P81" s="49" t="n">
        <f>O81/C81</f>
        <v>0.0316751479904455</v>
      </c>
      <c r="Q81" s="62" t="n">
        <f>C81-E81</f>
        <v>3906</v>
      </c>
      <c r="R81" s="49" t="n">
        <f>Q81/$C81</f>
        <v>0.0579499428808807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</row>
    <row r="82" ht="12.75">
      <c r="A82" s="9" t="n">
        <v>80</v>
      </c>
      <c r="B82" s="25"/>
      <c r="C82" s="47" t="n">
        <f>Overview!M82</f>
        <v>68377</v>
      </c>
      <c r="D82" s="49" t="n">
        <f>F82+H82+J82+L82+N82+P82</f>
        <v>1.0695555523056</v>
      </c>
      <c r="E82" s="62" t="n">
        <v>46895</v>
      </c>
      <c r="F82" s="49" t="n">
        <f>E82/C82</f>
        <v>0.685830030565834</v>
      </c>
      <c r="G82" s="62" t="n">
        <v>11015</v>
      </c>
      <c r="H82" s="49" t="n">
        <f>G82/C82</f>
        <v>0.161092180119046</v>
      </c>
      <c r="I82" s="62" t="n">
        <v>1455</v>
      </c>
      <c r="J82" s="49" t="n">
        <f>I82/C82</f>
        <v>0.0212790850724659</v>
      </c>
      <c r="K82" s="62" t="n">
        <v>6489</v>
      </c>
      <c r="L82" s="49" t="n">
        <f>K82/C82</f>
        <v>0.0949003319829767</v>
      </c>
      <c r="M82" s="62" t="n">
        <v>82</v>
      </c>
      <c r="N82" s="49" t="n">
        <f>M82/C82</f>
        <v>0.00119923366044138</v>
      </c>
      <c r="O82" s="62" t="n">
        <v>7197</v>
      </c>
      <c r="P82" s="49" t="n">
        <f>O82/C82</f>
        <v>0.105254690904836</v>
      </c>
      <c r="Q82" s="62" t="n">
        <f>C82-E82</f>
        <v>21482</v>
      </c>
      <c r="R82" s="49" t="n">
        <f>Q82/$C82</f>
        <v>0.314169969434166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</row>
    <row r="83" ht="12.75">
      <c r="A83" s="9" t="n">
        <v>81</v>
      </c>
      <c r="B83" s="25"/>
      <c r="C83" s="47" t="n">
        <f>Overview!M83</f>
        <v>71137</v>
      </c>
      <c r="D83" s="49" t="n">
        <f>F83+H83+J83+L83+N83+P83</f>
        <v>1.05177333876885</v>
      </c>
      <c r="E83" s="62" t="n">
        <v>62273</v>
      </c>
      <c r="F83" s="49" t="n">
        <f>E83/C83</f>
        <v>0.875395363875339</v>
      </c>
      <c r="G83" s="62" t="n">
        <v>5930</v>
      </c>
      <c r="H83" s="49" t="n">
        <f>G83/C83</f>
        <v>0.0833602766492824</v>
      </c>
      <c r="I83" s="62" t="n">
        <v>1193</v>
      </c>
      <c r="J83" s="49" t="n">
        <f>I83/C83</f>
        <v>0.0167704570054964</v>
      </c>
      <c r="K83" s="62" t="n">
        <v>2432</v>
      </c>
      <c r="L83" s="49" t="n">
        <f>K83/C83</f>
        <v>0.0341875535937698</v>
      </c>
      <c r="M83" s="62" t="n">
        <v>93</v>
      </c>
      <c r="N83" s="49" t="n">
        <f>M83/C83</f>
        <v>0.00130733654778807</v>
      </c>
      <c r="O83" s="62" t="n">
        <v>2899</v>
      </c>
      <c r="P83" s="49" t="n">
        <f>O83/C83</f>
        <v>0.0407523510971787</v>
      </c>
      <c r="Q83" s="62" t="n">
        <f>C83-E83</f>
        <v>8864</v>
      </c>
      <c r="R83" s="49" t="n">
        <f>Q83/$C83</f>
        <v>0.124604636124661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</row>
    <row r="84" ht="12.75">
      <c r="A84" s="9" t="n">
        <v>82</v>
      </c>
      <c r="B84" s="25"/>
      <c r="C84" s="47" t="n">
        <f>Overview!M84</f>
        <v>67977</v>
      </c>
      <c r="D84" s="49" t="n">
        <f>F84+H84+J84+L84+N84+P84</f>
        <v>1.08148344292923</v>
      </c>
      <c r="E84" s="62" t="n">
        <v>38189</v>
      </c>
      <c r="F84" s="49" t="n">
        <f>E84/C84</f>
        <v>0.561792959383321</v>
      </c>
      <c r="G84" s="62" t="n">
        <v>19763</v>
      </c>
      <c r="H84" s="49" t="n">
        <f>G84/C84</f>
        <v>0.29073068832105</v>
      </c>
      <c r="I84" s="62" t="n">
        <v>1726</v>
      </c>
      <c r="J84" s="49" t="n">
        <f>I84/C84</f>
        <v>0.0253909410535917</v>
      </c>
      <c r="K84" s="62" t="n">
        <v>2867</v>
      </c>
      <c r="L84" s="49" t="n">
        <f>K84/C84</f>
        <v>0.0421760301278374</v>
      </c>
      <c r="M84" s="62" t="n">
        <v>79</v>
      </c>
      <c r="N84" s="49" t="n">
        <f>M84/C84</f>
        <v>0.00116215778866381</v>
      </c>
      <c r="O84" s="62" t="n">
        <v>10892</v>
      </c>
      <c r="P84" s="49" t="n">
        <f>O84/C84</f>
        <v>0.160230666254763</v>
      </c>
      <c r="Q84" s="62" t="n">
        <f>C84-E84</f>
        <v>29788</v>
      </c>
      <c r="R84" s="49" t="n">
        <f>Q84/$C84</f>
        <v>0.438207040616679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</row>
    <row r="85" ht="12.75">
      <c r="A85" s="9" t="n">
        <v>83</v>
      </c>
      <c r="B85" s="25"/>
      <c r="C85" s="47" t="n">
        <f>Overview!M85</f>
        <v>68830</v>
      </c>
      <c r="D85" s="49" t="n">
        <f>F85+H85+J85+L85+N85+P85</f>
        <v>1.07711753595816</v>
      </c>
      <c r="E85" s="62" t="n">
        <v>56530</v>
      </c>
      <c r="F85" s="49" t="n">
        <f>E85/C85</f>
        <v>0.821298852244661</v>
      </c>
      <c r="G85" s="62" t="n">
        <v>5139</v>
      </c>
      <c r="H85" s="49" t="n">
        <f>G85/C85</f>
        <v>0.0746622112450966</v>
      </c>
      <c r="I85" s="62" t="n">
        <v>1539</v>
      </c>
      <c r="J85" s="49" t="n">
        <f>I85/C85</f>
        <v>0.0223594362923144</v>
      </c>
      <c r="K85" s="62" t="n">
        <v>2471</v>
      </c>
      <c r="L85" s="49" t="n">
        <f>K85/C85</f>
        <v>0.0359000435856458</v>
      </c>
      <c r="M85" s="62" t="n">
        <v>96</v>
      </c>
      <c r="N85" s="49" t="n">
        <f>M85/C85</f>
        <v>0.00139474066540753</v>
      </c>
      <c r="O85" s="62" t="n">
        <v>8363</v>
      </c>
      <c r="P85" s="49" t="n">
        <f>O85/C85</f>
        <v>0.121502251925033</v>
      </c>
      <c r="Q85" s="62" t="n">
        <f>C85-E85</f>
        <v>12300</v>
      </c>
      <c r="R85" s="49" t="n">
        <f>Q85/$C85</f>
        <v>0.178701147755339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</row>
    <row r="86" ht="12.75">
      <c r="A86" s="9" t="n">
        <v>84</v>
      </c>
      <c r="B86" s="25"/>
      <c r="C86" s="47" t="n">
        <f>Overview!M86</f>
        <v>74555</v>
      </c>
      <c r="D86" s="49" t="n">
        <f>F86+H86+J86+L86+N86+P86</f>
        <v>1.06691704111059</v>
      </c>
      <c r="E86" s="62" t="n">
        <v>63158</v>
      </c>
      <c r="F86" s="49" t="n">
        <f>E86/C86</f>
        <v>0.847132989068473</v>
      </c>
      <c r="G86" s="62" t="n">
        <v>6582</v>
      </c>
      <c r="H86" s="49" t="n">
        <f>G86/C86</f>
        <v>0.0882838173160754</v>
      </c>
      <c r="I86" s="62" t="n">
        <v>1741</v>
      </c>
      <c r="J86" s="49" t="n">
        <f>I86/C86</f>
        <v>0.0233518878680169</v>
      </c>
      <c r="K86" s="62" t="n">
        <v>1933</v>
      </c>
      <c r="L86" s="49" t="n">
        <f>K86/C86</f>
        <v>0.0259271678626517</v>
      </c>
      <c r="M86" s="62" t="n">
        <v>107</v>
      </c>
      <c r="N86" s="49" t="n">
        <f>M86/C86</f>
        <v>0.00143518208034337</v>
      </c>
      <c r="O86" s="62" t="n">
        <v>6023</v>
      </c>
      <c r="P86" s="49" t="n">
        <f>O86/C86</f>
        <v>0.0807859969150292</v>
      </c>
      <c r="Q86" s="62" t="n">
        <f>C86-E86</f>
        <v>11397</v>
      </c>
      <c r="R86" s="49" t="n">
        <f>Q86/$C86</f>
        <v>0.152867010931527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</row>
    <row r="87" ht="12.75">
      <c r="A87" s="9" t="n">
        <v>85</v>
      </c>
      <c r="B87" s="25"/>
      <c r="C87" s="47" t="n">
        <f>Overview!M87</f>
        <v>68445</v>
      </c>
      <c r="D87" s="49" t="n">
        <f>F87+H87+J87+L87+N87+P87</f>
        <v>1.04133245671707</v>
      </c>
      <c r="E87" s="62" t="n">
        <v>64665</v>
      </c>
      <c r="F87" s="49" t="n">
        <f>E87/C87</f>
        <v>0.944773175542406</v>
      </c>
      <c r="G87" s="62" t="n">
        <v>1127</v>
      </c>
      <c r="H87" s="49" t="n">
        <f>G87/C87</f>
        <v>0.0164657754401344</v>
      </c>
      <c r="I87" s="62" t="n">
        <v>925</v>
      </c>
      <c r="J87" s="49" t="n">
        <f>I87/C87</f>
        <v>0.0135145006939879</v>
      </c>
      <c r="K87" s="62" t="n">
        <v>1734</v>
      </c>
      <c r="L87" s="49" t="n">
        <f>K87/C87</f>
        <v>0.0253342099495946</v>
      </c>
      <c r="M87" s="62" t="n">
        <v>87</v>
      </c>
      <c r="N87" s="49" t="n">
        <f>M87/C87</f>
        <v>0.00127109357878589</v>
      </c>
      <c r="O87" s="62" t="n">
        <v>2736</v>
      </c>
      <c r="P87" s="49" t="n">
        <f>O87/C87</f>
        <v>0.039973701512163</v>
      </c>
      <c r="Q87" s="62" t="n">
        <f>C87-E87</f>
        <v>3780</v>
      </c>
      <c r="R87" s="49" t="n">
        <f>Q87/$C87</f>
        <v>0.0552268244575937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</row>
    <row r="88" ht="12.75">
      <c r="A88" s="9" t="n">
        <v>86</v>
      </c>
      <c r="B88" s="25"/>
      <c r="C88" s="47" t="n">
        <f>Overview!M88</f>
        <v>70221</v>
      </c>
      <c r="D88" s="49" t="n">
        <f>F88+H88+J88+L88+N88+P88</f>
        <v>1.08612808134319</v>
      </c>
      <c r="E88" s="62" t="n">
        <v>57825</v>
      </c>
      <c r="F88" s="49" t="n">
        <f>E88/C88</f>
        <v>0.823471611056522</v>
      </c>
      <c r="G88" s="62" t="n">
        <v>2333</v>
      </c>
      <c r="H88" s="49" t="n">
        <f>G88/C88</f>
        <v>0.0332236795260677</v>
      </c>
      <c r="I88" s="62" t="n">
        <v>1448</v>
      </c>
      <c r="J88" s="49" t="n">
        <f>I88/C88</f>
        <v>0.0206206120676151</v>
      </c>
      <c r="K88" s="62" t="n">
        <v>4093</v>
      </c>
      <c r="L88" s="49" t="n">
        <f>K88/C88</f>
        <v>0.0582874069010695</v>
      </c>
      <c r="M88" s="62" t="n">
        <v>107</v>
      </c>
      <c r="N88" s="49" t="n">
        <f>M88/C88</f>
        <v>0.00152376069836659</v>
      </c>
      <c r="O88" s="62" t="n">
        <v>10463</v>
      </c>
      <c r="P88" s="49" t="n">
        <f>O88/C88</f>
        <v>0.149001011093548</v>
      </c>
      <c r="Q88" s="62" t="n">
        <f>C88-E88</f>
        <v>12396</v>
      </c>
      <c r="R88" s="49" t="n">
        <f>Q88/$C88</f>
        <v>0.176528388943478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</row>
    <row r="89" ht="12.75">
      <c r="A89" s="9" t="n">
        <v>87</v>
      </c>
      <c r="B89" s="25"/>
      <c r="C89" s="47" t="n">
        <f>Overview!M89</f>
        <v>70829</v>
      </c>
      <c r="D89" s="49" t="n">
        <f>F89+H89+J89+L89+N89+P89</f>
        <v>1.05857770122408</v>
      </c>
      <c r="E89" s="62" t="n">
        <v>51608</v>
      </c>
      <c r="F89" s="49" t="n">
        <f>E89/C89</f>
        <v>0.728628104307558</v>
      </c>
      <c r="G89" s="62" t="n">
        <v>17394</v>
      </c>
      <c r="H89" s="49" t="n">
        <f>G89/C89</f>
        <v>0.245577376498327</v>
      </c>
      <c r="I89" s="62" t="n">
        <v>2066</v>
      </c>
      <c r="J89" s="49" t="n">
        <f>I89/C89</f>
        <v>0.0291688432704118</v>
      </c>
      <c r="K89" s="62" t="n">
        <v>631</v>
      </c>
      <c r="L89" s="49" t="n">
        <f>K89/C89</f>
        <v>0.00890878030185376</v>
      </c>
      <c r="M89" s="62" t="n">
        <v>73</v>
      </c>
      <c r="N89" s="49" t="n">
        <f>M89/C89</f>
        <v>0.00103065128690226</v>
      </c>
      <c r="O89" s="62" t="n">
        <v>3206</v>
      </c>
      <c r="P89" s="49" t="n">
        <f>O89/C89</f>
        <v>0.0452639455590224</v>
      </c>
      <c r="Q89" s="62" t="n">
        <f>C89-E89</f>
        <v>19221</v>
      </c>
      <c r="R89" s="49" t="n">
        <f>Q89/$C89</f>
        <v>0.271371895692442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</row>
    <row r="90" ht="12.75">
      <c r="A90" s="9" t="n">
        <v>88</v>
      </c>
      <c r="B90" s="25"/>
      <c r="C90" s="47" t="n">
        <f>Overview!M90</f>
        <v>71051</v>
      </c>
      <c r="D90" s="49" t="n">
        <f>F90+H90+J90+L90+N90+P90</f>
        <v>1.04681144529986</v>
      </c>
      <c r="E90" s="62" t="n">
        <v>67810</v>
      </c>
      <c r="F90" s="49" t="n">
        <f>E90/C90</f>
        <v>0.95438487846758</v>
      </c>
      <c r="G90" s="62" t="n">
        <v>1348</v>
      </c>
      <c r="H90" s="49" t="n">
        <f>G90/C90</f>
        <v>0.0189722875117873</v>
      </c>
      <c r="I90" s="62" t="n">
        <v>1363</v>
      </c>
      <c r="J90" s="49" t="n">
        <f>I90/C90</f>
        <v>0.0191834034707464</v>
      </c>
      <c r="K90" s="62" t="n">
        <v>1249</v>
      </c>
      <c r="L90" s="49" t="n">
        <f>K90/C90</f>
        <v>0.0175789221826575</v>
      </c>
      <c r="M90" s="62" t="n">
        <v>54</v>
      </c>
      <c r="N90" s="49" t="n">
        <f>M90/C90</f>
        <v>0.000760017452252607</v>
      </c>
      <c r="O90" s="62" t="n">
        <v>2553</v>
      </c>
      <c r="P90" s="49" t="n">
        <f>O90/C90</f>
        <v>0.0359319362148316</v>
      </c>
      <c r="Q90" s="62" t="n">
        <f>C90-E90</f>
        <v>3241</v>
      </c>
      <c r="R90" s="49" t="n">
        <f>Q90/$C90</f>
        <v>0.0456151215324204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</row>
    <row r="91" ht="12.75">
      <c r="A91" s="9" t="n">
        <v>89</v>
      </c>
      <c r="B91" s="25"/>
      <c r="C91" s="47" t="n">
        <f>Overview!M91</f>
        <v>71969</v>
      </c>
      <c r="D91" s="49" t="n">
        <f>F91+H91+J91+L91+N91+P91</f>
        <v>1.04578360127277</v>
      </c>
      <c r="E91" s="62" t="n">
        <v>67936</v>
      </c>
      <c r="F91" s="49" t="n">
        <f>E91/C91</f>
        <v>0.943961983631841</v>
      </c>
      <c r="G91" s="62" t="n">
        <v>1909</v>
      </c>
      <c r="H91" s="49" t="n">
        <f>G91/C91</f>
        <v>0.0265253095082605</v>
      </c>
      <c r="I91" s="62" t="n">
        <v>1536</v>
      </c>
      <c r="J91" s="49" t="n">
        <f>I91/C91</f>
        <v>0.0213425224749545</v>
      </c>
      <c r="K91" s="62" t="n">
        <v>924</v>
      </c>
      <c r="L91" s="49" t="n">
        <f>K91/C91</f>
        <v>0.0128388611763398</v>
      </c>
      <c r="M91" s="62" t="n">
        <v>59</v>
      </c>
      <c r="N91" s="49" t="n">
        <f>M91/C91</f>
        <v>0.000819797412774945</v>
      </c>
      <c r="O91" s="62" t="n">
        <v>2900</v>
      </c>
      <c r="P91" s="49" t="n">
        <f>O91/C91</f>
        <v>0.040295127068599</v>
      </c>
      <c r="Q91" s="62" t="n">
        <f>C91-E91</f>
        <v>4033</v>
      </c>
      <c r="R91" s="49" t="n">
        <f>Q91/$C91</f>
        <v>0.0560380163681585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</row>
    <row r="92" ht="12.75">
      <c r="A92" s="9" t="n">
        <v>90</v>
      </c>
      <c r="B92" s="25"/>
      <c r="C92" s="47" t="n">
        <f>Overview!M92</f>
        <v>67515</v>
      </c>
      <c r="D92" s="49" t="n">
        <f>F92+H92+J92+L92+N92+P92</f>
        <v>1.04757461304895</v>
      </c>
      <c r="E92" s="62" t="n">
        <v>64102</v>
      </c>
      <c r="F92" s="49" t="n">
        <f>E92/C92</f>
        <v>0.949448270754647</v>
      </c>
      <c r="G92" s="62" t="n">
        <v>1458</v>
      </c>
      <c r="H92" s="49" t="n">
        <f>G92/C92</f>
        <v>0.0215952010664297</v>
      </c>
      <c r="I92" s="62" t="n">
        <v>1164</v>
      </c>
      <c r="J92" s="49" t="n">
        <f>I92/C92</f>
        <v>0.0172406131970673</v>
      </c>
      <c r="K92" s="62" t="n">
        <v>926</v>
      </c>
      <c r="L92" s="49" t="n">
        <f>K92/C92</f>
        <v>0.0137154706361549</v>
      </c>
      <c r="M92" s="62" t="n">
        <v>57</v>
      </c>
      <c r="N92" s="49" t="n">
        <f>M92/C92</f>
        <v>0.000844256831815152</v>
      </c>
      <c r="O92" s="62" t="n">
        <v>3020</v>
      </c>
      <c r="P92" s="49" t="n">
        <f>O92/C92</f>
        <v>0.0447308005628379</v>
      </c>
      <c r="Q92" s="62" t="n">
        <f>C92-E92</f>
        <v>3413</v>
      </c>
      <c r="R92" s="49" t="n">
        <f>Q92/$C92</f>
        <v>0.0505517292453529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</row>
    <row r="93" ht="12.75">
      <c r="A93" s="9" t="n">
        <v>91</v>
      </c>
      <c r="B93" s="25"/>
      <c r="C93" s="47" t="n">
        <f>Overview!M93</f>
        <v>70036</v>
      </c>
      <c r="D93" s="49" t="n">
        <f>F93+H93+J93+L93+N93+P93</f>
        <v>1.04422011536924</v>
      </c>
      <c r="E93" s="62" t="n">
        <v>68261</v>
      </c>
      <c r="F93" s="49" t="n">
        <f>E93/C93</f>
        <v>0.974655891255926</v>
      </c>
      <c r="G93" s="62" t="n">
        <v>615</v>
      </c>
      <c r="H93" s="49" t="n">
        <f>G93/C93</f>
        <v>0.00878119824090468</v>
      </c>
      <c r="I93" s="62" t="n">
        <v>1494</v>
      </c>
      <c r="J93" s="49" t="n">
        <f>I93/C93</f>
        <v>0.0213318864583928</v>
      </c>
      <c r="K93" s="62" t="n">
        <v>448</v>
      </c>
      <c r="L93" s="49" t="n">
        <f>K93/C93</f>
        <v>0.00639671026329316</v>
      </c>
      <c r="M93" s="62" t="n">
        <v>65</v>
      </c>
      <c r="N93" s="49" t="n">
        <f>M93/C93</f>
        <v>0.000928094123022446</v>
      </c>
      <c r="O93" s="62" t="n">
        <v>2250</v>
      </c>
      <c r="P93" s="49" t="n">
        <f>O93/C93</f>
        <v>0.0321263350277</v>
      </c>
      <c r="Q93" s="62" t="n">
        <f>C93-E93</f>
        <v>1775</v>
      </c>
      <c r="R93" s="49" t="n">
        <f>Q93/$C93</f>
        <v>0.0253441087440745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</row>
    <row r="94" ht="12.75">
      <c r="A94" s="9" t="n">
        <v>92</v>
      </c>
      <c r="B94" s="25"/>
      <c r="C94" s="47" t="n">
        <f>Overview!M94</f>
        <v>71652</v>
      </c>
      <c r="D94" s="49" t="n">
        <f>F94+H94+J94+L94+N94+P94</f>
        <v>1.04972645564674</v>
      </c>
      <c r="E94" s="62" t="n">
        <v>63809</v>
      </c>
      <c r="F94" s="49" t="n">
        <f>E94/C94</f>
        <v>0.89054038966114</v>
      </c>
      <c r="G94" s="62" t="n">
        <v>4394</v>
      </c>
      <c r="H94" s="49" t="n">
        <f>G94/C94</f>
        <v>0.0613241779713058</v>
      </c>
      <c r="I94" s="62" t="n">
        <v>3125</v>
      </c>
      <c r="J94" s="49" t="n">
        <f>I94/C94</f>
        <v>0.0436135767319824</v>
      </c>
      <c r="K94" s="62" t="n">
        <v>1307</v>
      </c>
      <c r="L94" s="49" t="n">
        <f>K94/C94</f>
        <v>0.0182409423323843</v>
      </c>
      <c r="M94" s="62" t="n">
        <v>67</v>
      </c>
      <c r="N94" s="49" t="n">
        <f>M94/C94</f>
        <v>0.000935075085133702</v>
      </c>
      <c r="O94" s="62" t="n">
        <v>2513</v>
      </c>
      <c r="P94" s="49" t="n">
        <f>O94/C94</f>
        <v>0.0350722938647909</v>
      </c>
      <c r="Q94" s="62" t="n">
        <f>C94-E94</f>
        <v>7843</v>
      </c>
      <c r="R94" s="49" t="n">
        <f>Q94/$C94</f>
        <v>0.10945961033886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</row>
    <row r="95" ht="12.75">
      <c r="A95" s="9" t="n">
        <v>93</v>
      </c>
      <c r="B95" s="25"/>
      <c r="C95" s="47" t="n">
        <f>Overview!M95</f>
        <v>69916</v>
      </c>
      <c r="D95" s="49" t="n">
        <f>F95+H95+J95+L95+N95+P95</f>
        <v>1.04569769437611</v>
      </c>
      <c r="E95" s="62" t="n">
        <v>51189</v>
      </c>
      <c r="F95" s="49" t="n">
        <f>E95/C95</f>
        <v>0.732150008581727</v>
      </c>
      <c r="G95" s="62" t="n">
        <v>17006</v>
      </c>
      <c r="H95" s="49" t="n">
        <f>G95/C95</f>
        <v>0.243234738829452</v>
      </c>
      <c r="I95" s="62" t="n">
        <v>1199</v>
      </c>
      <c r="J95" s="49" t="n">
        <f>I95/C95</f>
        <v>0.0171491504090623</v>
      </c>
      <c r="K95" s="62" t="n">
        <v>307</v>
      </c>
      <c r="L95" s="49" t="n">
        <f>K95/C95</f>
        <v>0.00439098346587333</v>
      </c>
      <c r="M95" s="62" t="n">
        <v>42</v>
      </c>
      <c r="N95" s="49" t="n">
        <f>M95/C95</f>
        <v>0.000600720865038046</v>
      </c>
      <c r="O95" s="62" t="n">
        <v>3368</v>
      </c>
      <c r="P95" s="49" t="n">
        <f>O95/C95</f>
        <v>0.0481720922249557</v>
      </c>
      <c r="Q95" s="62" t="n">
        <f>C95-E95</f>
        <v>18727</v>
      </c>
      <c r="R95" s="49" t="n">
        <f>Q95/$C95</f>
        <v>0.267849991418273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</row>
    <row r="96" ht="12.75">
      <c r="A96" s="9" t="n">
        <v>94</v>
      </c>
      <c r="B96" s="25"/>
      <c r="C96" s="47" t="n">
        <f>Overview!M96</f>
        <v>71286</v>
      </c>
      <c r="D96" s="49" t="n">
        <f>F96+H96+J96+L96+N96+P96</f>
        <v>1.0601380355189</v>
      </c>
      <c r="E96" s="62" t="n">
        <v>57415</v>
      </c>
      <c r="F96" s="49" t="n">
        <f>E96/C96</f>
        <v>0.805417613556659</v>
      </c>
      <c r="G96" s="62" t="n">
        <v>10072</v>
      </c>
      <c r="H96" s="49" t="n">
        <f>G96/C96</f>
        <v>0.14129001486968</v>
      </c>
      <c r="I96" s="62" t="n">
        <v>1356</v>
      </c>
      <c r="J96" s="49" t="n">
        <f>I96/C96</f>
        <v>0.0190219678478243</v>
      </c>
      <c r="K96" s="62" t="n">
        <v>1852</v>
      </c>
      <c r="L96" s="49" t="n">
        <f>K96/C96</f>
        <v>0.0259798557921612</v>
      </c>
      <c r="M96" s="62" t="n">
        <v>82</v>
      </c>
      <c r="N96" s="49" t="n">
        <f>M96/C96</f>
        <v>0.00115029599079763</v>
      </c>
      <c r="O96" s="62" t="n">
        <v>4796</v>
      </c>
      <c r="P96" s="49" t="n">
        <f>O96/C96</f>
        <v>0.0672782874617737</v>
      </c>
      <c r="Q96" s="62" t="n">
        <f>C96-E96</f>
        <v>13871</v>
      </c>
      <c r="R96" s="49" t="n">
        <f>Q96/$C96</f>
        <v>0.194582386443341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</row>
    <row r="97" ht="12.75">
      <c r="A97" s="9" t="n">
        <v>95</v>
      </c>
      <c r="B97" s="25"/>
      <c r="C97" s="47" t="n">
        <f>Overview!M97</f>
        <v>73517</v>
      </c>
      <c r="D97" s="49" t="n">
        <f>F97+H97+J97+L97+N97+P97</f>
        <v>1.03959628385271</v>
      </c>
      <c r="E97" s="62" t="n">
        <v>71238</v>
      </c>
      <c r="F97" s="49" t="n">
        <f>E97/C97</f>
        <v>0.969000367261994</v>
      </c>
      <c r="G97" s="62" t="n">
        <v>1233</v>
      </c>
      <c r="H97" s="49" t="n">
        <f>G97/C97</f>
        <v>0.0167716310513215</v>
      </c>
      <c r="I97" s="62" t="n">
        <v>1601</v>
      </c>
      <c r="J97" s="49" t="n">
        <f>I97/C97</f>
        <v>0.0217772760041895</v>
      </c>
      <c r="K97" s="62" t="n">
        <v>482</v>
      </c>
      <c r="L97" s="49" t="n">
        <f>K97/C97</f>
        <v>0.00655630670457173</v>
      </c>
      <c r="M97" s="62" t="n">
        <v>30</v>
      </c>
      <c r="N97" s="49" t="n">
        <f>M97/C97</f>
        <v>0.000408068882027286</v>
      </c>
      <c r="O97" s="62" t="n">
        <v>1844</v>
      </c>
      <c r="P97" s="49" t="n">
        <f>O97/C97</f>
        <v>0.0250826339486105</v>
      </c>
      <c r="Q97" s="62" t="n">
        <f>C97-E97</f>
        <v>2279</v>
      </c>
      <c r="R97" s="49" t="n">
        <f>Q97/$C97</f>
        <v>0.0309996327380062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</row>
    <row r="98" ht="12.75">
      <c r="A98" s="9" t="n">
        <v>96</v>
      </c>
      <c r="B98" s="25"/>
      <c r="C98" s="47" t="n">
        <f>Overview!M98</f>
        <v>73067</v>
      </c>
      <c r="D98" s="49" t="n">
        <f>F98+H98+J98+L98+N98+P98</f>
        <v>1.05620868517936</v>
      </c>
      <c r="E98" s="62" t="n">
        <v>68680</v>
      </c>
      <c r="F98" s="49" t="n">
        <f>E98/C98</f>
        <v>0.939959215514528</v>
      </c>
      <c r="G98" s="62" t="n">
        <v>2163</v>
      </c>
      <c r="H98" s="49" t="n">
        <f>G98/C98</f>
        <v>0.0296029671397485</v>
      </c>
      <c r="I98" s="62" t="n">
        <v>1617</v>
      </c>
      <c r="J98" s="49" t="n">
        <f>I98/C98</f>
        <v>0.0221303734928217</v>
      </c>
      <c r="K98" s="62" t="n">
        <v>1671</v>
      </c>
      <c r="L98" s="49" t="n">
        <f>K98/C98</f>
        <v>0.0228694212161441</v>
      </c>
      <c r="M98" s="62" t="n">
        <v>93</v>
      </c>
      <c r="N98" s="49" t="n">
        <f>M98/C98</f>
        <v>0.00127280441238863</v>
      </c>
      <c r="O98" s="62" t="n">
        <v>2950</v>
      </c>
      <c r="P98" s="49" t="n">
        <f>O98/C98</f>
        <v>0.0403739034037253</v>
      </c>
      <c r="Q98" s="62" t="n">
        <f>C98-E98</f>
        <v>4387</v>
      </c>
      <c r="R98" s="49" t="n">
        <f>Q98/$C98</f>
        <v>0.0600407844854722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</row>
    <row r="99" ht="12.75">
      <c r="A99" s="9" t="n">
        <v>97</v>
      </c>
      <c r="B99" s="25"/>
      <c r="C99" s="47" t="n">
        <f>Overview!M99</f>
        <v>73323</v>
      </c>
      <c r="D99" s="49" t="n">
        <f>F99+H99+J99+L99+N99+P99</f>
        <v>1.04556551150389</v>
      </c>
      <c r="E99" s="62" t="n">
        <v>70742</v>
      </c>
      <c r="F99" s="49" t="n">
        <f>E99/C99</f>
        <v>0.964799585396124</v>
      </c>
      <c r="G99" s="62" t="n">
        <v>1343</v>
      </c>
      <c r="H99" s="49" t="n">
        <f>G99/C99</f>
        <v>0.0183162172851629</v>
      </c>
      <c r="I99" s="62" t="n">
        <v>1575</v>
      </c>
      <c r="J99" s="49" t="n">
        <f>I99/C99</f>
        <v>0.0214802994967473</v>
      </c>
      <c r="K99" s="62" t="n">
        <v>525</v>
      </c>
      <c r="L99" s="49" t="n">
        <f>K99/C99</f>
        <v>0.00716009983224909</v>
      </c>
      <c r="M99" s="62" t="n">
        <v>24</v>
      </c>
      <c r="N99" s="49" t="n">
        <f>M99/C99</f>
        <v>0.000327318849474244</v>
      </c>
      <c r="O99" s="62" t="n">
        <v>2455</v>
      </c>
      <c r="P99" s="49" t="n">
        <f>O99/C99</f>
        <v>0.0334819906441362</v>
      </c>
      <c r="Q99" s="62" t="n">
        <f>C99-E99</f>
        <v>2581</v>
      </c>
      <c r="R99" s="49" t="n">
        <f>Q99/$C99</f>
        <v>0.035200414603876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</row>
    <row r="100" ht="12.75">
      <c r="A100" s="9" t="n">
        <v>98</v>
      </c>
      <c r="B100" s="25"/>
      <c r="C100" s="47" t="n">
        <f>Overview!M100</f>
        <v>72801</v>
      </c>
      <c r="D100" s="49" t="n">
        <f>F100+H100+J100+L100+N100+P100</f>
        <v>1.03412041043392</v>
      </c>
      <c r="E100" s="62" t="n">
        <v>71318</v>
      </c>
      <c r="F100" s="49" t="n">
        <f>E100/C100</f>
        <v>0.979629400695045</v>
      </c>
      <c r="G100" s="62" t="n">
        <v>398</v>
      </c>
      <c r="H100" s="49" t="n">
        <f>G100/C100</f>
        <v>0.00546695787145781</v>
      </c>
      <c r="I100" s="62" t="n">
        <v>1307</v>
      </c>
      <c r="J100" s="49" t="n">
        <f>I100/C100</f>
        <v>0.0179530500954657</v>
      </c>
      <c r="K100" s="62" t="n">
        <v>313</v>
      </c>
      <c r="L100" s="49" t="n">
        <f>K100/C100</f>
        <v>0.00429939149187511</v>
      </c>
      <c r="M100" s="62" t="n">
        <v>40</v>
      </c>
      <c r="N100" s="49" t="n">
        <f>M100/C100</f>
        <v>0.000549443002156564</v>
      </c>
      <c r="O100" s="62" t="n">
        <v>1909</v>
      </c>
      <c r="P100" s="49" t="n">
        <f>O100/C100</f>
        <v>0.026222167277922</v>
      </c>
      <c r="Q100" s="62" t="n">
        <f>C100-E100</f>
        <v>1483</v>
      </c>
      <c r="R100" s="49" t="n">
        <f>Q100/$C100</f>
        <v>0.0203705993049546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</row>
    <row r="101" ht="12.75">
      <c r="A101" s="9" t="n">
        <v>99</v>
      </c>
      <c r="B101" s="25"/>
      <c r="C101" s="47" t="n">
        <f>Overview!M101</f>
        <v>72990</v>
      </c>
      <c r="D101" s="49" t="n">
        <f>F101+H101+J101+L101+N101+P101</f>
        <v>1.03899164269078</v>
      </c>
      <c r="E101" s="62" t="n">
        <v>71560</v>
      </c>
      <c r="F101" s="49" t="n">
        <f>E101/C101</f>
        <v>0.980408275106179</v>
      </c>
      <c r="G101" s="62" t="n">
        <v>482</v>
      </c>
      <c r="H101" s="49" t="n">
        <f>G101/C101</f>
        <v>0.00660364433484039</v>
      </c>
      <c r="I101" s="62" t="n">
        <v>1800</v>
      </c>
      <c r="J101" s="49" t="n">
        <f>I101/C101</f>
        <v>0.0246609124537608</v>
      </c>
      <c r="K101" s="62" t="n">
        <v>421</v>
      </c>
      <c r="L101" s="49" t="n">
        <f>K101/C101</f>
        <v>0.00576791341279627</v>
      </c>
      <c r="M101" s="62" t="n">
        <v>36</v>
      </c>
      <c r="N101" s="49" t="n">
        <f>M101/C101</f>
        <v>0.000493218249075216</v>
      </c>
      <c r="O101" s="62" t="n">
        <v>1537</v>
      </c>
      <c r="P101" s="49" t="n">
        <f>O101/C101</f>
        <v>0.021057679134128</v>
      </c>
      <c r="Q101" s="62" t="n">
        <f>C101-E101</f>
        <v>1430</v>
      </c>
      <c r="R101" s="49" t="n">
        <f>Q101/$C101</f>
        <v>0.0195917248938211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</row>
    <row r="102" ht="12.75">
      <c r="A102" s="9" t="n">
        <v>100</v>
      </c>
      <c r="B102" s="25"/>
      <c r="C102" s="47" t="n">
        <f>Overview!M102</f>
        <v>71763</v>
      </c>
      <c r="D102" s="49" t="n">
        <f>F102+H102+J102+L102+N102+P102</f>
        <v>1.04460515864721</v>
      </c>
      <c r="E102" s="62" t="n">
        <v>69561</v>
      </c>
      <c r="F102" s="49" t="n">
        <f>E102/C102</f>
        <v>0.969315664060867</v>
      </c>
      <c r="G102" s="62" t="n">
        <v>1265</v>
      </c>
      <c r="H102" s="49" t="n">
        <f>G102/C102</f>
        <v>0.0176274681939161</v>
      </c>
      <c r="I102" s="62" t="n">
        <v>1888</v>
      </c>
      <c r="J102" s="49" t="n">
        <f>I102/C102</f>
        <v>0.0263088220949514</v>
      </c>
      <c r="K102" s="62" t="n">
        <v>583</v>
      </c>
      <c r="L102" s="49" t="n">
        <f>K102/C102</f>
        <v>0.0081239636024135</v>
      </c>
      <c r="M102" s="62" t="n">
        <v>44</v>
      </c>
      <c r="N102" s="49" t="n">
        <f>M102/C102</f>
        <v>0.000613129328484038</v>
      </c>
      <c r="O102" s="62" t="n">
        <v>1623</v>
      </c>
      <c r="P102" s="49" t="n">
        <f>O102/C102</f>
        <v>0.0226161113665817</v>
      </c>
      <c r="Q102" s="62" t="n">
        <f>C102-E102</f>
        <v>2202</v>
      </c>
      <c r="R102" s="49" t="n">
        <f>Q102/$C102</f>
        <v>0.030684335939133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</f>
        <v>1.04919072434996</v>
      </c>
      <c r="E103" s="62" t="n">
        <v>69427</v>
      </c>
      <c r="F103" s="49" t="n">
        <f>E103/C103</f>
        <v>0.957164915763642</v>
      </c>
      <c r="G103" s="62" t="n">
        <v>1584</v>
      </c>
      <c r="H103" s="49" t="n">
        <f>G103/C103</f>
        <v>0.0218380345768881</v>
      </c>
      <c r="I103" s="62" t="n">
        <v>1888</v>
      </c>
      <c r="J103" s="49" t="n">
        <f>I103/C103</f>
        <v>0.0260291725259878</v>
      </c>
      <c r="K103" s="62" t="n">
        <v>512</v>
      </c>
      <c r="L103" s="49" t="n">
        <f>K103/C103</f>
        <v>0.00705875865111534</v>
      </c>
      <c r="M103" s="62" t="n">
        <v>72</v>
      </c>
      <c r="N103" s="49" t="n">
        <f>M103/C103</f>
        <v>0.000992637935313095</v>
      </c>
      <c r="O103" s="62" t="n">
        <v>2619</v>
      </c>
      <c r="P103" s="49" t="n">
        <f>O103/C103</f>
        <v>0.0361072048970138</v>
      </c>
      <c r="Q103" s="62" t="n">
        <f>C103-E103</f>
        <v>3107</v>
      </c>
      <c r="R103" s="49" t="n">
        <f>Q103/$C103</f>
        <v>0.0428350842363581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</row>
    <row r="104" ht="12.75">
      <c r="A104" s="9" t="n">
        <v>102</v>
      </c>
      <c r="B104" s="25"/>
      <c r="C104" s="47" t="n">
        <f>Overview!M104</f>
        <v>72924</v>
      </c>
      <c r="D104" s="49" t="n">
        <f>F104+H104+J104+L104+N104+P104</f>
        <v>1.05618177828973</v>
      </c>
      <c r="E104" s="62" t="n">
        <v>69119</v>
      </c>
      <c r="F104" s="49" t="n">
        <f>E104/C104</f>
        <v>0.947822390433876</v>
      </c>
      <c r="G104" s="62" t="n">
        <v>1239</v>
      </c>
      <c r="H104" s="49" t="n">
        <f>G104/C104</f>
        <v>0.0169902912621359</v>
      </c>
      <c r="I104" s="62" t="n">
        <v>2400</v>
      </c>
      <c r="J104" s="49" t="n">
        <f>I104/C104</f>
        <v>0.0329109758104328</v>
      </c>
      <c r="K104" s="62" t="n">
        <v>497</v>
      </c>
      <c r="L104" s="49" t="n">
        <f>K104/C104</f>
        <v>0.00681531457407712</v>
      </c>
      <c r="M104" s="62" t="n">
        <v>49</v>
      </c>
      <c r="N104" s="49" t="n">
        <f>M104/C104</f>
        <v>0.000671932422796336</v>
      </c>
      <c r="O104" s="62" t="n">
        <v>3717</v>
      </c>
      <c r="P104" s="49" t="n">
        <f>O104/C104</f>
        <v>0.0509708737864078</v>
      </c>
      <c r="Q104" s="62" t="n">
        <f>C104-E104</f>
        <v>3805</v>
      </c>
      <c r="R104" s="49" t="n">
        <f>Q104/$C104</f>
        <v>0.0521776095661236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</row>
    <row r="105" ht="12.75">
      <c r="A105" s="9" t="n">
        <v>103</v>
      </c>
      <c r="B105" s="25"/>
      <c r="C105" s="47" t="n">
        <f>Overview!M105</f>
        <v>76458</v>
      </c>
      <c r="D105" s="49" t="n">
        <f>F105+H105+J105+L105+N105+P105</f>
        <v>1.04384106306731</v>
      </c>
      <c r="E105" s="62" t="n">
        <v>73658</v>
      </c>
      <c r="F105" s="49" t="n">
        <f>E105/C105</f>
        <v>0.963378586936619</v>
      </c>
      <c r="G105" s="62" t="n">
        <v>679</v>
      </c>
      <c r="H105" s="49" t="n">
        <f>G105/C105</f>
        <v>0.00888069266786994</v>
      </c>
      <c r="I105" s="62" t="n">
        <v>2169</v>
      </c>
      <c r="J105" s="49" t="n">
        <f>I105/C105</f>
        <v>0.0283685160480264</v>
      </c>
      <c r="K105" s="62" t="n">
        <v>817</v>
      </c>
      <c r="L105" s="49" t="n">
        <f>K105/C105</f>
        <v>0.0106856051688509</v>
      </c>
      <c r="M105" s="62" t="n">
        <v>75</v>
      </c>
      <c r="N105" s="49" t="n">
        <f>M105/C105</f>
        <v>0.000980930707054854</v>
      </c>
      <c r="O105" s="62" t="n">
        <v>2412</v>
      </c>
      <c r="P105" s="49" t="n">
        <f>O105/C105</f>
        <v>0.0315467315388841</v>
      </c>
      <c r="Q105" s="62" t="n">
        <f>C105-E105</f>
        <v>2800</v>
      </c>
      <c r="R105" s="49" t="n">
        <f>Q105/$C105</f>
        <v>0.0366214130633812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</row>
    <row r="106" ht="12.75">
      <c r="A106" s="9" t="n">
        <v>104</v>
      </c>
      <c r="B106" s="25"/>
      <c r="C106" s="47" t="n">
        <f>Overview!M106</f>
        <v>71871</v>
      </c>
      <c r="D106" s="49" t="n">
        <f>F106+H106+J106+L106+N106+P106</f>
        <v>1.04259019632397</v>
      </c>
      <c r="E106" s="62" t="n">
        <v>69921</v>
      </c>
      <c r="F106" s="49" t="n">
        <f>E106/C106</f>
        <v>0.972868055265684</v>
      </c>
      <c r="G106" s="62" t="n">
        <v>485</v>
      </c>
      <c r="H106" s="49" t="n">
        <f>G106/C106</f>
        <v>0.00674820163904774</v>
      </c>
      <c r="I106" s="62" t="n">
        <v>2117</v>
      </c>
      <c r="J106" s="49" t="n">
        <f>I106/C106</f>
        <v>0.0294555523089981</v>
      </c>
      <c r="K106" s="62" t="n">
        <v>540</v>
      </c>
      <c r="L106" s="49" t="n">
        <f>K106/C106</f>
        <v>0.00751346161873356</v>
      </c>
      <c r="M106" s="62" t="n">
        <v>93</v>
      </c>
      <c r="N106" s="49" t="n">
        <f>M106/C106</f>
        <v>0.00129398505655967</v>
      </c>
      <c r="O106" s="62" t="n">
        <v>1776</v>
      </c>
      <c r="P106" s="49" t="n">
        <f>O106/C106</f>
        <v>0.0247109404349459</v>
      </c>
      <c r="Q106" s="62" t="n">
        <f>C106-E106</f>
        <v>1950</v>
      </c>
      <c r="R106" s="49" t="n">
        <f>Q106/$C106</f>
        <v>0.0271319447343156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</f>
        <v>1.04062637483502</v>
      </c>
      <c r="E107" s="62" t="n">
        <v>71407</v>
      </c>
      <c r="F107" s="49" t="n">
        <f>E107/C107</f>
        <v>0.98172844258689</v>
      </c>
      <c r="G107" s="62" t="n">
        <v>417</v>
      </c>
      <c r="H107" s="49" t="n">
        <f>G107/C107</f>
        <v>0.00573306203255609</v>
      </c>
      <c r="I107" s="62" t="n">
        <v>1829</v>
      </c>
      <c r="J107" s="49" t="n">
        <f>I107/C107</f>
        <v>0.0251457325120985</v>
      </c>
      <c r="K107" s="62" t="n">
        <v>408</v>
      </c>
      <c r="L107" s="49" t="n">
        <f>K107/C107</f>
        <v>0.00560932688077431</v>
      </c>
      <c r="M107" s="62" t="n">
        <v>66</v>
      </c>
      <c r="N107" s="49" t="n">
        <f>M107/C107</f>
        <v>0.000907391113066432</v>
      </c>
      <c r="O107" s="62" t="n">
        <v>1564</v>
      </c>
      <c r="P107" s="49" t="n">
        <f>O107/C107</f>
        <v>0.0215024197096348</v>
      </c>
      <c r="Q107" s="62" t="n">
        <f>C107-E107</f>
        <v>1329</v>
      </c>
      <c r="R107" s="49" t="n">
        <f>Q107/$C107</f>
        <v>0.0182715574131104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</f>
        <v>1.03983250735431</v>
      </c>
      <c r="E108" s="62" t="n">
        <v>73874</v>
      </c>
      <c r="F108" s="49" t="n">
        <f>E108/C108</f>
        <v>0.97890440728275</v>
      </c>
      <c r="G108" s="62" t="n">
        <v>427</v>
      </c>
      <c r="H108" s="49" t="n">
        <f>G108/C108</f>
        <v>0.00565817719237802</v>
      </c>
      <c r="I108" s="62" t="n">
        <v>2381</v>
      </c>
      <c r="J108" s="49" t="n">
        <f>I108/C108</f>
        <v>0.0315506320727215</v>
      </c>
      <c r="K108" s="62" t="n">
        <v>440</v>
      </c>
      <c r="L108" s="49" t="n">
        <f>K108/C108</f>
        <v>0.00583044019823497</v>
      </c>
      <c r="M108" s="62" t="n">
        <v>77</v>
      </c>
      <c r="N108" s="49" t="n">
        <f>M108/C108</f>
        <v>0.00102032703469112</v>
      </c>
      <c r="O108" s="62" t="n">
        <v>1273</v>
      </c>
      <c r="P108" s="49" t="n">
        <f>O108/C108</f>
        <v>0.0168685235735298</v>
      </c>
      <c r="Q108" s="62" t="n">
        <f>C108-E108</f>
        <v>1592</v>
      </c>
      <c r="R108" s="49" t="n">
        <f>Q108/$C108</f>
        <v>0.0210955927172502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</f>
        <v>1.05489291598023</v>
      </c>
      <c r="E109" s="62" t="n">
        <v>69042</v>
      </c>
      <c r="F109" s="49" t="n">
        <f>E109/C109</f>
        <v>0.909943986820428</v>
      </c>
      <c r="G109" s="62" t="n">
        <v>1332</v>
      </c>
      <c r="H109" s="49" t="n">
        <f>G109/C109</f>
        <v>0.0175551894563427</v>
      </c>
      <c r="I109" s="62" t="n">
        <v>7537</v>
      </c>
      <c r="J109" s="49" t="n">
        <f>I109/C109</f>
        <v>0.099334431630972</v>
      </c>
      <c r="K109" s="62" t="n">
        <v>570</v>
      </c>
      <c r="L109" s="49" t="n">
        <f>K109/C109</f>
        <v>0.00751235584843493</v>
      </c>
      <c r="M109" s="62" t="n">
        <v>138</v>
      </c>
      <c r="N109" s="49" t="n">
        <f>M109/C109</f>
        <v>0.00181878088962109</v>
      </c>
      <c r="O109" s="62" t="n">
        <v>1421</v>
      </c>
      <c r="P109" s="49" t="n">
        <f>O109/C109</f>
        <v>0.0187281713344316</v>
      </c>
      <c r="Q109" s="62" t="n">
        <f>C109-E109</f>
        <v>6833</v>
      </c>
      <c r="R109" s="49" t="n">
        <f>Q109/$C109</f>
        <v>0.0900560131795717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</f>
        <v>1.04638129287854</v>
      </c>
      <c r="E110" s="62" t="n">
        <v>66545</v>
      </c>
      <c r="F110" s="49" t="n">
        <f>E110/C110</f>
        <v>0.918584266250707</v>
      </c>
      <c r="G110" s="62" t="n">
        <v>2123</v>
      </c>
      <c r="H110" s="49" t="n">
        <f>G110/C110</f>
        <v>0.0293057990420054</v>
      </c>
      <c r="I110" s="62" t="n">
        <v>5497</v>
      </c>
      <c r="J110" s="49" t="n">
        <f>I110/C110</f>
        <v>0.0758803473075383</v>
      </c>
      <c r="K110" s="62" t="n">
        <v>459</v>
      </c>
      <c r="L110" s="49" t="n">
        <f>K110/C110</f>
        <v>0.00633601590215756</v>
      </c>
      <c r="M110" s="62" t="n">
        <v>77</v>
      </c>
      <c r="N110" s="49" t="n">
        <f>M110/C110</f>
        <v>0.00106290462846652</v>
      </c>
      <c r="O110" s="62" t="n">
        <v>1102</v>
      </c>
      <c r="P110" s="49" t="n">
        <f>O110/C110</f>
        <v>0.0152119597476637</v>
      </c>
      <c r="Q110" s="62" t="n">
        <f>C110-E110</f>
        <v>5898</v>
      </c>
      <c r="R110" s="49" t="n">
        <f>Q110/$C110</f>
        <v>0.0814157337492925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</f>
        <v>1.04735813737412</v>
      </c>
      <c r="E111" s="62" t="n">
        <v>68538</v>
      </c>
      <c r="F111" s="49" t="n">
        <f>E111/C111</f>
        <v>0.936477789771408</v>
      </c>
      <c r="G111" s="62" t="n">
        <v>2145</v>
      </c>
      <c r="H111" s="49" t="n">
        <f>G111/C111</f>
        <v>0.0293084837471136</v>
      </c>
      <c r="I111" s="62" t="n">
        <v>3869</v>
      </c>
      <c r="J111" s="49" t="n">
        <f>I111/C111</f>
        <v>0.0528645797750967</v>
      </c>
      <c r="K111" s="62" t="n">
        <v>639</v>
      </c>
      <c r="L111" s="49" t="n">
        <f>K111/C111</f>
        <v>0.00873105879459467</v>
      </c>
      <c r="M111" s="62" t="n">
        <v>55</v>
      </c>
      <c r="N111" s="49" t="n">
        <f>M111/C111</f>
        <v>0.000751499583259322</v>
      </c>
      <c r="O111" s="62" t="n">
        <v>1407</v>
      </c>
      <c r="P111" s="49" t="n">
        <f>O111/C111</f>
        <v>0.0192247257026521</v>
      </c>
      <c r="Q111" s="62" t="n">
        <f>C111-E111</f>
        <v>4649</v>
      </c>
      <c r="R111" s="49" t="n">
        <f>Q111/$C111</f>
        <v>0.0635222102285925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</f>
        <v>1.03798152250257</v>
      </c>
      <c r="E112" s="62" t="n">
        <v>71643</v>
      </c>
      <c r="F112" s="49" t="n">
        <f>E112/C112</f>
        <v>0.967677886433627</v>
      </c>
      <c r="G112" s="62" t="n">
        <v>627</v>
      </c>
      <c r="H112" s="49" t="n">
        <f>G112/C112</f>
        <v>0.00846885299043709</v>
      </c>
      <c r="I112" s="62" t="n">
        <v>1888</v>
      </c>
      <c r="J112" s="49" t="n">
        <f>I112/C112</f>
        <v>0.0255011075692906</v>
      </c>
      <c r="K112" s="62" t="n">
        <v>1222</v>
      </c>
      <c r="L112" s="49" t="n">
        <f>K112/C112</f>
        <v>0.0165054838186828</v>
      </c>
      <c r="M112" s="62" t="n">
        <v>74</v>
      </c>
      <c r="N112" s="49" t="n">
        <f>M112/C112</f>
        <v>0.000999513750067535</v>
      </c>
      <c r="O112" s="62" t="n">
        <v>1394</v>
      </c>
      <c r="P112" s="49" t="n">
        <f>O112/C112</f>
        <v>0.0188286779404614</v>
      </c>
      <c r="Q112" s="62" t="n">
        <f>C112-E112</f>
        <v>2393</v>
      </c>
      <c r="R112" s="49" t="n">
        <f>Q112/$C112</f>
        <v>0.0323221135663731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55" footer="0.26" header="0.29" left="0.29" right="0.39" top="0.59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dimension ref="A1:GO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141</v>
      </c>
      <c r="F2" s="65" t="s">
        <v>142</v>
      </c>
      <c r="G2" s="64" t="s">
        <v>143</v>
      </c>
      <c r="H2" s="65" t="s">
        <v>144</v>
      </c>
      <c r="I2" s="66" t="s">
        <v>145</v>
      </c>
      <c r="J2" s="65" t="s">
        <v>146</v>
      </c>
      <c r="K2" s="64" t="s">
        <v>147</v>
      </c>
      <c r="L2" s="65" t="s">
        <v>148</v>
      </c>
      <c r="M2" s="66" t="s">
        <v>149</v>
      </c>
      <c r="N2" s="65" t="s">
        <v>150</v>
      </c>
      <c r="O2" s="64" t="s">
        <v>151</v>
      </c>
      <c r="P2" s="65" t="s">
        <v>152</v>
      </c>
      <c r="Q2" s="64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65520</v>
      </c>
      <c r="D3" s="49" t="n">
        <f>F3+H3+J3+L3+N3+P3+R3</f>
        <v>1.03092185592186</v>
      </c>
      <c r="E3" s="62" t="n">
        <v>13664</v>
      </c>
      <c r="F3" s="49" t="n">
        <f>E3/C3</f>
        <v>0.208547008547009</v>
      </c>
      <c r="G3" s="62" t="n">
        <v>26018</v>
      </c>
      <c r="H3" s="49" t="n">
        <f>G3/C3</f>
        <v>0.397100122100122</v>
      </c>
      <c r="I3" s="62" t="n">
        <v>757</v>
      </c>
      <c r="J3" s="49" t="n">
        <f>I3/C3</f>
        <v>0.0115537240537241</v>
      </c>
      <c r="K3" s="62" t="n">
        <v>540</v>
      </c>
      <c r="L3" s="49" t="n">
        <f>K3/C3</f>
        <v>0.00824175824175824</v>
      </c>
      <c r="M3" s="62" t="n">
        <v>82</v>
      </c>
      <c r="N3" s="49" t="n">
        <f>M3/C3</f>
        <v>0.00125152625152625</v>
      </c>
      <c r="O3" s="62" t="n">
        <v>610</v>
      </c>
      <c r="P3" s="49" t="n">
        <f>O3/C3</f>
        <v>0.00931013431013431</v>
      </c>
      <c r="Q3" s="62" t="n">
        <f>'4A-VAPNHRaceAlone'!Q3</f>
        <v>25875</v>
      </c>
      <c r="R3" s="49" t="n">
        <f>Q3/C3</f>
        <v>0.394917582417582</v>
      </c>
      <c r="S3" s="62" t="n">
        <f>C3-E3</f>
        <v>51856</v>
      </c>
      <c r="T3" s="49" t="n">
        <f>S3/$C3</f>
        <v>0.791452991452991</v>
      </c>
    </row>
    <row r="4" ht="12.75">
      <c r="A4" s="9" t="n">
        <v>2</v>
      </c>
      <c r="B4" s="25"/>
      <c r="C4" s="47" t="n">
        <f>Overview!M4</f>
        <v>69719</v>
      </c>
      <c r="D4" s="49" t="n">
        <f>F4+H4+J4+L4+N4+P4+R4</f>
        <v>1.04046242774567</v>
      </c>
      <c r="E4" s="62" t="n">
        <v>49662</v>
      </c>
      <c r="F4" s="49" t="n">
        <f>E4/C4</f>
        <v>0.712316585148955</v>
      </c>
      <c r="G4" s="62" t="n">
        <v>8392</v>
      </c>
      <c r="H4" s="49" t="n">
        <f>G4/C4</f>
        <v>0.120368909479482</v>
      </c>
      <c r="I4" s="62" t="n">
        <v>1593</v>
      </c>
      <c r="J4" s="49" t="n">
        <f>I4/C4</f>
        <v>0.0228488647284098</v>
      </c>
      <c r="K4" s="62" t="n">
        <v>1114</v>
      </c>
      <c r="L4" s="49" t="n">
        <f>K4/C4</f>
        <v>0.0159784276882916</v>
      </c>
      <c r="M4" s="62" t="n">
        <v>63</v>
      </c>
      <c r="N4" s="49" t="n">
        <f>M4/C4</f>
        <v>0.000903627418637674</v>
      </c>
      <c r="O4" s="62" t="n">
        <v>835</v>
      </c>
      <c r="P4" s="49" t="n">
        <f>O4/C4</f>
        <v>0.011976649120039</v>
      </c>
      <c r="Q4" s="62" t="n">
        <f>'4A-VAPNHRaceAlone'!Q4</f>
        <v>10881</v>
      </c>
      <c r="R4" s="49" t="n">
        <f>Q4/C4</f>
        <v>0.15606936416185</v>
      </c>
      <c r="S4" s="62" t="n">
        <f>C4-E4</f>
        <v>20057</v>
      </c>
      <c r="T4" s="49" t="n">
        <f>S4/$C4</f>
        <v>0.287683414851045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</row>
    <row r="5" ht="12.75">
      <c r="A5" s="9" t="n">
        <v>3</v>
      </c>
      <c r="B5" s="25"/>
      <c r="C5" s="47" t="n">
        <f>Overview!M5</f>
        <v>66030</v>
      </c>
      <c r="D5" s="49" t="n">
        <f>F5+H5+J5+L5+N5+P5+R5</f>
        <v>1.03890655762532</v>
      </c>
      <c r="E5" s="62" t="n">
        <v>36757</v>
      </c>
      <c r="F5" s="49" t="n">
        <f>E5/C5</f>
        <v>0.556671210056035</v>
      </c>
      <c r="G5" s="62" t="n">
        <v>22470</v>
      </c>
      <c r="H5" s="49" t="n">
        <f>G5/C5</f>
        <v>0.340299863698319</v>
      </c>
      <c r="I5" s="62" t="n">
        <v>730</v>
      </c>
      <c r="J5" s="49" t="n">
        <f>I5/C5</f>
        <v>0.0110555807966076</v>
      </c>
      <c r="K5" s="62" t="n">
        <v>2603</v>
      </c>
      <c r="L5" s="49" t="n">
        <f>K5/C5</f>
        <v>0.0394214750870816</v>
      </c>
      <c r="M5" s="62" t="n">
        <v>43</v>
      </c>
      <c r="N5" s="49" t="n">
        <f>M5/C5</f>
        <v>0.000651219142813872</v>
      </c>
      <c r="O5" s="62" t="n">
        <v>953</v>
      </c>
      <c r="P5" s="49" t="n">
        <f>O5/C5</f>
        <v>0.0144328335605028</v>
      </c>
      <c r="Q5" s="62" t="n">
        <f>'4A-VAPNHRaceAlone'!Q5</f>
        <v>5043</v>
      </c>
      <c r="R5" s="49" t="n">
        <f>Q5/C5</f>
        <v>0.0763743752839618</v>
      </c>
      <c r="S5" s="62" t="n">
        <f>C5-E5</f>
        <v>29273</v>
      </c>
      <c r="T5" s="49" t="n">
        <f>S5/$C5</f>
        <v>0.443328789943965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F6+H6+J6+L6+N6+P6+R6</f>
        <v>1.03384079095522</v>
      </c>
      <c r="E6" s="62" t="n">
        <v>26645</v>
      </c>
      <c r="F6" s="49" t="n">
        <f>E6/C6</f>
        <v>0.410978976755665</v>
      </c>
      <c r="G6" s="62" t="n">
        <v>37091</v>
      </c>
      <c r="H6" s="49" t="n">
        <f>G6/C6</f>
        <v>0.572100627766724</v>
      </c>
      <c r="I6" s="62" t="n">
        <v>512</v>
      </c>
      <c r="J6" s="49" t="n">
        <f>I6/C6</f>
        <v>0.00789721283914056</v>
      </c>
      <c r="K6" s="62" t="n">
        <v>939</v>
      </c>
      <c r="L6" s="49" t="n">
        <f>K6/C6</f>
        <v>0.0144833649530332</v>
      </c>
      <c r="M6" s="62" t="n">
        <v>50</v>
      </c>
      <c r="N6" s="49" t="n">
        <f>M6/C6</f>
        <v>0.00077121219132232</v>
      </c>
      <c r="O6" s="62" t="n">
        <v>749</v>
      </c>
      <c r="P6" s="49" t="n">
        <f>O6/C6</f>
        <v>0.0115527586260084</v>
      </c>
      <c r="Q6" s="62" t="n">
        <f>'4A-VAPNHRaceAlone'!Q6</f>
        <v>1041</v>
      </c>
      <c r="R6" s="49" t="n">
        <f>Q6/C6</f>
        <v>0.0160566378233307</v>
      </c>
      <c r="S6" s="62" t="n">
        <f>C6-E6</f>
        <v>38188</v>
      </c>
      <c r="T6" s="49" t="n">
        <f>S6/$C6</f>
        <v>0.589021023244335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</row>
    <row r="7" ht="12.75">
      <c r="A7" s="9" t="n">
        <v>5</v>
      </c>
      <c r="B7" s="25"/>
      <c r="C7" s="47" t="n">
        <f>Overview!M7</f>
        <v>71629</v>
      </c>
      <c r="D7" s="49" t="n">
        <f>F7+H7+J7+L7+N7+P7+R7</f>
        <v>1.02952714682601</v>
      </c>
      <c r="E7" s="62" t="n">
        <v>28738</v>
      </c>
      <c r="F7" s="49" t="n">
        <f>E7/C7</f>
        <v>0.401206215359701</v>
      </c>
      <c r="G7" s="62" t="n">
        <v>40782</v>
      </c>
      <c r="H7" s="49" t="n">
        <f>G7/C7</f>
        <v>0.569350402769828</v>
      </c>
      <c r="I7" s="62" t="n">
        <v>744</v>
      </c>
      <c r="J7" s="49" t="n">
        <f>I7/C7</f>
        <v>0.0103868544863114</v>
      </c>
      <c r="K7" s="62" t="n">
        <v>1444</v>
      </c>
      <c r="L7" s="49" t="n">
        <f>K7/C7</f>
        <v>0.0201594326320345</v>
      </c>
      <c r="M7" s="62" t="n">
        <v>65</v>
      </c>
      <c r="N7" s="49" t="n">
        <f>M7/C7</f>
        <v>0.000907453684960002</v>
      </c>
      <c r="O7" s="62" t="n">
        <v>752</v>
      </c>
      <c r="P7" s="49" t="n">
        <f>O7/C7</f>
        <v>0.0104985410936911</v>
      </c>
      <c r="Q7" s="62" t="n">
        <f>'4A-VAPNHRaceAlone'!Q7</f>
        <v>1219</v>
      </c>
      <c r="R7" s="49" t="n">
        <f>Q7/C7</f>
        <v>0.0170182467994807</v>
      </c>
      <c r="S7" s="62" t="n">
        <f>C7-E7</f>
        <v>42891</v>
      </c>
      <c r="T7" s="49" t="n">
        <f>S7/$C7</f>
        <v>0.598793784640299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</row>
    <row r="8" ht="12.75">
      <c r="A8" s="9" t="n">
        <v>6</v>
      </c>
      <c r="B8" s="25"/>
      <c r="C8" s="47" t="n">
        <f>Overview!M8</f>
        <v>73324</v>
      </c>
      <c r="D8" s="49" t="n">
        <f>F8+H8+J8+L8+N8+P8+R8</f>
        <v>1.03087665702908</v>
      </c>
      <c r="E8" s="62" t="n">
        <v>29956</v>
      </c>
      <c r="F8" s="49" t="n">
        <f>E8/C8</f>
        <v>0.408542905460695</v>
      </c>
      <c r="G8" s="62" t="n">
        <v>41455</v>
      </c>
      <c r="H8" s="49" t="n">
        <f>G8/C8</f>
        <v>0.565367410397687</v>
      </c>
      <c r="I8" s="62" t="n">
        <v>814</v>
      </c>
      <c r="J8" s="49" t="n">
        <f>I8/C8</f>
        <v>0.0111014129070973</v>
      </c>
      <c r="K8" s="62" t="n">
        <v>1271</v>
      </c>
      <c r="L8" s="49" t="n">
        <f>K8/C8</f>
        <v>0.0173340243303693</v>
      </c>
      <c r="M8" s="62" t="n">
        <v>45</v>
      </c>
      <c r="N8" s="49" t="n">
        <f>M8/C8</f>
        <v>0.000613714472751077</v>
      </c>
      <c r="O8" s="62" t="n">
        <v>736</v>
      </c>
      <c r="P8" s="49" t="n">
        <f>O8/C8</f>
        <v>0.0100376411543287</v>
      </c>
      <c r="Q8" s="62" t="n">
        <f>'4A-VAPNHRaceAlone'!Q8</f>
        <v>1311</v>
      </c>
      <c r="R8" s="49" t="n">
        <f>Q8/C8</f>
        <v>0.0178795483061481</v>
      </c>
      <c r="S8" s="62" t="n">
        <f>C8-E8</f>
        <v>43368</v>
      </c>
      <c r="T8" s="49" t="n">
        <f>S8/$C8</f>
        <v>0.591457094539305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</row>
    <row r="9" ht="12.75">
      <c r="A9" s="9" t="n">
        <v>7</v>
      </c>
      <c r="B9" s="25"/>
      <c r="C9" s="47" t="n">
        <f>Overview!M9</f>
        <v>75856</v>
      </c>
      <c r="D9" s="49" t="n">
        <f>F9+H9+J9+L9+N9+P9+R9</f>
        <v>1.03484233284117</v>
      </c>
      <c r="E9" s="62" t="n">
        <v>38175</v>
      </c>
      <c r="F9" s="49" t="n">
        <f>E9/C9</f>
        <v>0.503256169584476</v>
      </c>
      <c r="G9" s="62" t="n">
        <v>34791</v>
      </c>
      <c r="H9" s="49" t="n">
        <f>G9/C9</f>
        <v>0.458645327989876</v>
      </c>
      <c r="I9" s="62" t="n">
        <v>958</v>
      </c>
      <c r="J9" s="49" t="n">
        <f>I9/C9</f>
        <v>0.0126291921535541</v>
      </c>
      <c r="K9" s="62" t="n">
        <v>1758</v>
      </c>
      <c r="L9" s="49" t="n">
        <f>K9/C9</f>
        <v>0.0231754904028686</v>
      </c>
      <c r="M9" s="62" t="n">
        <v>81</v>
      </c>
      <c r="N9" s="49" t="n">
        <f>M9/C9</f>
        <v>0.00106781269774309</v>
      </c>
      <c r="O9" s="62" t="n">
        <v>828</v>
      </c>
      <c r="P9" s="49" t="n">
        <f>O9/C9</f>
        <v>0.0109154186880405</v>
      </c>
      <c r="Q9" s="62" t="n">
        <f>'4A-VAPNHRaceAlone'!Q9</f>
        <v>1908</v>
      </c>
      <c r="R9" s="49" t="n">
        <f>Q9/C9</f>
        <v>0.0251529213246151</v>
      </c>
      <c r="S9" s="62" t="n">
        <f>C9-E9</f>
        <v>37681</v>
      </c>
      <c r="T9" s="49" t="n">
        <f>S9/$C9</f>
        <v>0.496743830415524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</row>
    <row r="10" ht="12.75">
      <c r="A10" s="9" t="n">
        <v>8</v>
      </c>
      <c r="B10" s="25"/>
      <c r="C10" s="47" t="n">
        <f>Overview!M10</f>
        <v>76299</v>
      </c>
      <c r="D10" s="49" t="n">
        <f>F10+H10+J10+L10+N10+P10+R10</f>
        <v>1.04167813470688</v>
      </c>
      <c r="E10" s="62" t="n">
        <v>36434</v>
      </c>
      <c r="F10" s="49" t="n">
        <f>E10/C10</f>
        <v>0.477516088022123</v>
      </c>
      <c r="G10" s="62" t="n">
        <v>34847</v>
      </c>
      <c r="H10" s="49" t="n">
        <f>G10/C10</f>
        <v>0.456716339663692</v>
      </c>
      <c r="I10" s="62" t="n">
        <v>1410</v>
      </c>
      <c r="J10" s="49" t="n">
        <f>I10/C10</f>
        <v>0.0184799276530492</v>
      </c>
      <c r="K10" s="62" t="n">
        <v>3940</v>
      </c>
      <c r="L10" s="49" t="n">
        <f>K10/C10</f>
        <v>0.0516389467751871</v>
      </c>
      <c r="M10" s="62" t="n">
        <v>51</v>
      </c>
      <c r="N10" s="49" t="n">
        <f>M10/C10</f>
        <v>0.00066842291511029</v>
      </c>
      <c r="O10" s="62" t="n">
        <v>803</v>
      </c>
      <c r="P10" s="49" t="n">
        <f>O10/C10</f>
        <v>0.0105243843300699</v>
      </c>
      <c r="Q10" s="62" t="n">
        <f>'4A-VAPNHRaceAlone'!Q10</f>
        <v>1994</v>
      </c>
      <c r="R10" s="49" t="n">
        <f>Q10/C10</f>
        <v>0.0261340253476454</v>
      </c>
      <c r="S10" s="62" t="n">
        <f>C10-E10</f>
        <v>39865</v>
      </c>
      <c r="T10" s="49" t="n">
        <f>S10/$C10</f>
        <v>0.522483911977876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</row>
    <row r="11" ht="12.75">
      <c r="A11" s="9" t="n">
        <v>9</v>
      </c>
      <c r="B11" s="25"/>
      <c r="C11" s="47" t="n">
        <f>Overview!M11</f>
        <v>66200</v>
      </c>
      <c r="D11" s="49" t="n">
        <f>F11+H11+J11+L11+N11+P11+R11</f>
        <v>1.03835347432024</v>
      </c>
      <c r="E11" s="62" t="n">
        <v>20465</v>
      </c>
      <c r="F11" s="49" t="n">
        <f>E11/C11</f>
        <v>0.309138972809668</v>
      </c>
      <c r="G11" s="62" t="n">
        <v>35242</v>
      </c>
      <c r="H11" s="49" t="n">
        <f>G11/C11</f>
        <v>0.532356495468278</v>
      </c>
      <c r="I11" s="62" t="n">
        <v>641</v>
      </c>
      <c r="J11" s="49" t="n">
        <f>I11/C11</f>
        <v>0.00968277945619335</v>
      </c>
      <c r="K11" s="62" t="n">
        <v>10738</v>
      </c>
      <c r="L11" s="49" t="n">
        <f>K11/C11</f>
        <v>0.162205438066465</v>
      </c>
      <c r="M11" s="62" t="n">
        <v>64</v>
      </c>
      <c r="N11" s="49" t="n">
        <f>M11/C11</f>
        <v>0.000966767371601208</v>
      </c>
      <c r="O11" s="62" t="n">
        <v>612</v>
      </c>
      <c r="P11" s="49" t="n">
        <f>O11/C11</f>
        <v>0.00924471299093656</v>
      </c>
      <c r="Q11" s="62" t="n">
        <f>'4A-VAPNHRaceAlone'!Q11</f>
        <v>977</v>
      </c>
      <c r="R11" s="49" t="n">
        <f>Q11/C11</f>
        <v>0.0147583081570997</v>
      </c>
      <c r="S11" s="62" t="n">
        <f>C11-E11</f>
        <v>45735</v>
      </c>
      <c r="T11" s="49" t="n">
        <f>S11/$C11</f>
        <v>0.690861027190332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</row>
    <row r="12" ht="12.75">
      <c r="A12" s="9" t="n">
        <v>10</v>
      </c>
      <c r="B12" s="25"/>
      <c r="C12" s="47" t="n">
        <f>Overview!M12</f>
        <v>74475</v>
      </c>
      <c r="D12" s="49" t="n">
        <f>F12+H12+J12+L12+N12+P12+R12</f>
        <v>1.0291641490433</v>
      </c>
      <c r="E12" s="62" t="n">
        <v>41318</v>
      </c>
      <c r="F12" s="49" t="n">
        <f>E12/C12</f>
        <v>0.554790198053038</v>
      </c>
      <c r="G12" s="62" t="n">
        <v>29950</v>
      </c>
      <c r="H12" s="49" t="n">
        <f>G12/C12</f>
        <v>0.402148371936892</v>
      </c>
      <c r="I12" s="62" t="n">
        <v>786</v>
      </c>
      <c r="J12" s="49" t="n">
        <f>I12/C12</f>
        <v>0.0105538771399799</v>
      </c>
      <c r="K12" s="62" t="n">
        <v>2080</v>
      </c>
      <c r="L12" s="49" t="n">
        <f>K12/C12</f>
        <v>0.0279288351795905</v>
      </c>
      <c r="M12" s="62" t="n">
        <v>62</v>
      </c>
      <c r="N12" s="49" t="n">
        <f>M12/C12</f>
        <v>0.000832494125545485</v>
      </c>
      <c r="O12" s="62" t="n">
        <v>699</v>
      </c>
      <c r="P12" s="49" t="n">
        <f>O12/C12</f>
        <v>0.00938569989929507</v>
      </c>
      <c r="Q12" s="62" t="n">
        <f>'4A-VAPNHRaceAlone'!Q12</f>
        <v>1752</v>
      </c>
      <c r="R12" s="49" t="n">
        <f>Q12/C12</f>
        <v>0.0235246727089627</v>
      </c>
      <c r="S12" s="62" t="n">
        <f>C12-E12</f>
        <v>33157</v>
      </c>
      <c r="T12" s="49" t="n">
        <f>S12/$C12</f>
        <v>0.445209801946962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</row>
    <row r="13" ht="12.75">
      <c r="A13" s="9" t="n">
        <v>11</v>
      </c>
      <c r="B13" s="25"/>
      <c r="C13" s="47" t="n">
        <f>Overview!M13</f>
        <v>70700</v>
      </c>
      <c r="D13" s="49" t="n">
        <f>F13+H13+J13+L13+N13+P13+R13</f>
        <v>1.02893917963225</v>
      </c>
      <c r="E13" s="62" t="n">
        <v>37830</v>
      </c>
      <c r="F13" s="49" t="n">
        <f>E13/C13</f>
        <v>0.535077793493635</v>
      </c>
      <c r="G13" s="62" t="n">
        <v>31139</v>
      </c>
      <c r="H13" s="49" t="n">
        <f>G13/C13</f>
        <v>0.44043847241867</v>
      </c>
      <c r="I13" s="62" t="n">
        <v>945</v>
      </c>
      <c r="J13" s="49" t="n">
        <f>I13/C13</f>
        <v>0.0133663366336634</v>
      </c>
      <c r="K13" s="62" t="n">
        <v>884</v>
      </c>
      <c r="L13" s="49" t="n">
        <f>K13/C13</f>
        <v>0.0125035360678925</v>
      </c>
      <c r="M13" s="62" t="n">
        <v>39</v>
      </c>
      <c r="N13" s="49" t="n">
        <f>M13/C13</f>
        <v>0.000551626591230552</v>
      </c>
      <c r="O13" s="62" t="n">
        <v>621</v>
      </c>
      <c r="P13" s="49" t="n">
        <f>O13/C13</f>
        <v>0.00878359264497878</v>
      </c>
      <c r="Q13" s="62" t="n">
        <f>'4A-VAPNHRaceAlone'!Q13</f>
        <v>1288</v>
      </c>
      <c r="R13" s="49" t="n">
        <f>Q13/C13</f>
        <v>0.0182178217821782</v>
      </c>
      <c r="S13" s="62" t="n">
        <f>C13-E13</f>
        <v>32870</v>
      </c>
      <c r="T13" s="49" t="n">
        <f>S13/$C13</f>
        <v>0.464922206506365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</row>
    <row r="14" ht="12.75">
      <c r="A14" s="9" t="n">
        <v>12</v>
      </c>
      <c r="B14" s="25"/>
      <c r="C14" s="47" t="n">
        <f>Overview!M14</f>
        <v>68955</v>
      </c>
      <c r="D14" s="49" t="n">
        <f>F14+H14+J14+L14+N14+P14+R14</f>
        <v>1.04163584946704</v>
      </c>
      <c r="E14" s="62" t="n">
        <v>37599</v>
      </c>
      <c r="F14" s="49" t="n">
        <f>E14/C14</f>
        <v>0.545268653469654</v>
      </c>
      <c r="G14" s="62" t="n">
        <v>29356</v>
      </c>
      <c r="H14" s="49" t="n">
        <f>G14/C14</f>
        <v>0.425726923355812</v>
      </c>
      <c r="I14" s="62" t="n">
        <v>1435</v>
      </c>
      <c r="J14" s="49" t="n">
        <f>I14/C14</f>
        <v>0.0208106736277282</v>
      </c>
      <c r="K14" s="62" t="n">
        <v>1073</v>
      </c>
      <c r="L14" s="49" t="n">
        <f>K14/C14</f>
        <v>0.0155608730331376</v>
      </c>
      <c r="M14" s="62" t="n">
        <v>48</v>
      </c>
      <c r="N14" s="49" t="n">
        <f>M14/C14</f>
        <v>0.000696106156188819</v>
      </c>
      <c r="O14" s="62" t="n">
        <v>880</v>
      </c>
      <c r="P14" s="49" t="n">
        <f>O14/C14</f>
        <v>0.012761946196795</v>
      </c>
      <c r="Q14" s="62" t="n">
        <f>'4A-VAPNHRaceAlone'!Q14</f>
        <v>1435</v>
      </c>
      <c r="R14" s="49" t="n">
        <f>Q14/C14</f>
        <v>0.0208106736277282</v>
      </c>
      <c r="S14" s="62" t="n">
        <f>C14-E14</f>
        <v>31356</v>
      </c>
      <c r="T14" s="49" t="n">
        <f>S14/$C14</f>
        <v>0.454731346530346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</row>
    <row r="15" ht="12.75">
      <c r="A15" s="9" t="n">
        <v>13</v>
      </c>
      <c r="B15" s="25"/>
      <c r="C15" s="47" t="n">
        <f>Overview!M15</f>
        <v>69812</v>
      </c>
      <c r="D15" s="49" t="n">
        <f>F15+H15+J15+L15+N15+P15+R15</f>
        <v>1.03434939551939</v>
      </c>
      <c r="E15" s="62" t="n">
        <v>38244</v>
      </c>
      <c r="F15" s="49" t="n">
        <f>E15/C15</f>
        <v>0.547814129376038</v>
      </c>
      <c r="G15" s="62" t="n">
        <v>27757</v>
      </c>
      <c r="H15" s="49" t="n">
        <f>G15/C15</f>
        <v>0.39759640176474</v>
      </c>
      <c r="I15" s="62" t="n">
        <v>1109</v>
      </c>
      <c r="J15" s="49" t="n">
        <f>I15/C15</f>
        <v>0.0158855211138486</v>
      </c>
      <c r="K15" s="62" t="n">
        <v>3039</v>
      </c>
      <c r="L15" s="49" t="n">
        <f>K15/C15</f>
        <v>0.0435311980748295</v>
      </c>
      <c r="M15" s="62" t="n">
        <v>53</v>
      </c>
      <c r="N15" s="49" t="n">
        <f>M15/C15</f>
        <v>0.000759181802555435</v>
      </c>
      <c r="O15" s="62" t="n">
        <v>688</v>
      </c>
      <c r="P15" s="49" t="n">
        <f>O15/C15</f>
        <v>0.00985503924826677</v>
      </c>
      <c r="Q15" s="62" t="n">
        <f>'4A-VAPNHRaceAlone'!Q15</f>
        <v>1320</v>
      </c>
      <c r="R15" s="49" t="n">
        <f>Q15/C15</f>
        <v>0.0189079241391165</v>
      </c>
      <c r="S15" s="62" t="n">
        <f>C15-E15</f>
        <v>31568</v>
      </c>
      <c r="T15" s="49" t="n">
        <f>S15/$C15</f>
        <v>0.452185870623961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</row>
    <row r="16" ht="12.75">
      <c r="A16" s="9" t="n">
        <v>14</v>
      </c>
      <c r="B16" s="25"/>
      <c r="C16" s="47" t="n">
        <f>Overview!M16</f>
        <v>69140</v>
      </c>
      <c r="D16" s="49" t="n">
        <f>F16+H16+J16+L16+N16+P16+R16</f>
        <v>1.03731559155337</v>
      </c>
      <c r="E16" s="62" t="n">
        <v>31958</v>
      </c>
      <c r="F16" s="49" t="n">
        <f>E16/C16</f>
        <v>0.462221579404108</v>
      </c>
      <c r="G16" s="62" t="n">
        <v>29515</v>
      </c>
      <c r="H16" s="49" t="n">
        <f>G16/C16</f>
        <v>0.426887474689037</v>
      </c>
      <c r="I16" s="62" t="n">
        <v>1111</v>
      </c>
      <c r="J16" s="49" t="n">
        <f>I16/C16</f>
        <v>0.0160688458200752</v>
      </c>
      <c r="K16" s="62" t="n">
        <v>6822</v>
      </c>
      <c r="L16" s="49" t="n">
        <f>K16/C16</f>
        <v>0.098669366502748</v>
      </c>
      <c r="M16" s="62" t="n">
        <v>59</v>
      </c>
      <c r="N16" s="49" t="n">
        <f>M16/C16</f>
        <v>0.000853341047150709</v>
      </c>
      <c r="O16" s="62" t="n">
        <v>777</v>
      </c>
      <c r="P16" s="49" t="n">
        <f>O16/C16</f>
        <v>0.0112380676887475</v>
      </c>
      <c r="Q16" s="62" t="n">
        <f>'4A-VAPNHRaceAlone'!Q16</f>
        <v>1478</v>
      </c>
      <c r="R16" s="49" t="n">
        <f>Q16/C16</f>
        <v>0.0213769164015042</v>
      </c>
      <c r="S16" s="62" t="n">
        <f>C16-E16</f>
        <v>37182</v>
      </c>
      <c r="T16" s="49" t="n">
        <f>S16/$C16</f>
        <v>0.537778420595892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</row>
    <row r="17" ht="12.75">
      <c r="A17" s="9" t="n">
        <v>15</v>
      </c>
      <c r="B17" s="25"/>
      <c r="C17" s="47" t="n">
        <f>Overview!M17</f>
        <v>69652</v>
      </c>
      <c r="D17" s="49" t="n">
        <f>F17+H17+J17+L17+N17+P17+R17</f>
        <v>1.03656750703497</v>
      </c>
      <c r="E17" s="62" t="n">
        <v>59523</v>
      </c>
      <c r="F17" s="49" t="n">
        <f>E17/C17</f>
        <v>0.854577040142422</v>
      </c>
      <c r="G17" s="62" t="n">
        <v>5506</v>
      </c>
      <c r="H17" s="49" t="n">
        <f>G17/C17</f>
        <v>0.0790501349566416</v>
      </c>
      <c r="I17" s="62" t="n">
        <v>979</v>
      </c>
      <c r="J17" s="49" t="n">
        <f>I17/C17</f>
        <v>0.0140555906506633</v>
      </c>
      <c r="K17" s="62" t="n">
        <v>1944</v>
      </c>
      <c r="L17" s="49" t="n">
        <f>K17/C17</f>
        <v>0.0279101820478953</v>
      </c>
      <c r="M17" s="62" t="n">
        <v>60</v>
      </c>
      <c r="N17" s="49" t="n">
        <f>M17/C17</f>
        <v>0.000861425371848619</v>
      </c>
      <c r="O17" s="62" t="n">
        <v>916</v>
      </c>
      <c r="P17" s="49" t="n">
        <f>O17/C17</f>
        <v>0.0131510940102222</v>
      </c>
      <c r="Q17" s="62" t="n">
        <f>'4A-VAPNHRaceAlone'!Q17</f>
        <v>3271</v>
      </c>
      <c r="R17" s="49" t="n">
        <f>Q17/C17</f>
        <v>0.0469620398552805</v>
      </c>
      <c r="S17" s="62" t="n">
        <f>C17-E17</f>
        <v>10129</v>
      </c>
      <c r="T17" s="49" t="n">
        <f>S17/$C17</f>
        <v>0.145422959857578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</row>
    <row r="18" ht="12.75">
      <c r="A18" s="9" t="n">
        <v>16</v>
      </c>
      <c r="B18" s="25"/>
      <c r="C18" s="47" t="n">
        <f>Overview!M18</f>
        <v>72066</v>
      </c>
      <c r="D18" s="49" t="n">
        <f>F18+H18+J18+L18+N18+P18+R18</f>
        <v>1.03245635944828</v>
      </c>
      <c r="E18" s="62" t="n">
        <v>29101</v>
      </c>
      <c r="F18" s="49" t="n">
        <f>E18/C18</f>
        <v>0.403810396025865</v>
      </c>
      <c r="G18" s="62" t="n">
        <v>40749</v>
      </c>
      <c r="H18" s="49" t="n">
        <f>G18/C18</f>
        <v>0.565440013321122</v>
      </c>
      <c r="I18" s="62" t="n">
        <v>1055</v>
      </c>
      <c r="J18" s="49" t="n">
        <f>I18/C18</f>
        <v>0.0146393583659423</v>
      </c>
      <c r="K18" s="62" t="n">
        <v>1001</v>
      </c>
      <c r="L18" s="49" t="n">
        <f>K18/C18</f>
        <v>0.0138900452363112</v>
      </c>
      <c r="M18" s="62" t="n">
        <v>45</v>
      </c>
      <c r="N18" s="49" t="n">
        <f>M18/C18</f>
        <v>0.000624427608025976</v>
      </c>
      <c r="O18" s="62" t="n">
        <v>695</v>
      </c>
      <c r="P18" s="49" t="n">
        <f>O18/C18</f>
        <v>0.00964393750173452</v>
      </c>
      <c r="Q18" s="62" t="n">
        <f>'4A-VAPNHRaceAlone'!Q18</f>
        <v>1759</v>
      </c>
      <c r="R18" s="49" t="n">
        <f>Q18/C18</f>
        <v>0.024408181389282</v>
      </c>
      <c r="S18" s="62" t="n">
        <f>C18-E18</f>
        <v>42965</v>
      </c>
      <c r="T18" s="49" t="n">
        <f>S18/$C18</f>
        <v>0.596189603974135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</row>
    <row r="19" ht="12.75">
      <c r="A19" s="9" t="n">
        <v>17</v>
      </c>
      <c r="B19" s="25"/>
      <c r="C19" s="47" t="n">
        <f>Overview!M19</f>
        <v>71354</v>
      </c>
      <c r="D19" s="49" t="n">
        <f>F19+H19+J19+L19+N19+P19+R19</f>
        <v>1.03659220225916</v>
      </c>
      <c r="E19" s="62" t="n">
        <v>36901</v>
      </c>
      <c r="F19" s="49" t="n">
        <f>E19/C19</f>
        <v>0.517153908680663</v>
      </c>
      <c r="G19" s="62" t="n">
        <v>31426</v>
      </c>
      <c r="H19" s="49" t="n">
        <f>G19/C19</f>
        <v>0.440423802449758</v>
      </c>
      <c r="I19" s="62" t="n">
        <v>1214</v>
      </c>
      <c r="J19" s="49" t="n">
        <f>I19/C19</f>
        <v>0.0170137623679121</v>
      </c>
      <c r="K19" s="62" t="n">
        <v>1713</v>
      </c>
      <c r="L19" s="49" t="n">
        <f>K19/C19</f>
        <v>0.0240070633741626</v>
      </c>
      <c r="M19" s="62" t="n">
        <v>38</v>
      </c>
      <c r="N19" s="49" t="n">
        <f>M19/C19</f>
        <v>0.000532555988451944</v>
      </c>
      <c r="O19" s="62" t="n">
        <v>791</v>
      </c>
      <c r="P19" s="49" t="n">
        <f>O19/C19</f>
        <v>0.0110855733385655</v>
      </c>
      <c r="Q19" s="62" t="n">
        <f>'4A-VAPNHRaceAlone'!Q19</f>
        <v>1882</v>
      </c>
      <c r="R19" s="49" t="n">
        <f>Q19/C19</f>
        <v>0.0263755360596463</v>
      </c>
      <c r="S19" s="62" t="n">
        <f>C19-E19</f>
        <v>34453</v>
      </c>
      <c r="T19" s="49" t="n">
        <f>S19/$C19</f>
        <v>0.482846091319337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</row>
    <row r="20" ht="12.75">
      <c r="A20" s="9" t="n">
        <v>18</v>
      </c>
      <c r="B20" s="25"/>
      <c r="C20" s="47" t="n">
        <f>Overview!M20</f>
        <v>75714</v>
      </c>
      <c r="D20" s="49" t="n">
        <f>F20+H20+J20+L20+N20+P20+R20</f>
        <v>1.03456428137465</v>
      </c>
      <c r="E20" s="62" t="n">
        <v>30199</v>
      </c>
      <c r="F20" s="49" t="n">
        <f>E20/C20</f>
        <v>0.398856222098951</v>
      </c>
      <c r="G20" s="62" t="n">
        <v>40907</v>
      </c>
      <c r="H20" s="49" t="n">
        <f>G20/C20</f>
        <v>0.54028317087989</v>
      </c>
      <c r="I20" s="62" t="n">
        <v>945</v>
      </c>
      <c r="J20" s="49" t="n">
        <f>I20/C20</f>
        <v>0.012481179174261</v>
      </c>
      <c r="K20" s="62" t="n">
        <v>3522</v>
      </c>
      <c r="L20" s="49" t="n">
        <f>K20/C20</f>
        <v>0.0465171566685157</v>
      </c>
      <c r="M20" s="62" t="n">
        <v>47</v>
      </c>
      <c r="N20" s="49" t="n">
        <f>M20/C20</f>
        <v>0.000620757059460602</v>
      </c>
      <c r="O20" s="62" t="n">
        <v>894</v>
      </c>
      <c r="P20" s="49" t="n">
        <f>O20/C20</f>
        <v>0.0118075917267612</v>
      </c>
      <c r="Q20" s="62" t="n">
        <f>'4A-VAPNHRaceAlone'!Q20</f>
        <v>1817</v>
      </c>
      <c r="R20" s="49" t="n">
        <f>Q20/C20</f>
        <v>0.0239982037668067</v>
      </c>
      <c r="S20" s="62" t="n">
        <f>C20-E20</f>
        <v>45515</v>
      </c>
      <c r="T20" s="49" t="n">
        <f>S20/$C20</f>
        <v>0.601143777901049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</row>
    <row r="21" ht="12.75">
      <c r="A21" s="9" t="n">
        <v>19</v>
      </c>
      <c r="B21" s="25"/>
      <c r="C21" s="47" t="n">
        <f>Overview!M21</f>
        <v>72930</v>
      </c>
      <c r="D21" s="49" t="n">
        <f>F21+H21+J21+L21+N21+P21+R21</f>
        <v>1.02847936377348</v>
      </c>
      <c r="E21" s="62" t="n">
        <v>46390</v>
      </c>
      <c r="F21" s="49" t="n">
        <f>E21/C21</f>
        <v>0.636089400795283</v>
      </c>
      <c r="G21" s="62" t="n">
        <v>19111</v>
      </c>
      <c r="H21" s="49" t="n">
        <f>G21/C21</f>
        <v>0.262045797339915</v>
      </c>
      <c r="I21" s="62" t="n">
        <v>559</v>
      </c>
      <c r="J21" s="49" t="n">
        <f>I21/C21</f>
        <v>0.00766488413547237</v>
      </c>
      <c r="K21" s="62" t="n">
        <v>6361</v>
      </c>
      <c r="L21" s="49" t="n">
        <f>K21/C21</f>
        <v>0.0872206225147402</v>
      </c>
      <c r="M21" s="62" t="n">
        <v>40</v>
      </c>
      <c r="N21" s="49" t="n">
        <f>M21/C21</f>
        <v>0.000548471136706431</v>
      </c>
      <c r="O21" s="62" t="n">
        <v>842</v>
      </c>
      <c r="P21" s="49" t="n">
        <f>O21/C21</f>
        <v>0.0115453174276704</v>
      </c>
      <c r="Q21" s="62" t="n">
        <f>'4A-VAPNHRaceAlone'!Q21</f>
        <v>1704</v>
      </c>
      <c r="R21" s="49" t="n">
        <f>Q21/C21</f>
        <v>0.023364870423694</v>
      </c>
      <c r="S21" s="62" t="n">
        <f>C21-E21</f>
        <v>26540</v>
      </c>
      <c r="T21" s="49" t="n">
        <f>S21/$C21</f>
        <v>0.363910599204717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</row>
    <row r="22" ht="12.75">
      <c r="A22" s="9" t="n">
        <v>20</v>
      </c>
      <c r="B22" s="25"/>
      <c r="C22" s="47" t="n">
        <f>Overview!M22</f>
        <v>74684</v>
      </c>
      <c r="D22" s="49" t="n">
        <f>F22+H22+J22+L22+N22+P22+R22</f>
        <v>1.02876118044025</v>
      </c>
      <c r="E22" s="62" t="n">
        <v>59288</v>
      </c>
      <c r="F22" s="49" t="n">
        <f>E22/C22</f>
        <v>0.793851427347223</v>
      </c>
      <c r="G22" s="62" t="n">
        <v>8069</v>
      </c>
      <c r="H22" s="49" t="n">
        <f>G22/C22</f>
        <v>0.108041883134272</v>
      </c>
      <c r="I22" s="62" t="n">
        <v>640</v>
      </c>
      <c r="J22" s="49" t="n">
        <f>I22/C22</f>
        <v>0.00856943923731991</v>
      </c>
      <c r="K22" s="62" t="n">
        <v>6093</v>
      </c>
      <c r="L22" s="49" t="n">
        <f>K22/C22</f>
        <v>0.0815837394890472</v>
      </c>
      <c r="M22" s="62" t="n">
        <v>58</v>
      </c>
      <c r="N22" s="49" t="n">
        <f>M22/C22</f>
        <v>0.000776605430882117</v>
      </c>
      <c r="O22" s="62" t="n">
        <v>1000</v>
      </c>
      <c r="P22" s="49" t="n">
        <f>O22/C22</f>
        <v>0.0133897488083124</v>
      </c>
      <c r="Q22" s="62" t="n">
        <f>'4A-VAPNHRaceAlone'!Q22</f>
        <v>1684</v>
      </c>
      <c r="R22" s="49" t="n">
        <f>Q22/C22</f>
        <v>0.022548336993198</v>
      </c>
      <c r="S22" s="62" t="n">
        <f>C22-E22</f>
        <v>15396</v>
      </c>
      <c r="T22" s="49" t="n">
        <f>S22/$C22</f>
        <v>0.206148572652777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</row>
    <row r="23" ht="12.75">
      <c r="A23" s="9" t="n">
        <v>21</v>
      </c>
      <c r="B23" s="25"/>
      <c r="C23" s="47" t="n">
        <f>Overview!M23</f>
        <v>71599</v>
      </c>
      <c r="D23" s="49" t="n">
        <f>F23+H23+J23+L23+N23+P23+R23</f>
        <v>1.02696965041411</v>
      </c>
      <c r="E23" s="62" t="n">
        <v>44604</v>
      </c>
      <c r="F23" s="49" t="n">
        <f>E23/C23</f>
        <v>0.62296959454741</v>
      </c>
      <c r="G23" s="62" t="n">
        <v>6053</v>
      </c>
      <c r="H23" s="49" t="n">
        <f>G23/C23</f>
        <v>0.084540286875515</v>
      </c>
      <c r="I23" s="62" t="n">
        <v>633</v>
      </c>
      <c r="J23" s="49" t="n">
        <f>I23/C23</f>
        <v>0.00884090559924021</v>
      </c>
      <c r="K23" s="62" t="n">
        <v>19086</v>
      </c>
      <c r="L23" s="49" t="n">
        <f>K23/C23</f>
        <v>0.26656796882638</v>
      </c>
      <c r="M23" s="62" t="n">
        <v>57</v>
      </c>
      <c r="N23" s="49" t="n">
        <f>M23/C23</f>
        <v>0.000796100504196986</v>
      </c>
      <c r="O23" s="62" t="n">
        <v>899</v>
      </c>
      <c r="P23" s="49" t="n">
        <f>O23/C23</f>
        <v>0.0125560412854928</v>
      </c>
      <c r="Q23" s="62" t="n">
        <f>'4A-VAPNHRaceAlone'!Q23</f>
        <v>2198</v>
      </c>
      <c r="R23" s="49" t="n">
        <f>Q23/C23</f>
        <v>0.0306987527758768</v>
      </c>
      <c r="S23" s="62" t="n">
        <f>C23-E23</f>
        <v>26995</v>
      </c>
      <c r="T23" s="49" t="n">
        <f>S23/$C23</f>
        <v>0.37703040545259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</row>
    <row r="24" ht="12.75">
      <c r="A24" s="9" t="n">
        <v>22</v>
      </c>
      <c r="B24" s="25"/>
      <c r="C24" s="47" t="n">
        <f>Overview!M24</f>
        <v>75487</v>
      </c>
      <c r="D24" s="49" t="n">
        <f>F24+H24+J24+L24+N24+P24+R24</f>
        <v>1.02747492945805</v>
      </c>
      <c r="E24" s="62" t="n">
        <v>67337</v>
      </c>
      <c r="F24" s="49" t="n">
        <f>E24/C24</f>
        <v>0.892034390027422</v>
      </c>
      <c r="G24" s="62" t="n">
        <v>1940</v>
      </c>
      <c r="H24" s="49" t="n">
        <f>G24/C24</f>
        <v>0.0256997893677057</v>
      </c>
      <c r="I24" s="62" t="n">
        <v>873</v>
      </c>
      <c r="J24" s="49" t="n">
        <f>I24/C24</f>
        <v>0.0115649052154676</v>
      </c>
      <c r="K24" s="62" t="n">
        <v>4463</v>
      </c>
      <c r="L24" s="49" t="n">
        <f>K24/C24</f>
        <v>0.0591227628598302</v>
      </c>
      <c r="M24" s="62" t="n">
        <v>28</v>
      </c>
      <c r="N24" s="49" t="n">
        <f>M24/C24</f>
        <v>0.000370924794997814</v>
      </c>
      <c r="O24" s="62" t="n">
        <v>848</v>
      </c>
      <c r="P24" s="49" t="n">
        <f>O24/C24</f>
        <v>0.0112337223627909</v>
      </c>
      <c r="Q24" s="62" t="n">
        <f>'4A-VAPNHRaceAlone'!Q24</f>
        <v>2072</v>
      </c>
      <c r="R24" s="49" t="n">
        <f>Q24/C24</f>
        <v>0.0274484348298383</v>
      </c>
      <c r="S24" s="62" t="n">
        <f>C24-E24</f>
        <v>8150</v>
      </c>
      <c r="T24" s="49" t="n">
        <f>S24/$C24</f>
        <v>0.107965609972578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</row>
    <row r="25" ht="12.75">
      <c r="A25" s="9" t="n">
        <v>23</v>
      </c>
      <c r="B25" s="25"/>
      <c r="C25" s="47" t="n">
        <f>Overview!M25</f>
        <v>77467</v>
      </c>
      <c r="D25" s="49" t="n">
        <f>F25+H25+J25+L25+N25+P25+R25</f>
        <v>1.04210825254625</v>
      </c>
      <c r="E25" s="62" t="n">
        <v>58117</v>
      </c>
      <c r="F25" s="49" t="n">
        <f>E25/C25</f>
        <v>0.750216221100598</v>
      </c>
      <c r="G25" s="62" t="n">
        <v>4417</v>
      </c>
      <c r="H25" s="49" t="n">
        <f>G25/C25</f>
        <v>0.0570178269456672</v>
      </c>
      <c r="I25" s="62" t="n">
        <v>673</v>
      </c>
      <c r="J25" s="49" t="n">
        <f>I25/C25</f>
        <v>0.00868757019117818</v>
      </c>
      <c r="K25" s="62" t="n">
        <v>13027</v>
      </c>
      <c r="L25" s="49" t="n">
        <f>K25/C25</f>
        <v>0.168161927014083</v>
      </c>
      <c r="M25" s="62" t="n">
        <v>111</v>
      </c>
      <c r="N25" s="49" t="n">
        <f>M25/C25</f>
        <v>0.00143286818903533</v>
      </c>
      <c r="O25" s="62" t="n">
        <v>1152</v>
      </c>
      <c r="P25" s="49" t="n">
        <f>O25/C25</f>
        <v>0.0148708482321505</v>
      </c>
      <c r="Q25" s="62" t="n">
        <f>'4A-VAPNHRaceAlone'!Q25</f>
        <v>3232</v>
      </c>
      <c r="R25" s="49" t="n">
        <f>Q25/C25</f>
        <v>0.0417209908735332</v>
      </c>
      <c r="S25" s="62" t="n">
        <f>C25-E25</f>
        <v>19350</v>
      </c>
      <c r="T25" s="49" t="n">
        <f>S25/$C25</f>
        <v>0.249783778899402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</row>
    <row r="26" ht="12.75">
      <c r="A26" s="9" t="n">
        <v>24</v>
      </c>
      <c r="B26" s="25"/>
      <c r="C26" s="47" t="n">
        <f>Overview!M26</f>
        <v>69996</v>
      </c>
      <c r="D26" s="49" t="n">
        <f>F26+H26+J26+L26+N26+P26+R26</f>
        <v>1.03338762214984</v>
      </c>
      <c r="E26" s="62" t="n">
        <v>46524</v>
      </c>
      <c r="F26" s="49" t="n">
        <f>E26/C26</f>
        <v>0.664666552374421</v>
      </c>
      <c r="G26" s="62" t="n">
        <v>7419</v>
      </c>
      <c r="H26" s="49" t="n">
        <f>G26/C26</f>
        <v>0.10599177095834</v>
      </c>
      <c r="I26" s="62" t="n">
        <v>900</v>
      </c>
      <c r="J26" s="49" t="n">
        <f>I26/C26</f>
        <v>0.0128578775930053</v>
      </c>
      <c r="K26" s="62" t="n">
        <v>14245</v>
      </c>
      <c r="L26" s="49" t="n">
        <f>K26/C26</f>
        <v>0.203511629235956</v>
      </c>
      <c r="M26" s="62" t="n">
        <v>47</v>
      </c>
      <c r="N26" s="49" t="n">
        <f>M26/C26</f>
        <v>0.000671466940968055</v>
      </c>
      <c r="O26" s="62" t="n">
        <v>896</v>
      </c>
      <c r="P26" s="49" t="n">
        <f>O26/C26</f>
        <v>0.0128007314703697</v>
      </c>
      <c r="Q26" s="62" t="n">
        <f>'4A-VAPNHRaceAlone'!Q26</f>
        <v>2302</v>
      </c>
      <c r="R26" s="49" t="n">
        <f>Q26/C26</f>
        <v>0.0328875935767758</v>
      </c>
      <c r="S26" s="62" t="n">
        <f>C26-E26</f>
        <v>23472</v>
      </c>
      <c r="T26" s="49" t="n">
        <f>S26/$C26</f>
        <v>0.335333447625579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</row>
    <row r="27" ht="12.75">
      <c r="A27" s="9" t="n">
        <v>25</v>
      </c>
      <c r="B27" s="25"/>
      <c r="C27" s="47" t="n">
        <f>Overview!M27</f>
        <v>73216</v>
      </c>
      <c r="D27" s="49" t="n">
        <f>F27+H27+J27+L27+N27+P27+R27</f>
        <v>1.0435423951049</v>
      </c>
      <c r="E27" s="62" t="n">
        <v>51558</v>
      </c>
      <c r="F27" s="49" t="n">
        <f>E27/C27</f>
        <v>0.704190340909091</v>
      </c>
      <c r="G27" s="62" t="n">
        <v>15347</v>
      </c>
      <c r="H27" s="49" t="n">
        <f>G27/C27</f>
        <v>0.209612652972028</v>
      </c>
      <c r="I27" s="62" t="n">
        <v>1619</v>
      </c>
      <c r="J27" s="49" t="n">
        <f>I27/C27</f>
        <v>0.022112652972028</v>
      </c>
      <c r="K27" s="62" t="n">
        <v>4020</v>
      </c>
      <c r="L27" s="49" t="n">
        <f>K27/C27</f>
        <v>0.0549060314685315</v>
      </c>
      <c r="M27" s="62" t="n">
        <v>58</v>
      </c>
      <c r="N27" s="49" t="n">
        <f>M27/C27</f>
        <v>0.000792176573426573</v>
      </c>
      <c r="O27" s="62" t="n">
        <v>1003</v>
      </c>
      <c r="P27" s="49" t="n">
        <f>O27/C27</f>
        <v>0.0136991914335664</v>
      </c>
      <c r="Q27" s="62" t="n">
        <f>'4A-VAPNHRaceAlone'!Q27</f>
        <v>2799</v>
      </c>
      <c r="R27" s="49" t="n">
        <f>Q27/C27</f>
        <v>0.0382293487762238</v>
      </c>
      <c r="S27" s="62" t="n">
        <f>C27-E27</f>
        <v>21658</v>
      </c>
      <c r="T27" s="49" t="n">
        <f>S27/$C27</f>
        <v>0.295809659090909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</row>
    <row r="28" ht="12.75">
      <c r="A28" s="9" t="n">
        <v>26</v>
      </c>
      <c r="B28" s="25"/>
      <c r="C28" s="47" t="n">
        <f>Overview!M28</f>
        <v>70678</v>
      </c>
      <c r="D28" s="49" t="n">
        <f>F28+H28+J28+L28+N28+P28+R28</f>
        <v>1.04843091202354</v>
      </c>
      <c r="E28" s="62" t="n">
        <v>41012</v>
      </c>
      <c r="F28" s="49" t="n">
        <f>E28/C28</f>
        <v>0.580265429129291</v>
      </c>
      <c r="G28" s="62" t="n">
        <v>26693</v>
      </c>
      <c r="H28" s="49" t="n">
        <f>G28/C28</f>
        <v>0.377670562268315</v>
      </c>
      <c r="I28" s="62" t="n">
        <v>1677</v>
      </c>
      <c r="J28" s="49" t="n">
        <f>I28/C28</f>
        <v>0.0237273267494836</v>
      </c>
      <c r="K28" s="62" t="n">
        <v>1152</v>
      </c>
      <c r="L28" s="49" t="n">
        <f>K28/C28</f>
        <v>0.0162992727581426</v>
      </c>
      <c r="M28" s="62" t="n">
        <v>72</v>
      </c>
      <c r="N28" s="49" t="n">
        <f>M28/C28</f>
        <v>0.00101870454738391</v>
      </c>
      <c r="O28" s="62" t="n">
        <v>946</v>
      </c>
      <c r="P28" s="49" t="n">
        <f>O28/C28</f>
        <v>0.013384645858683</v>
      </c>
      <c r="Q28" s="62" t="n">
        <f>'4A-VAPNHRaceAlone'!Q28</f>
        <v>2549</v>
      </c>
      <c r="R28" s="49" t="n">
        <f>Q28/C28</f>
        <v>0.0360649707122443</v>
      </c>
      <c r="S28" s="62" t="n">
        <f>C28-E28</f>
        <v>29666</v>
      </c>
      <c r="T28" s="49" t="n">
        <f>S28/$C28</f>
        <v>0.419734570870709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</row>
    <row r="29" ht="12.75">
      <c r="A29" s="9" t="n">
        <v>27</v>
      </c>
      <c r="B29" s="25"/>
      <c r="C29" s="47" t="n">
        <f>Overview!M29</f>
        <v>73737</v>
      </c>
      <c r="D29" s="49" t="n">
        <f>F29+H29+J29+L29+N29+P29+R29</f>
        <v>1.03744388841423</v>
      </c>
      <c r="E29" s="62" t="n">
        <v>66158</v>
      </c>
      <c r="F29" s="49" t="n">
        <f>E29/C29</f>
        <v>0.89721578040875</v>
      </c>
      <c r="G29" s="62" t="n">
        <v>2577</v>
      </c>
      <c r="H29" s="49" t="n">
        <f>G29/C29</f>
        <v>0.0349485333007852</v>
      </c>
      <c r="I29" s="62" t="n">
        <v>1680</v>
      </c>
      <c r="J29" s="49" t="n">
        <f>I29/C29</f>
        <v>0.0227836771227471</v>
      </c>
      <c r="K29" s="62" t="n">
        <v>1145</v>
      </c>
      <c r="L29" s="49" t="n">
        <f>K29/C29</f>
        <v>0.015528160896158</v>
      </c>
      <c r="M29" s="62" t="n">
        <v>60</v>
      </c>
      <c r="N29" s="49" t="n">
        <f>M29/C29</f>
        <v>0.000813702754383824</v>
      </c>
      <c r="O29" s="62" t="n">
        <v>939</v>
      </c>
      <c r="P29" s="49" t="n">
        <f>O29/C29</f>
        <v>0.0127344481061068</v>
      </c>
      <c r="Q29" s="62" t="n">
        <f>'4A-VAPNHRaceAlone'!Q29</f>
        <v>3939</v>
      </c>
      <c r="R29" s="49" t="n">
        <f>Q29/C29</f>
        <v>0.053419585825298</v>
      </c>
      <c r="S29" s="62" t="n">
        <f>C29-E29</f>
        <v>7579</v>
      </c>
      <c r="T29" s="49" t="n">
        <f>S29/$C29</f>
        <v>0.10278421959125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</row>
    <row r="30" ht="12.75">
      <c r="A30" s="9" t="n">
        <v>28</v>
      </c>
      <c r="B30" s="25"/>
      <c r="C30" s="47" t="n">
        <f>Overview!M30</f>
        <v>71385</v>
      </c>
      <c r="D30" s="49" t="n">
        <f>F30+H30+J30+L30+N30+P30+R30</f>
        <v>1.04366463542761</v>
      </c>
      <c r="E30" s="62" t="n">
        <v>58165</v>
      </c>
      <c r="F30" s="49" t="n">
        <f>E30/C30</f>
        <v>0.814807032289697</v>
      </c>
      <c r="G30" s="62" t="n">
        <v>7053</v>
      </c>
      <c r="H30" s="49" t="n">
        <f>G30/C30</f>
        <v>0.0988022693843244</v>
      </c>
      <c r="I30" s="62" t="n">
        <v>1813</v>
      </c>
      <c r="J30" s="49" t="n">
        <f>I30/C30</f>
        <v>0.0253974924704069</v>
      </c>
      <c r="K30" s="62" t="n">
        <v>2591</v>
      </c>
      <c r="L30" s="49" t="n">
        <f>K30/C30</f>
        <v>0.0362961406457939</v>
      </c>
      <c r="M30" s="62" t="n">
        <v>63</v>
      </c>
      <c r="N30" s="49" t="n">
        <f>M30/C30</f>
        <v>0.000882538348392519</v>
      </c>
      <c r="O30" s="62" t="n">
        <v>990</v>
      </c>
      <c r="P30" s="49" t="n">
        <f>O30/C30</f>
        <v>0.0138684597604539</v>
      </c>
      <c r="Q30" s="62" t="n">
        <f>'4A-VAPNHRaceAlone'!Q30</f>
        <v>3827</v>
      </c>
      <c r="R30" s="49" t="n">
        <f>Q30/C30</f>
        <v>0.0536107025285424</v>
      </c>
      <c r="S30" s="62" t="n">
        <f>C30-E30</f>
        <v>13220</v>
      </c>
      <c r="T30" s="49" t="n">
        <f>S30/$C30</f>
        <v>0.185192967710303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</row>
    <row r="31" ht="12.75">
      <c r="A31" s="9" t="n">
        <v>29</v>
      </c>
      <c r="B31" s="25"/>
      <c r="C31" s="47" t="n">
        <f>Overview!M31</f>
        <v>69992</v>
      </c>
      <c r="D31" s="49" t="n">
        <f>F31+H31+J31+L31+N31+P31+R31</f>
        <v>1.04649102754601</v>
      </c>
      <c r="E31" s="62" t="n">
        <v>55790</v>
      </c>
      <c r="F31" s="49" t="n">
        <f>E31/C31</f>
        <v>0.797091096125272</v>
      </c>
      <c r="G31" s="62" t="n">
        <v>9279</v>
      </c>
      <c r="H31" s="49" t="n">
        <f>G31/C31</f>
        <v>0.132572293976454</v>
      </c>
      <c r="I31" s="62" t="n">
        <v>1816</v>
      </c>
      <c r="J31" s="49" t="n">
        <f>I31/C31</f>
        <v>0.0259458223797005</v>
      </c>
      <c r="K31" s="62" t="n">
        <v>1229</v>
      </c>
      <c r="L31" s="49" t="n">
        <f>K31/C31</f>
        <v>0.0175591496170991</v>
      </c>
      <c r="M31" s="62" t="n">
        <v>58</v>
      </c>
      <c r="N31" s="49" t="n">
        <f>M31/C31</f>
        <v>0.000828666133272374</v>
      </c>
      <c r="O31" s="62" t="n">
        <v>1084</v>
      </c>
      <c r="P31" s="49" t="n">
        <f>O31/C31</f>
        <v>0.0154874842839182</v>
      </c>
      <c r="Q31" s="62" t="n">
        <f>'4A-VAPNHRaceAlone'!Q31</f>
        <v>3990</v>
      </c>
      <c r="R31" s="49" t="n">
        <f>Q31/C31</f>
        <v>0.0570065150302892</v>
      </c>
      <c r="S31" s="62" t="n">
        <f>C31-E31</f>
        <v>14202</v>
      </c>
      <c r="T31" s="49" t="n">
        <f>S31/$C31</f>
        <v>0.202908903874729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</row>
    <row r="32" ht="12.75">
      <c r="A32" s="9" t="n">
        <v>30</v>
      </c>
      <c r="B32" s="25"/>
      <c r="C32" s="47" t="n">
        <f>Overview!M32</f>
        <v>73606</v>
      </c>
      <c r="D32" s="49" t="n">
        <f>F32+H32+J32+L32+N32+P32+R32</f>
        <v>1.03858381110236</v>
      </c>
      <c r="E32" s="62" t="n">
        <v>68643</v>
      </c>
      <c r="F32" s="49" t="n">
        <f>E32/C32</f>
        <v>0.932573431513735</v>
      </c>
      <c r="G32" s="62" t="n">
        <v>2105</v>
      </c>
      <c r="H32" s="49" t="n">
        <f>G32/C32</f>
        <v>0.0285982121022743</v>
      </c>
      <c r="I32" s="62" t="n">
        <v>1650</v>
      </c>
      <c r="J32" s="49" t="n">
        <f>I32/C32</f>
        <v>0.0224166508165095</v>
      </c>
      <c r="K32" s="62" t="n">
        <v>686</v>
      </c>
      <c r="L32" s="49" t="n">
        <f>K32/C32</f>
        <v>0.00931989240007608</v>
      </c>
      <c r="M32" s="62" t="n">
        <v>37</v>
      </c>
      <c r="N32" s="49" t="n">
        <f>M32/C32</f>
        <v>0.000502676412249001</v>
      </c>
      <c r="O32" s="62" t="n">
        <v>960</v>
      </c>
      <c r="P32" s="49" t="n">
        <f>O32/C32</f>
        <v>0.0130424150205146</v>
      </c>
      <c r="Q32" s="62" t="n">
        <f>'4A-VAPNHRaceAlone'!Q32</f>
        <v>2365</v>
      </c>
      <c r="R32" s="49" t="n">
        <f>Q32/C32</f>
        <v>0.032130532836997</v>
      </c>
      <c r="S32" s="62" t="n">
        <f>C32-E32</f>
        <v>4963</v>
      </c>
      <c r="T32" s="49" t="n">
        <f>S32/$C32</f>
        <v>0.0674265684862647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</row>
    <row r="33" ht="12.75">
      <c r="A33" s="9" t="n">
        <v>31</v>
      </c>
      <c r="B33" s="25"/>
      <c r="C33" s="47" t="n">
        <f>Overview!M33</f>
        <v>71986</v>
      </c>
      <c r="D33" s="49" t="n">
        <f>F33+H33+J33+L33+N33+P33+R33</f>
        <v>1.04486983580141</v>
      </c>
      <c r="E33" s="62" t="n">
        <v>55278</v>
      </c>
      <c r="F33" s="49" t="n">
        <f>E33/C33</f>
        <v>0.767899313755452</v>
      </c>
      <c r="G33" s="62" t="n">
        <v>13298</v>
      </c>
      <c r="H33" s="49" t="n">
        <f>G33/C33</f>
        <v>0.184730364237491</v>
      </c>
      <c r="I33" s="62" t="n">
        <v>1704</v>
      </c>
      <c r="J33" s="49" t="n">
        <f>I33/C33</f>
        <v>0.0236712694134971</v>
      </c>
      <c r="K33" s="62" t="n">
        <v>1303</v>
      </c>
      <c r="L33" s="49" t="n">
        <f>K33/C33</f>
        <v>0.0181007418109077</v>
      </c>
      <c r="M33" s="62" t="n">
        <v>58</v>
      </c>
      <c r="N33" s="49" t="n">
        <f>M33/C33</f>
        <v>0.00080571222182091</v>
      </c>
      <c r="O33" s="62" t="n">
        <v>971</v>
      </c>
      <c r="P33" s="49" t="n">
        <f>O33/C33</f>
        <v>0.0134887339204845</v>
      </c>
      <c r="Q33" s="62" t="n">
        <f>'4A-VAPNHRaceAlone'!Q33</f>
        <v>2604</v>
      </c>
      <c r="R33" s="49" t="n">
        <f>Q33/C33</f>
        <v>0.0361737004417526</v>
      </c>
      <c r="S33" s="62" t="n">
        <f>C33-E33</f>
        <v>16708</v>
      </c>
      <c r="T33" s="49" t="n">
        <f>S33/$C33</f>
        <v>0.232100686244548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</row>
    <row r="34" ht="12.75">
      <c r="A34" s="9" t="n">
        <v>32</v>
      </c>
      <c r="B34" s="25"/>
      <c r="C34" s="47" t="n">
        <f>Overview!M34</f>
        <v>74250</v>
      </c>
      <c r="D34" s="49" t="n">
        <f>F34+H34+J34+L34+N34+P34+R34</f>
        <v>1.05816835016835</v>
      </c>
      <c r="E34" s="62" t="n">
        <v>47141</v>
      </c>
      <c r="F34" s="49" t="n">
        <f>E34/C34</f>
        <v>0.634895622895623</v>
      </c>
      <c r="G34" s="62" t="n">
        <v>20416</v>
      </c>
      <c r="H34" s="49" t="n">
        <f>G34/C34</f>
        <v>0.274962962962963</v>
      </c>
      <c r="I34" s="62" t="n">
        <v>1549</v>
      </c>
      <c r="J34" s="49" t="n">
        <f>I34/C34</f>
        <v>0.0208619528619529</v>
      </c>
      <c r="K34" s="62" t="n">
        <v>3571</v>
      </c>
      <c r="L34" s="49" t="n">
        <f>K34/C34</f>
        <v>0.0480942760942761</v>
      </c>
      <c r="M34" s="62" t="n">
        <v>136</v>
      </c>
      <c r="N34" s="49" t="n">
        <f>M34/C34</f>
        <v>0.00183164983164983</v>
      </c>
      <c r="O34" s="62" t="n">
        <v>1211</v>
      </c>
      <c r="P34" s="49" t="n">
        <f>O34/C34</f>
        <v>0.0163097643097643</v>
      </c>
      <c r="Q34" s="62" t="n">
        <f>'4A-VAPNHRaceAlone'!Q34</f>
        <v>4545</v>
      </c>
      <c r="R34" s="49" t="n">
        <f>Q34/C34</f>
        <v>0.0612121212121212</v>
      </c>
      <c r="S34" s="62" t="n">
        <f>C34-E34</f>
        <v>27109</v>
      </c>
      <c r="T34" s="49" t="n">
        <f>S34/$C34</f>
        <v>0.365104377104377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</row>
    <row r="35" ht="12.75">
      <c r="A35" s="9" t="n">
        <v>33</v>
      </c>
      <c r="B35" s="25"/>
      <c r="C35" s="47" t="n">
        <f>Overview!M35</f>
        <v>73365</v>
      </c>
      <c r="D35" s="49" t="n">
        <f>F35+H35+J35+L35+N35+P35+R35</f>
        <v>1.0438765078716</v>
      </c>
      <c r="E35" s="62" t="n">
        <v>54671</v>
      </c>
      <c r="F35" s="49" t="n">
        <f>E35/C35</f>
        <v>0.745191848974307</v>
      </c>
      <c r="G35" s="62" t="n">
        <v>6626</v>
      </c>
      <c r="H35" s="49" t="n">
        <f>G35/C35</f>
        <v>0.0903155455598719</v>
      </c>
      <c r="I35" s="62" t="n">
        <v>961</v>
      </c>
      <c r="J35" s="49" t="n">
        <f>I35/C35</f>
        <v>0.0130988891160635</v>
      </c>
      <c r="K35" s="62" t="n">
        <v>9446</v>
      </c>
      <c r="L35" s="49" t="n">
        <f>K35/C35</f>
        <v>0.128753492809923</v>
      </c>
      <c r="M35" s="62" t="n">
        <v>93</v>
      </c>
      <c r="N35" s="49" t="n">
        <f>M35/C35</f>
        <v>0.00126763443058679</v>
      </c>
      <c r="O35" s="62" t="n">
        <v>1025</v>
      </c>
      <c r="P35" s="49" t="n">
        <f>O35/C35</f>
        <v>0.0139712396919512</v>
      </c>
      <c r="Q35" s="62" t="n">
        <f>'4A-VAPNHRaceAlone'!Q35</f>
        <v>3762</v>
      </c>
      <c r="R35" s="49" t="n">
        <f>Q35/C35</f>
        <v>0.051277857288898</v>
      </c>
      <c r="S35" s="62" t="n">
        <f>C35-E35</f>
        <v>18694</v>
      </c>
      <c r="T35" s="49" t="n">
        <f>S35/$C35</f>
        <v>0.254808151025693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</row>
    <row r="36" ht="12.75">
      <c r="A36" s="9" t="n">
        <v>34</v>
      </c>
      <c r="B36" s="25"/>
      <c r="C36" s="47" t="n">
        <f>Overview!M36</f>
        <v>74466</v>
      </c>
      <c r="D36" s="49" t="n">
        <f>F36+H36+J36+L36+N36+P36+R36</f>
        <v>1.03522412913276</v>
      </c>
      <c r="E36" s="62" t="n">
        <v>66151</v>
      </c>
      <c r="F36" s="49" t="n">
        <f>E36/C36</f>
        <v>0.888338302043886</v>
      </c>
      <c r="G36" s="62" t="n">
        <v>2520</v>
      </c>
      <c r="H36" s="49" t="n">
        <f>G36/C36</f>
        <v>0.0338409475465313</v>
      </c>
      <c r="I36" s="62" t="n">
        <v>1620</v>
      </c>
      <c r="J36" s="49" t="n">
        <f>I36/C36</f>
        <v>0.0217548948513416</v>
      </c>
      <c r="K36" s="62" t="n">
        <v>582</v>
      </c>
      <c r="L36" s="49" t="n">
        <f>K36/C36</f>
        <v>0.00781564740955604</v>
      </c>
      <c r="M36" s="62" t="n">
        <v>25</v>
      </c>
      <c r="N36" s="49" t="n">
        <f>M36/C36</f>
        <v>0.000335723685977493</v>
      </c>
      <c r="O36" s="62" t="n">
        <v>864</v>
      </c>
      <c r="P36" s="49" t="n">
        <f>O36/C36</f>
        <v>0.0116026105873822</v>
      </c>
      <c r="Q36" s="62" t="n">
        <f>'4A-VAPNHRaceAlone'!Q36</f>
        <v>5327</v>
      </c>
      <c r="R36" s="49" t="n">
        <f>Q36/C36</f>
        <v>0.0715360030080842</v>
      </c>
      <c r="S36" s="62" t="n">
        <f>C36-E36</f>
        <v>8315</v>
      </c>
      <c r="T36" s="49" t="n">
        <f>S36/$C36</f>
        <v>0.111661697956114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</row>
    <row r="37" ht="12.75">
      <c r="A37" s="9" t="n">
        <v>35</v>
      </c>
      <c r="B37" s="25"/>
      <c r="C37" s="47" t="n">
        <f>Overview!M37</f>
        <v>71335</v>
      </c>
      <c r="D37" s="49" t="n">
        <f>F37+H37+J37+L37+N37+P37+R37</f>
        <v>1.03340576154763</v>
      </c>
      <c r="E37" s="62" t="n">
        <v>66994</v>
      </c>
      <c r="F37" s="49" t="n">
        <f>E37/C37</f>
        <v>0.939146281628934</v>
      </c>
      <c r="G37" s="62" t="n">
        <v>1423</v>
      </c>
      <c r="H37" s="49" t="n">
        <f>G37/C37</f>
        <v>0.0199481320529894</v>
      </c>
      <c r="I37" s="62" t="n">
        <v>1524</v>
      </c>
      <c r="J37" s="49" t="n">
        <f>I37/C37</f>
        <v>0.0213639868227378</v>
      </c>
      <c r="K37" s="62" t="n">
        <v>583</v>
      </c>
      <c r="L37" s="49" t="n">
        <f>K37/C37</f>
        <v>0.00817270624518119</v>
      </c>
      <c r="M37" s="62" t="n">
        <v>45</v>
      </c>
      <c r="N37" s="49" t="n">
        <f>M37/C37</f>
        <v>0.000630826382561155</v>
      </c>
      <c r="O37" s="62" t="n">
        <v>805</v>
      </c>
      <c r="P37" s="49" t="n">
        <f>O37/C37</f>
        <v>0.0112847830658162</v>
      </c>
      <c r="Q37" s="62" t="n">
        <f>'4A-VAPNHRaceAlone'!Q37</f>
        <v>2344</v>
      </c>
      <c r="R37" s="49" t="n">
        <f>Q37/C37</f>
        <v>0.0328590453494077</v>
      </c>
      <c r="S37" s="62" t="n">
        <f>C37-E37</f>
        <v>4341</v>
      </c>
      <c r="T37" s="49" t="n">
        <f>S37/$C37</f>
        <v>0.0608537183710661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</row>
    <row r="38" ht="12.75">
      <c r="A38" s="9" t="n">
        <v>36</v>
      </c>
      <c r="B38" s="25"/>
      <c r="C38" s="47" t="n">
        <f>Overview!M38</f>
        <v>68621</v>
      </c>
      <c r="D38" s="49" t="n">
        <f>F38+H38+J38+L38+N38+P38+R38</f>
        <v>1.03866163419361</v>
      </c>
      <c r="E38" s="62" t="n">
        <v>61927</v>
      </c>
      <c r="F38" s="49" t="n">
        <f>E38/C38</f>
        <v>0.902449687413474</v>
      </c>
      <c r="G38" s="62" t="n">
        <v>2434</v>
      </c>
      <c r="H38" s="49" t="n">
        <f>G38/C38</f>
        <v>0.0354701913408432</v>
      </c>
      <c r="I38" s="62" t="n">
        <v>1428</v>
      </c>
      <c r="J38" s="49" t="n">
        <f>I38/C38</f>
        <v>0.0208099561358768</v>
      </c>
      <c r="K38" s="62" t="n">
        <v>689</v>
      </c>
      <c r="L38" s="49" t="n">
        <f>K38/C38</f>
        <v>0.0100406581075764</v>
      </c>
      <c r="M38" s="62" t="n">
        <v>39</v>
      </c>
      <c r="N38" s="49" t="n">
        <f>M38/C38</f>
        <v>0.000568339138164702</v>
      </c>
      <c r="O38" s="62" t="n">
        <v>1025</v>
      </c>
      <c r="P38" s="49" t="n">
        <f>O38/C38</f>
        <v>0.0149371183748415</v>
      </c>
      <c r="Q38" s="62" t="n">
        <f>'4A-VAPNHRaceAlone'!Q38</f>
        <v>3732</v>
      </c>
      <c r="R38" s="49" t="n">
        <f>Q38/C38</f>
        <v>0.0543856836828376</v>
      </c>
      <c r="S38" s="62" t="n">
        <f>C38-E38</f>
        <v>6694</v>
      </c>
      <c r="T38" s="49" t="n">
        <f>S38/$C38</f>
        <v>0.097550312586526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</row>
    <row r="39" ht="12.75">
      <c r="A39" s="9" t="n">
        <v>37</v>
      </c>
      <c r="B39" s="25"/>
      <c r="C39" s="47" t="n">
        <f>Overview!M39</f>
        <v>71787</v>
      </c>
      <c r="D39" s="49" t="n">
        <f>F39+H39+J39+L39+N39+P39+R39</f>
        <v>1.04651259977433</v>
      </c>
      <c r="E39" s="62" t="n">
        <v>61262</v>
      </c>
      <c r="F39" s="49" t="n">
        <f>E39/C39</f>
        <v>0.853385710504687</v>
      </c>
      <c r="G39" s="62" t="n">
        <v>5225</v>
      </c>
      <c r="H39" s="49" t="n">
        <f>G39/C39</f>
        <v>0.0727847660439913</v>
      </c>
      <c r="I39" s="62" t="n">
        <v>1930</v>
      </c>
      <c r="J39" s="49" t="n">
        <f>I39/C39</f>
        <v>0.0268850906152925</v>
      </c>
      <c r="K39" s="62" t="n">
        <v>1716</v>
      </c>
      <c r="L39" s="49" t="n">
        <f>K39/C39</f>
        <v>0.0239040494797108</v>
      </c>
      <c r="M39" s="62" t="n">
        <v>105</v>
      </c>
      <c r="N39" s="49" t="n">
        <f>M39/C39</f>
        <v>0.00146266037026203</v>
      </c>
      <c r="O39" s="62" t="n">
        <v>1173</v>
      </c>
      <c r="P39" s="49" t="n">
        <f>O39/C39</f>
        <v>0.0163400058506415</v>
      </c>
      <c r="Q39" s="62" t="n">
        <f>'4A-VAPNHRaceAlone'!Q39</f>
        <v>3715</v>
      </c>
      <c r="R39" s="49" t="n">
        <f>Q39/C39</f>
        <v>0.0517503169097469</v>
      </c>
      <c r="S39" s="62" t="n">
        <f>C39-E39</f>
        <v>10525</v>
      </c>
      <c r="T39" s="49" t="n">
        <f>S39/$C39</f>
        <v>0.146614289495313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</row>
    <row r="40" ht="12.75">
      <c r="A40" s="9" t="n">
        <v>38</v>
      </c>
      <c r="B40" s="25"/>
      <c r="C40" s="47" t="n">
        <f>Overview!M40</f>
        <v>73770</v>
      </c>
      <c r="D40" s="49" t="n">
        <f>F40+H40+J40+L40+N40+P40+R40</f>
        <v>1.03458045275857</v>
      </c>
      <c r="E40" s="62" t="n">
        <v>55467</v>
      </c>
      <c r="F40" s="49" t="n">
        <f>E40/C40</f>
        <v>0.751891012606751</v>
      </c>
      <c r="G40" s="62" t="n">
        <v>13187</v>
      </c>
      <c r="H40" s="49" t="n">
        <f>G40/C40</f>
        <v>0.17875830283313</v>
      </c>
      <c r="I40" s="62" t="n">
        <v>1271</v>
      </c>
      <c r="J40" s="49" t="n">
        <f>I40/C40</f>
        <v>0.0172292259726176</v>
      </c>
      <c r="K40" s="62" t="n">
        <v>1506</v>
      </c>
      <c r="L40" s="49" t="n">
        <f>K40/C40</f>
        <v>0.0204148027653518</v>
      </c>
      <c r="M40" s="62" t="n">
        <v>49</v>
      </c>
      <c r="N40" s="49" t="n">
        <f>M40/C40</f>
        <v>0.000664226650399892</v>
      </c>
      <c r="O40" s="62" t="n">
        <v>1017</v>
      </c>
      <c r="P40" s="49" t="n">
        <f>O40/C40</f>
        <v>0.0137860919072794</v>
      </c>
      <c r="Q40" s="62" t="n">
        <f>'4A-VAPNHRaceAlone'!Q40</f>
        <v>3824</v>
      </c>
      <c r="R40" s="49" t="n">
        <f>Q40/C40</f>
        <v>0.0518367900230446</v>
      </c>
      <c r="S40" s="62" t="n">
        <f>C40-E40</f>
        <v>18303</v>
      </c>
      <c r="T40" s="49" t="n">
        <f>S40/$C40</f>
        <v>0.248108987393249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</row>
    <row r="41" ht="12.75">
      <c r="A41" s="9" t="n">
        <v>39</v>
      </c>
      <c r="B41" s="25"/>
      <c r="C41" s="47" t="n">
        <f>Overview!M41</f>
        <v>69353</v>
      </c>
      <c r="D41" s="49" t="n">
        <f>F41+H41+J41+L41+N41+P41+R41</f>
        <v>1.04250717344599</v>
      </c>
      <c r="E41" s="62" t="n">
        <v>61371</v>
      </c>
      <c r="F41" s="49" t="n">
        <f>E41/C41</f>
        <v>0.884907646388765</v>
      </c>
      <c r="G41" s="62" t="n">
        <v>1634</v>
      </c>
      <c r="H41" s="49" t="n">
        <f>G41/C41</f>
        <v>0.0235606246305135</v>
      </c>
      <c r="I41" s="62" t="n">
        <v>2035</v>
      </c>
      <c r="J41" s="49" t="n">
        <f>I41/C41</f>
        <v>0.029342638386227</v>
      </c>
      <c r="K41" s="62" t="n">
        <v>484</v>
      </c>
      <c r="L41" s="49" t="n">
        <f>K41/C41</f>
        <v>0.00697878967023777</v>
      </c>
      <c r="M41" s="62" t="n">
        <v>58</v>
      </c>
      <c r="N41" s="49" t="n">
        <f>M41/C41</f>
        <v>0.000836301241474774</v>
      </c>
      <c r="O41" s="62" t="n">
        <v>1020</v>
      </c>
      <c r="P41" s="49" t="n">
        <f>O41/C41</f>
        <v>0.0147073666604184</v>
      </c>
      <c r="Q41" s="62" t="n">
        <f>'4A-VAPNHRaceAlone'!Q41</f>
        <v>5699</v>
      </c>
      <c r="R41" s="49" t="n">
        <f>Q41/C41</f>
        <v>0.0821738064683575</v>
      </c>
      <c r="S41" s="62" t="n">
        <f>C41-E41</f>
        <v>7982</v>
      </c>
      <c r="T41" s="49" t="n">
        <f>S41/$C41</f>
        <v>0.115092353611235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</row>
    <row r="42" ht="12.75">
      <c r="A42" s="9" t="n">
        <v>40</v>
      </c>
      <c r="B42" s="25"/>
      <c r="C42" s="47" t="n">
        <f>Overview!M42</f>
        <v>70440</v>
      </c>
      <c r="D42" s="49" t="n">
        <f>F42+H42+J42+L42+N42+P42+R42</f>
        <v>1.0421777399205</v>
      </c>
      <c r="E42" s="62" t="n">
        <v>58987</v>
      </c>
      <c r="F42" s="49" t="n">
        <f>E42/C42</f>
        <v>0.837407722884725</v>
      </c>
      <c r="G42" s="62" t="n">
        <v>6004</v>
      </c>
      <c r="H42" s="49" t="n">
        <f>G42/C42</f>
        <v>0.0852356615559341</v>
      </c>
      <c r="I42" s="62" t="n">
        <v>1310</v>
      </c>
      <c r="J42" s="49" t="n">
        <f>I42/C42</f>
        <v>0.0185973878478137</v>
      </c>
      <c r="K42" s="62" t="n">
        <v>3143</v>
      </c>
      <c r="L42" s="49" t="n">
        <f>K42/C42</f>
        <v>0.0446195343554798</v>
      </c>
      <c r="M42" s="62" t="n">
        <v>75</v>
      </c>
      <c r="N42" s="49" t="n">
        <f>M42/C42</f>
        <v>0.00106473594548552</v>
      </c>
      <c r="O42" s="62" t="n">
        <v>877</v>
      </c>
      <c r="P42" s="49" t="n">
        <f>O42/C42</f>
        <v>0.012450312322544</v>
      </c>
      <c r="Q42" s="62" t="n">
        <f>'4A-VAPNHRaceAlone'!Q42</f>
        <v>3015</v>
      </c>
      <c r="R42" s="49" t="n">
        <f>Q42/C42</f>
        <v>0.0428023850085179</v>
      </c>
      <c r="S42" s="62" t="n">
        <f>C42-E42</f>
        <v>11453</v>
      </c>
      <c r="T42" s="49" t="n">
        <f>S42/$C42</f>
        <v>0.162592277115275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</row>
    <row r="43" ht="12.75">
      <c r="A43" s="9" t="n">
        <v>41</v>
      </c>
      <c r="B43" s="25"/>
      <c r="C43" s="47" t="n">
        <f>Overview!M43</f>
        <v>73668</v>
      </c>
      <c r="D43" s="49" t="n">
        <f>F43+H43+J43+L43+N43+P43+R43</f>
        <v>1.04840636368573</v>
      </c>
      <c r="E43" s="62" t="n">
        <v>51146</v>
      </c>
      <c r="F43" s="49" t="n">
        <f>E43/C43</f>
        <v>0.694277026660151</v>
      </c>
      <c r="G43" s="62" t="n">
        <v>15629</v>
      </c>
      <c r="H43" s="49" t="n">
        <f>G43/C43</f>
        <v>0.212154531139708</v>
      </c>
      <c r="I43" s="62" t="n">
        <v>1413</v>
      </c>
      <c r="J43" s="49" t="n">
        <f>I43/C43</f>
        <v>0.0191806483140577</v>
      </c>
      <c r="K43" s="62" t="n">
        <v>2747</v>
      </c>
      <c r="L43" s="49" t="n">
        <f>K43/C43</f>
        <v>0.0372889178476408</v>
      </c>
      <c r="M43" s="62" t="n">
        <v>72</v>
      </c>
      <c r="N43" s="49" t="n">
        <f>M43/C43</f>
        <v>0.00097735787587555</v>
      </c>
      <c r="O43" s="62" t="n">
        <v>1126</v>
      </c>
      <c r="P43" s="49" t="n">
        <f>O43/C43</f>
        <v>0.0152847912254982</v>
      </c>
      <c r="Q43" s="62" t="n">
        <f>'4A-VAPNHRaceAlone'!Q43</f>
        <v>5101</v>
      </c>
      <c r="R43" s="49" t="n">
        <f>Q43/C43</f>
        <v>0.0692430906227942</v>
      </c>
      <c r="S43" s="62" t="n">
        <f>C43-E43</f>
        <v>22522</v>
      </c>
      <c r="T43" s="49" t="n">
        <f>S43/$C43</f>
        <v>0.305722973339849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</row>
    <row r="44" ht="12.75">
      <c r="A44" s="9" t="n">
        <v>42</v>
      </c>
      <c r="B44" s="25"/>
      <c r="C44" s="47" t="n">
        <f>Overview!M44</f>
        <v>69114</v>
      </c>
      <c r="D44" s="49" t="n">
        <f>F44+H44+J44+L44+N44+P44+R44</f>
        <v>1.04216222473016</v>
      </c>
      <c r="E44" s="62" t="n">
        <v>63937</v>
      </c>
      <c r="F44" s="49" t="n">
        <f>E44/C44</f>
        <v>0.925094770958127</v>
      </c>
      <c r="G44" s="62" t="n">
        <v>2563</v>
      </c>
      <c r="H44" s="49" t="n">
        <f>G44/C44</f>
        <v>0.0370836588824261</v>
      </c>
      <c r="I44" s="62" t="n">
        <v>1634</v>
      </c>
      <c r="J44" s="49" t="n">
        <f>I44/C44</f>
        <v>0.0236420985617965</v>
      </c>
      <c r="K44" s="62" t="n">
        <v>1010</v>
      </c>
      <c r="L44" s="49" t="n">
        <f>K44/C44</f>
        <v>0.0146135370547212</v>
      </c>
      <c r="M44" s="62" t="n">
        <v>41</v>
      </c>
      <c r="N44" s="49" t="n">
        <f>M44/C44</f>
        <v>0.000593222791330266</v>
      </c>
      <c r="O44" s="62" t="n">
        <v>986</v>
      </c>
      <c r="P44" s="49" t="n">
        <f>O44/C44</f>
        <v>0.0142662846890644</v>
      </c>
      <c r="Q44" s="62" t="n">
        <f>'4A-VAPNHRaceAlone'!Q44</f>
        <v>1857</v>
      </c>
      <c r="R44" s="49" t="n">
        <f>Q44/C44</f>
        <v>0.0268686517926903</v>
      </c>
      <c r="S44" s="62" t="n">
        <f>C44-E44</f>
        <v>5177</v>
      </c>
      <c r="T44" s="49" t="n">
        <f>S44/$C44</f>
        <v>0.0749052290418728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</row>
    <row r="45" ht="12.75">
      <c r="A45" s="9" t="n">
        <v>43</v>
      </c>
      <c r="B45" s="25"/>
      <c r="C45" s="47" t="n">
        <f>Overview!M45</f>
        <v>70200</v>
      </c>
      <c r="D45" s="49" t="n">
        <f>F45+H45+J45+L45+N45+P45+R45</f>
        <v>1.03283475783476</v>
      </c>
      <c r="E45" s="62" t="n">
        <v>65600</v>
      </c>
      <c r="F45" s="49" t="n">
        <f>E45/C45</f>
        <v>0.934472934472934</v>
      </c>
      <c r="G45" s="62" t="n">
        <v>676</v>
      </c>
      <c r="H45" s="49" t="n">
        <f>G45/C45</f>
        <v>0.00962962962962963</v>
      </c>
      <c r="I45" s="62" t="n">
        <v>1429</v>
      </c>
      <c r="J45" s="49" t="n">
        <f>I45/C45</f>
        <v>0.0203561253561254</v>
      </c>
      <c r="K45" s="62" t="n">
        <v>554</v>
      </c>
      <c r="L45" s="49" t="n">
        <f>K45/C45</f>
        <v>0.00789173789173789</v>
      </c>
      <c r="M45" s="62" t="n">
        <v>53</v>
      </c>
      <c r="N45" s="49" t="n">
        <f>M45/C45</f>
        <v>0.000754985754985755</v>
      </c>
      <c r="O45" s="62" t="n">
        <v>960</v>
      </c>
      <c r="P45" s="49" t="n">
        <f>O45/C45</f>
        <v>0.0136752136752137</v>
      </c>
      <c r="Q45" s="62" t="n">
        <f>'4A-VAPNHRaceAlone'!Q45</f>
        <v>3233</v>
      </c>
      <c r="R45" s="49" t="n">
        <f>Q45/C45</f>
        <v>0.0460541310541311</v>
      </c>
      <c r="S45" s="62" t="n">
        <f>C45-E45</f>
        <v>4600</v>
      </c>
      <c r="T45" s="49" t="n">
        <f>S45/$C45</f>
        <v>0.0655270655270655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</row>
    <row r="46" ht="12.75">
      <c r="A46" s="9" t="n">
        <v>44</v>
      </c>
      <c r="B46" s="25"/>
      <c r="C46" s="47" t="n">
        <f>Overview!M46</f>
        <v>68782</v>
      </c>
      <c r="D46" s="49" t="n">
        <f>F46+H46+J46+L46+N46+P46+R46</f>
        <v>1.04661103195604</v>
      </c>
      <c r="E46" s="62" t="n">
        <v>51986</v>
      </c>
      <c r="F46" s="49" t="n">
        <f>E46/C46</f>
        <v>0.755808205635195</v>
      </c>
      <c r="G46" s="62" t="n">
        <v>11074</v>
      </c>
      <c r="H46" s="49" t="n">
        <f>G46/C46</f>
        <v>0.16100142479137</v>
      </c>
      <c r="I46" s="62" t="n">
        <v>1618</v>
      </c>
      <c r="J46" s="49" t="n">
        <f>I46/C46</f>
        <v>0.023523596289727</v>
      </c>
      <c r="K46" s="62" t="n">
        <v>2594</v>
      </c>
      <c r="L46" s="49" t="n">
        <f>K46/C46</f>
        <v>0.0377133552382891</v>
      </c>
      <c r="M46" s="62" t="n">
        <v>60</v>
      </c>
      <c r="N46" s="49" t="n">
        <f>M46/C46</f>
        <v>0.000872321246837835</v>
      </c>
      <c r="O46" s="62" t="n">
        <v>852</v>
      </c>
      <c r="P46" s="49" t="n">
        <f>O46/C46</f>
        <v>0.0123869617050973</v>
      </c>
      <c r="Q46" s="62" t="n">
        <f>'4A-VAPNHRaceAlone'!Q46</f>
        <v>3804</v>
      </c>
      <c r="R46" s="49" t="n">
        <f>Q46/C46</f>
        <v>0.0553051670495188</v>
      </c>
      <c r="S46" s="62" t="n">
        <f>C46-E46</f>
        <v>16796</v>
      </c>
      <c r="T46" s="49" t="n">
        <f>S46/$C46</f>
        <v>0.244191794364805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</row>
    <row r="47" ht="12.75">
      <c r="A47" s="9" t="n">
        <v>45</v>
      </c>
      <c r="B47" s="25"/>
      <c r="C47" s="47" t="n">
        <f>Overview!M47</f>
        <v>70915</v>
      </c>
      <c r="D47" s="49" t="n">
        <f>F47+H47+J47+L47+N47+P47+R47</f>
        <v>1.0324049918917</v>
      </c>
      <c r="E47" s="62" t="n">
        <v>67426</v>
      </c>
      <c r="F47" s="49" t="n">
        <f>E47/C47</f>
        <v>0.950800253825002</v>
      </c>
      <c r="G47" s="62" t="n">
        <v>1137</v>
      </c>
      <c r="H47" s="49" t="n">
        <f>G47/C47</f>
        <v>0.0160332792780089</v>
      </c>
      <c r="I47" s="62" t="n">
        <v>1520</v>
      </c>
      <c r="J47" s="49" t="n">
        <f>I47/C47</f>
        <v>0.0214341112599591</v>
      </c>
      <c r="K47" s="62" t="n">
        <v>555</v>
      </c>
      <c r="L47" s="49" t="n">
        <f>K47/C47</f>
        <v>0.00782627088768244</v>
      </c>
      <c r="M47" s="62" t="n">
        <v>29</v>
      </c>
      <c r="N47" s="49" t="n">
        <f>M47/C47</f>
        <v>0.000408940280617641</v>
      </c>
      <c r="O47" s="62" t="n">
        <v>780</v>
      </c>
      <c r="P47" s="49" t="n">
        <f>O47/C47</f>
        <v>0.0109990834097159</v>
      </c>
      <c r="Q47" s="62" t="n">
        <f>'4A-VAPNHRaceAlone'!Q47</f>
        <v>1766</v>
      </c>
      <c r="R47" s="49" t="n">
        <f>Q47/C47</f>
        <v>0.0249030529507156</v>
      </c>
      <c r="S47" s="62" t="n">
        <f>C47-E47</f>
        <v>3489</v>
      </c>
      <c r="T47" s="49" t="n">
        <f>S47/$C47</f>
        <v>0.0491997461749982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</row>
    <row r="48" ht="12.75">
      <c r="A48" s="9" t="n">
        <v>46</v>
      </c>
      <c r="B48" s="25"/>
      <c r="C48" s="47" t="n">
        <f>Overview!M48</f>
        <v>71593</v>
      </c>
      <c r="D48" s="49" t="n">
        <f>F48+H48+J48+L48+N48+P48+R48</f>
        <v>1.04154037405892</v>
      </c>
      <c r="E48" s="62" t="n">
        <v>58760</v>
      </c>
      <c r="F48" s="49" t="n">
        <f>E48/C48</f>
        <v>0.820750632045032</v>
      </c>
      <c r="G48" s="62" t="n">
        <v>9651</v>
      </c>
      <c r="H48" s="49" t="n">
        <f>G48/C48</f>
        <v>0.13480368192421</v>
      </c>
      <c r="I48" s="62" t="n">
        <v>1520</v>
      </c>
      <c r="J48" s="49" t="n">
        <f>I48/C48</f>
        <v>0.0212311259480675</v>
      </c>
      <c r="K48" s="62" t="n">
        <v>1175</v>
      </c>
      <c r="L48" s="49" t="n">
        <f>K48/C48</f>
        <v>0.016412219071697</v>
      </c>
      <c r="M48" s="62" t="n">
        <v>53</v>
      </c>
      <c r="N48" s="49" t="n">
        <f>M48/C48</f>
        <v>0.000740295838978671</v>
      </c>
      <c r="O48" s="62" t="n">
        <v>845</v>
      </c>
      <c r="P48" s="49" t="n">
        <f>O48/C48</f>
        <v>0.0118028298856033</v>
      </c>
      <c r="Q48" s="62" t="n">
        <f>'4A-VAPNHRaceAlone'!Q48</f>
        <v>2563</v>
      </c>
      <c r="R48" s="49" t="n">
        <f>Q48/C48</f>
        <v>0.0357995893453271</v>
      </c>
      <c r="S48" s="62" t="n">
        <f>C48-E48</f>
        <v>12833</v>
      </c>
      <c r="T48" s="49" t="n">
        <f>S48/$C48</f>
        <v>0.179249367954968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</row>
    <row r="49" ht="12.75">
      <c r="A49" s="9" t="n">
        <v>47</v>
      </c>
      <c r="B49" s="25"/>
      <c r="C49" s="47" t="n">
        <f>Overview!M49</f>
        <v>75650</v>
      </c>
      <c r="D49" s="49" t="n">
        <f>F49+H49+J49+L49+N49+P49+R49</f>
        <v>1.04185062789161</v>
      </c>
      <c r="E49" s="62" t="n">
        <v>67005</v>
      </c>
      <c r="F49" s="49" t="n">
        <f>E49/C49</f>
        <v>0.885723727693325</v>
      </c>
      <c r="G49" s="62" t="n">
        <v>2970</v>
      </c>
      <c r="H49" s="49" t="n">
        <f>G49/C49</f>
        <v>0.0392597488433576</v>
      </c>
      <c r="I49" s="62" t="n">
        <v>1264</v>
      </c>
      <c r="J49" s="49" t="n">
        <f>I49/C49</f>
        <v>0.016708526107072</v>
      </c>
      <c r="K49" s="62" t="n">
        <v>3783</v>
      </c>
      <c r="L49" s="49" t="n">
        <f>K49/C49</f>
        <v>0.0500066093853272</v>
      </c>
      <c r="M49" s="62" t="n">
        <v>95</v>
      </c>
      <c r="N49" s="49" t="n">
        <f>M49/C49</f>
        <v>0.00125578321216127</v>
      </c>
      <c r="O49" s="62" t="n">
        <v>1056</v>
      </c>
      <c r="P49" s="49" t="n">
        <f>O49/C49</f>
        <v>0.0139590218109716</v>
      </c>
      <c r="Q49" s="62" t="n">
        <f>'4A-VAPNHRaceAlone'!Q49</f>
        <v>2643</v>
      </c>
      <c r="R49" s="49" t="n">
        <f>Q49/C49</f>
        <v>0.0349372108393919</v>
      </c>
      <c r="S49" s="62" t="n">
        <f>C49-E49</f>
        <v>8645</v>
      </c>
      <c r="T49" s="49" t="n">
        <f>S49/$C49</f>
        <v>0.114276272306675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</row>
    <row r="50" ht="12.75">
      <c r="A50" s="9" t="n">
        <v>48</v>
      </c>
      <c r="B50" s="25"/>
      <c r="C50" s="47" t="n">
        <f>Overview!M50</f>
        <v>74573</v>
      </c>
      <c r="D50" s="49" t="n">
        <f>F50+H50+J50+L50+N50+P50+R50</f>
        <v>1.0363670497365</v>
      </c>
      <c r="E50" s="62" t="n">
        <v>65791</v>
      </c>
      <c r="F50" s="49" t="n">
        <f>E50/C50</f>
        <v>0.88223619808778</v>
      </c>
      <c r="G50" s="62" t="n">
        <v>1669</v>
      </c>
      <c r="H50" s="49" t="n">
        <f>G50/C50</f>
        <v>0.0223807544285465</v>
      </c>
      <c r="I50" s="62" t="n">
        <v>1248</v>
      </c>
      <c r="J50" s="49" t="n">
        <f>I50/C50</f>
        <v>0.016735279524761</v>
      </c>
      <c r="K50" s="62" t="n">
        <v>5581</v>
      </c>
      <c r="L50" s="49" t="n">
        <f>K50/C50</f>
        <v>0.0748394190927011</v>
      </c>
      <c r="M50" s="62" t="n">
        <v>47</v>
      </c>
      <c r="N50" s="49" t="n">
        <f>M50/C50</f>
        <v>0.000630254917999812</v>
      </c>
      <c r="O50" s="62" t="n">
        <v>1028</v>
      </c>
      <c r="P50" s="49" t="n">
        <f>O50/C50</f>
        <v>0.0137851501213576</v>
      </c>
      <c r="Q50" s="62" t="n">
        <f>'4A-VAPNHRaceAlone'!Q50</f>
        <v>1921</v>
      </c>
      <c r="R50" s="49" t="n">
        <f>Q50/C50</f>
        <v>0.025759993563354</v>
      </c>
      <c r="S50" s="62" t="n">
        <f>C50-E50</f>
        <v>8782</v>
      </c>
      <c r="T50" s="49" t="n">
        <f>S50/$C50</f>
        <v>0.11776380191222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</row>
    <row r="51" ht="12.75">
      <c r="A51" s="9" t="n">
        <v>49</v>
      </c>
      <c r="B51" s="25"/>
      <c r="C51" s="47" t="n">
        <f>Overview!M51</f>
        <v>74267</v>
      </c>
      <c r="D51" s="49" t="n">
        <f>F51+H51+J51+L51+N51+P51+R51</f>
        <v>1.03382390563777</v>
      </c>
      <c r="E51" s="62" t="n">
        <v>63795</v>
      </c>
      <c r="F51" s="49" t="n">
        <f>E51/C51</f>
        <v>0.858995246879502</v>
      </c>
      <c r="G51" s="62" t="n">
        <v>4712</v>
      </c>
      <c r="H51" s="49" t="n">
        <f>G51/C51</f>
        <v>0.0634467529319886</v>
      </c>
      <c r="I51" s="62" t="n">
        <v>1152</v>
      </c>
      <c r="J51" s="49" t="n">
        <f>I51/C51</f>
        <v>0.0155116000377018</v>
      </c>
      <c r="K51" s="62" t="n">
        <v>3519</v>
      </c>
      <c r="L51" s="49" t="n">
        <f>K51/C51</f>
        <v>0.0473830907401672</v>
      </c>
      <c r="M51" s="62" t="n">
        <v>70</v>
      </c>
      <c r="N51" s="49" t="n">
        <f>M51/C51</f>
        <v>0.000942545141179797</v>
      </c>
      <c r="O51" s="62" t="n">
        <v>1023</v>
      </c>
      <c r="P51" s="49" t="n">
        <f>O51/C51</f>
        <v>0.0137746239918133</v>
      </c>
      <c r="Q51" s="62" t="n">
        <f>'4A-VAPNHRaceAlone'!Q51</f>
        <v>2508</v>
      </c>
      <c r="R51" s="49" t="n">
        <f>Q51/C51</f>
        <v>0.0337700459154133</v>
      </c>
      <c r="S51" s="62" t="n">
        <f>C51-E51</f>
        <v>10472</v>
      </c>
      <c r="T51" s="49" t="n">
        <f>S51/$C51</f>
        <v>0.141004753120498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</row>
    <row r="52" ht="12.75">
      <c r="A52" s="9" t="n">
        <v>50</v>
      </c>
      <c r="B52" s="25"/>
      <c r="C52" s="47" t="n">
        <f>Overview!M52</f>
        <v>72160</v>
      </c>
      <c r="D52" s="49" t="n">
        <f>F52+H52+J52+L52+N52+P52+R52</f>
        <v>1.03413248337029</v>
      </c>
      <c r="E52" s="62" t="n">
        <v>68956</v>
      </c>
      <c r="F52" s="49" t="n">
        <f>E52/C52</f>
        <v>0.95559866962306</v>
      </c>
      <c r="G52" s="62" t="n">
        <v>495</v>
      </c>
      <c r="H52" s="49" t="n">
        <f>G52/C52</f>
        <v>0.00685975609756098</v>
      </c>
      <c r="I52" s="62" t="n">
        <v>1529</v>
      </c>
      <c r="J52" s="49" t="n">
        <f>I52/C52</f>
        <v>0.0211890243902439</v>
      </c>
      <c r="K52" s="62" t="n">
        <v>821</v>
      </c>
      <c r="L52" s="49" t="n">
        <f>K52/C52</f>
        <v>0.0113774944567627</v>
      </c>
      <c r="M52" s="62" t="n">
        <v>103</v>
      </c>
      <c r="N52" s="49" t="n">
        <f>M52/C52</f>
        <v>0.00142738359201774</v>
      </c>
      <c r="O52" s="62" t="n">
        <v>883</v>
      </c>
      <c r="P52" s="49" t="n">
        <f>O52/C52</f>
        <v>0.0122366962305987</v>
      </c>
      <c r="Q52" s="62" t="n">
        <f>'4A-VAPNHRaceAlone'!Q52</f>
        <v>1836</v>
      </c>
      <c r="R52" s="49" t="n">
        <f>Q52/C52</f>
        <v>0.0254434589800443</v>
      </c>
      <c r="S52" s="62" t="n">
        <f>C52-E52</f>
        <v>3204</v>
      </c>
      <c r="T52" s="49" t="n">
        <f>S52/$C52</f>
        <v>0.0444013303769401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</row>
    <row r="53" ht="12.75">
      <c r="A53" s="9" t="n">
        <v>51</v>
      </c>
      <c r="B53" s="25"/>
      <c r="C53" s="47" t="n">
        <f>Overview!M53</f>
        <v>72488</v>
      </c>
      <c r="D53" s="49" t="n">
        <f>F53+H53+J53+L53+N53+P53+R53</f>
        <v>1.03733031674208</v>
      </c>
      <c r="E53" s="62" t="n">
        <v>68159</v>
      </c>
      <c r="F53" s="49" t="n">
        <f>E53/C53</f>
        <v>0.940279770444763</v>
      </c>
      <c r="G53" s="62" t="n">
        <v>1153</v>
      </c>
      <c r="H53" s="49" t="n">
        <f>G53/C53</f>
        <v>0.0159060810065114</v>
      </c>
      <c r="I53" s="62" t="n">
        <v>1445</v>
      </c>
      <c r="J53" s="49" t="n">
        <f>I53/C53</f>
        <v>0.0199343339587242</v>
      </c>
      <c r="K53" s="62" t="n">
        <v>1301</v>
      </c>
      <c r="L53" s="49" t="n">
        <f>K53/C53</f>
        <v>0.0179477982562631</v>
      </c>
      <c r="M53" s="62" t="n">
        <v>50</v>
      </c>
      <c r="N53" s="49" t="n">
        <f>M53/C53</f>
        <v>0.000689769341132325</v>
      </c>
      <c r="O53" s="62" t="n">
        <v>1126</v>
      </c>
      <c r="P53" s="49" t="n">
        <f>O53/C53</f>
        <v>0.0155336055623</v>
      </c>
      <c r="Q53" s="62" t="n">
        <f>'4A-VAPNHRaceAlone'!Q53</f>
        <v>1960</v>
      </c>
      <c r="R53" s="49" t="n">
        <f>Q53/C53</f>
        <v>0.0270389581723872</v>
      </c>
      <c r="S53" s="62" t="n">
        <f>C53-E53</f>
        <v>4329</v>
      </c>
      <c r="T53" s="49" t="n">
        <f>S53/$C53</f>
        <v>0.0597202295552367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</row>
    <row r="54" ht="12.75">
      <c r="A54" s="9" t="n">
        <v>52</v>
      </c>
      <c r="B54" s="25"/>
      <c r="C54" s="47" t="n">
        <f>Overview!M54</f>
        <v>72818</v>
      </c>
      <c r="D54" s="49" t="n">
        <f>F54+H54+J54+L54+N54+P54+R54</f>
        <v>1.03600758054327</v>
      </c>
      <c r="E54" s="62" t="n">
        <v>65728</v>
      </c>
      <c r="F54" s="49" t="n">
        <f>E54/C54</f>
        <v>0.902633964129748</v>
      </c>
      <c r="G54" s="62" t="n">
        <v>2328</v>
      </c>
      <c r="H54" s="49" t="n">
        <f>G54/C54</f>
        <v>0.0319701172786948</v>
      </c>
      <c r="I54" s="62" t="n">
        <v>1345</v>
      </c>
      <c r="J54" s="49" t="n">
        <f>I54/C54</f>
        <v>0.0184707077920294</v>
      </c>
      <c r="K54" s="62" t="n">
        <v>1535</v>
      </c>
      <c r="L54" s="49" t="n">
        <f>K54/C54</f>
        <v>0.0210799527589332</v>
      </c>
      <c r="M54" s="62" t="n">
        <v>37</v>
      </c>
      <c r="N54" s="49" t="n">
        <f>M54/C54</f>
        <v>0.000508116125133896</v>
      </c>
      <c r="O54" s="62" t="n">
        <v>961</v>
      </c>
      <c r="P54" s="49" t="n">
        <f>O54/C54</f>
        <v>0.0131972863852344</v>
      </c>
      <c r="Q54" s="62" t="n">
        <f>'4A-VAPNHRaceAlone'!Q54</f>
        <v>3506</v>
      </c>
      <c r="R54" s="49" t="n">
        <f>Q54/C54</f>
        <v>0.0481474360734983</v>
      </c>
      <c r="S54" s="62" t="n">
        <f>C54-E54</f>
        <v>7090</v>
      </c>
      <c r="T54" s="49" t="n">
        <f>S54/$C54</f>
        <v>0.0973660358702519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</row>
    <row r="55" ht="12.75">
      <c r="A55" s="9" t="n">
        <v>53</v>
      </c>
      <c r="B55" s="25"/>
      <c r="C55" s="47" t="n">
        <f>Overview!M55</f>
        <v>71476</v>
      </c>
      <c r="D55" s="49" t="n">
        <f>F55+H55+J55+L55+N55+P55+R55</f>
        <v>1.03837651799205</v>
      </c>
      <c r="E55" s="62" t="n">
        <v>35147</v>
      </c>
      <c r="F55" s="49" t="n">
        <f>E55/C55</f>
        <v>0.491731490290447</v>
      </c>
      <c r="G55" s="62" t="n">
        <v>24532</v>
      </c>
      <c r="H55" s="49" t="n">
        <f>G55/C55</f>
        <v>0.34322010185237</v>
      </c>
      <c r="I55" s="62" t="n">
        <v>1187</v>
      </c>
      <c r="J55" s="49" t="n">
        <f>I55/C55</f>
        <v>0.016606972969948</v>
      </c>
      <c r="K55" s="62" t="n">
        <v>1954</v>
      </c>
      <c r="L55" s="49" t="n">
        <f>K55/C55</f>
        <v>0.0273378476691477</v>
      </c>
      <c r="M55" s="62" t="n">
        <v>67</v>
      </c>
      <c r="N55" s="49" t="n">
        <f>M55/C55</f>
        <v>0.000937377581286026</v>
      </c>
      <c r="O55" s="62" t="n">
        <v>813</v>
      </c>
      <c r="P55" s="49" t="n">
        <f>O55/C55</f>
        <v>0.0113744473669483</v>
      </c>
      <c r="Q55" s="62" t="n">
        <f>'4A-VAPNHRaceAlone'!Q55</f>
        <v>10519</v>
      </c>
      <c r="R55" s="49" t="n">
        <f>Q55/C55</f>
        <v>0.147168280261906</v>
      </c>
      <c r="S55" s="62" t="n">
        <f>C55-E55</f>
        <v>36329</v>
      </c>
      <c r="T55" s="49" t="n">
        <f>S55/$C55</f>
        <v>0.508268509709553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</row>
    <row r="56" ht="12.75">
      <c r="A56" s="9" t="n">
        <v>54</v>
      </c>
      <c r="B56" s="25"/>
      <c r="C56" s="47" t="n">
        <f>Overview!M56</f>
        <v>73853</v>
      </c>
      <c r="D56" s="49" t="n">
        <f>F56+H56+J56+L56+N56+P56+R56</f>
        <v>1.03418953867819</v>
      </c>
      <c r="E56" s="62" t="n">
        <v>57877</v>
      </c>
      <c r="F56" s="49" t="n">
        <f>E56/C56</f>
        <v>0.783678388149432</v>
      </c>
      <c r="G56" s="62" t="n">
        <v>5721</v>
      </c>
      <c r="H56" s="49" t="n">
        <f>G56/C56</f>
        <v>0.0774646933773848</v>
      </c>
      <c r="I56" s="62" t="n">
        <v>920</v>
      </c>
      <c r="J56" s="49" t="n">
        <f>I56/C56</f>
        <v>0.0124571784490813</v>
      </c>
      <c r="K56" s="62" t="n">
        <v>7583</v>
      </c>
      <c r="L56" s="49" t="n">
        <f>K56/C56</f>
        <v>0.102676939325417</v>
      </c>
      <c r="M56" s="62" t="n">
        <v>49</v>
      </c>
      <c r="N56" s="49" t="n">
        <f>M56/C56</f>
        <v>0.000663480156527155</v>
      </c>
      <c r="O56" s="62" t="n">
        <v>1029</v>
      </c>
      <c r="P56" s="49" t="n">
        <f>O56/C56</f>
        <v>0.0139330832870703</v>
      </c>
      <c r="Q56" s="62" t="n">
        <f>'4A-VAPNHRaceAlone'!Q56</f>
        <v>3199</v>
      </c>
      <c r="R56" s="49" t="n">
        <f>Q56/C56</f>
        <v>0.0433157759332729</v>
      </c>
      <c r="S56" s="62" t="n">
        <f>C56-E56</f>
        <v>15976</v>
      </c>
      <c r="T56" s="49" t="n">
        <f>S56/$C56</f>
        <v>0.216321611850568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</row>
    <row r="57" ht="12.75">
      <c r="A57" s="9" t="n">
        <v>55</v>
      </c>
      <c r="B57" s="25"/>
      <c r="C57" s="47" t="n">
        <f>Overview!M57</f>
        <v>71848</v>
      </c>
      <c r="D57" s="49" t="n">
        <f>F57+H57+J57+L57+N57+P57+R57</f>
        <v>1.03046709720521</v>
      </c>
      <c r="E57" s="62" t="n">
        <v>56609</v>
      </c>
      <c r="F57" s="49" t="n">
        <f>E57/C57</f>
        <v>0.787899454403741</v>
      </c>
      <c r="G57" s="62" t="n">
        <v>2881</v>
      </c>
      <c r="H57" s="49" t="n">
        <f>G57/C57</f>
        <v>0.0400985413651041</v>
      </c>
      <c r="I57" s="62" t="n">
        <v>777</v>
      </c>
      <c r="J57" s="49" t="n">
        <f>I57/C57</f>
        <v>0.0108144972720187</v>
      </c>
      <c r="K57" s="62" t="n">
        <v>9898</v>
      </c>
      <c r="L57" s="49" t="n">
        <f>K57/C57</f>
        <v>0.137763055339049</v>
      </c>
      <c r="M57" s="62" t="n">
        <v>46</v>
      </c>
      <c r="N57" s="49" t="n">
        <f>M57/C57</f>
        <v>0.000640240507738559</v>
      </c>
      <c r="O57" s="62" t="n">
        <v>969</v>
      </c>
      <c r="P57" s="49" t="n">
        <f>O57/C57</f>
        <v>0.0134868054782318</v>
      </c>
      <c r="Q57" s="62" t="n">
        <f>'4A-VAPNHRaceAlone'!Q57</f>
        <v>2857</v>
      </c>
      <c r="R57" s="49" t="n">
        <f>Q57/C57</f>
        <v>0.0397645028393275</v>
      </c>
      <c r="S57" s="62" t="n">
        <f>C57-E57</f>
        <v>15239</v>
      </c>
      <c r="T57" s="49" t="n">
        <f>S57/$C57</f>
        <v>0.212100545596259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</row>
    <row r="58" ht="12.75">
      <c r="A58" s="9" t="n">
        <v>56</v>
      </c>
      <c r="B58" s="25"/>
      <c r="C58" s="47" t="n">
        <f>Overview!M58</f>
        <v>71737</v>
      </c>
      <c r="D58" s="49" t="n">
        <f>F58+H58+J58+L58+N58+P58+R58</f>
        <v>1.02820023140081</v>
      </c>
      <c r="E58" s="62" t="n">
        <v>52740</v>
      </c>
      <c r="F58" s="49" t="n">
        <f>E58/C58</f>
        <v>0.735185469144235</v>
      </c>
      <c r="G58" s="62" t="n">
        <v>2811</v>
      </c>
      <c r="H58" s="49" t="n">
        <f>G58/C58</f>
        <v>0.0391848000334555</v>
      </c>
      <c r="I58" s="62" t="n">
        <v>666</v>
      </c>
      <c r="J58" s="49" t="n">
        <f>I58/C58</f>
        <v>0.00928391206769171</v>
      </c>
      <c r="K58" s="62" t="n">
        <v>14628</v>
      </c>
      <c r="L58" s="49" t="n">
        <f>K58/C58</f>
        <v>0.203911510099391</v>
      </c>
      <c r="M58" s="62" t="n">
        <v>52</v>
      </c>
      <c r="N58" s="49" t="n">
        <f>M58/C58</f>
        <v>0.000724870011291244</v>
      </c>
      <c r="O58" s="62" t="n">
        <v>756</v>
      </c>
      <c r="P58" s="49" t="n">
        <f>O58/C58</f>
        <v>0.0105384947795419</v>
      </c>
      <c r="Q58" s="62" t="n">
        <f>'4A-VAPNHRaceAlone'!Q58</f>
        <v>2107</v>
      </c>
      <c r="R58" s="49" t="n">
        <f>Q58/C58</f>
        <v>0.0293711752652048</v>
      </c>
      <c r="S58" s="62" t="n">
        <f>C58-E58</f>
        <v>18997</v>
      </c>
      <c r="T58" s="49" t="n">
        <f>S58/$C58</f>
        <v>0.264814530855765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</row>
    <row r="59" ht="12.75">
      <c r="A59" s="9" t="n">
        <v>57</v>
      </c>
      <c r="B59" s="25"/>
      <c r="C59" s="47" t="n">
        <f>Overview!M59</f>
        <v>71864</v>
      </c>
      <c r="D59" s="49" t="n">
        <f>F59+H59+J59+L59+N59+P59+R59</f>
        <v>1.02862351107648</v>
      </c>
      <c r="E59" s="62" t="n">
        <v>56628</v>
      </c>
      <c r="F59" s="49" t="n">
        <f>E59/C59</f>
        <v>0.787988422575977</v>
      </c>
      <c r="G59" s="62" t="n">
        <v>3828</v>
      </c>
      <c r="H59" s="49" t="n">
        <f>G59/C59</f>
        <v>0.0532672826449961</v>
      </c>
      <c r="I59" s="62" t="n">
        <v>635</v>
      </c>
      <c r="J59" s="49" t="n">
        <f>I59/C59</f>
        <v>0.00883613492151842</v>
      </c>
      <c r="K59" s="62" t="n">
        <v>10454</v>
      </c>
      <c r="L59" s="49" t="n">
        <f>K59/C59</f>
        <v>0.145469219637092</v>
      </c>
      <c r="M59" s="62" t="n">
        <v>49</v>
      </c>
      <c r="N59" s="49" t="n">
        <f>M59/C59</f>
        <v>0.000681843482132918</v>
      </c>
      <c r="O59" s="62" t="n">
        <v>698</v>
      </c>
      <c r="P59" s="49" t="n">
        <f>O59/C59</f>
        <v>0.00971279082711789</v>
      </c>
      <c r="Q59" s="62" t="n">
        <f>'4A-VAPNHRaceAlone'!Q59</f>
        <v>1629</v>
      </c>
      <c r="R59" s="49" t="n">
        <f>Q59/C59</f>
        <v>0.0226678169876433</v>
      </c>
      <c r="S59" s="62" t="n">
        <f>C59-E59</f>
        <v>15236</v>
      </c>
      <c r="T59" s="49" t="n">
        <f>S59/$C59</f>
        <v>0.212011577424023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</row>
    <row r="60" ht="12.75">
      <c r="A60" s="9" t="n">
        <v>58</v>
      </c>
      <c r="B60" s="25"/>
      <c r="C60" s="47" t="n">
        <f>Overview!M60</f>
        <v>73423</v>
      </c>
      <c r="D60" s="49" t="n">
        <f>F60+H60+J60+L60+N60+P60+R60</f>
        <v>1.03406289582284</v>
      </c>
      <c r="E60" s="62" t="n">
        <v>60923</v>
      </c>
      <c r="F60" s="49" t="n">
        <f>E60/C60</f>
        <v>0.829753619438051</v>
      </c>
      <c r="G60" s="62" t="n">
        <v>6246</v>
      </c>
      <c r="H60" s="49" t="n">
        <f>G60/C60</f>
        <v>0.0850687114391948</v>
      </c>
      <c r="I60" s="62" t="n">
        <v>948</v>
      </c>
      <c r="J60" s="49" t="n">
        <f>I60/C60</f>
        <v>0.0129114855018182</v>
      </c>
      <c r="K60" s="62" t="n">
        <v>5112</v>
      </c>
      <c r="L60" s="49" t="n">
        <f>K60/C60</f>
        <v>0.0696239597946148</v>
      </c>
      <c r="M60" s="62" t="n">
        <v>62</v>
      </c>
      <c r="N60" s="49" t="n">
        <f>M60/C60</f>
        <v>0.000844422047587268</v>
      </c>
      <c r="O60" s="62" t="n">
        <v>862</v>
      </c>
      <c r="P60" s="49" t="n">
        <f>O60/C60</f>
        <v>0.011740190403552</v>
      </c>
      <c r="Q60" s="62" t="n">
        <f>'4A-VAPNHRaceAlone'!Q60</f>
        <v>1771</v>
      </c>
      <c r="R60" s="49" t="n">
        <f>Q60/C60</f>
        <v>0.024120507198017</v>
      </c>
      <c r="S60" s="62" t="n">
        <f>C60-E60</f>
        <v>12500</v>
      </c>
      <c r="T60" s="49" t="n">
        <f>S60/$C60</f>
        <v>0.170246380561949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</row>
    <row r="61" ht="12.75">
      <c r="A61" s="9" t="n">
        <v>59</v>
      </c>
      <c r="B61" s="25"/>
      <c r="C61" s="47" t="n">
        <f>Overview!M61</f>
        <v>70271</v>
      </c>
      <c r="D61" s="49" t="n">
        <f>F61+H61+J61+L61+N61+P61+R61</f>
        <v>1.02784932618007</v>
      </c>
      <c r="E61" s="62" t="n">
        <v>63886</v>
      </c>
      <c r="F61" s="49" t="n">
        <f>E61/C61</f>
        <v>0.90913748203384</v>
      </c>
      <c r="G61" s="62" t="n">
        <v>2061</v>
      </c>
      <c r="H61" s="49" t="n">
        <f>G61/C61</f>
        <v>0.0293293108110031</v>
      </c>
      <c r="I61" s="62" t="n">
        <v>768</v>
      </c>
      <c r="J61" s="49" t="n">
        <f>I61/C61</f>
        <v>0.0109291172745514</v>
      </c>
      <c r="K61" s="62" t="n">
        <v>2944</v>
      </c>
      <c r="L61" s="49" t="n">
        <f>K61/C61</f>
        <v>0.041894949552447</v>
      </c>
      <c r="M61" s="62" t="n">
        <v>47</v>
      </c>
      <c r="N61" s="49" t="n">
        <f>M61/C61</f>
        <v>0.000668839208208222</v>
      </c>
      <c r="O61" s="62" t="n">
        <v>767</v>
      </c>
      <c r="P61" s="49" t="n">
        <f>O61/C61</f>
        <v>0.0109148866531001</v>
      </c>
      <c r="Q61" s="62" t="n">
        <f>'4A-VAPNHRaceAlone'!Q61</f>
        <v>1755</v>
      </c>
      <c r="R61" s="49" t="n">
        <f>Q61/C61</f>
        <v>0.0249747406469241</v>
      </c>
      <c r="S61" s="62" t="n">
        <f>C61-E61</f>
        <v>6385</v>
      </c>
      <c r="T61" s="49" t="n">
        <f>S61/$C61</f>
        <v>0.0908625179661596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</row>
    <row r="62" ht="12.75">
      <c r="A62" s="9" t="n">
        <v>60</v>
      </c>
      <c r="B62" s="25"/>
      <c r="C62" s="47" t="n">
        <f>Overview!M62</f>
        <v>72453</v>
      </c>
      <c r="D62" s="49" t="n">
        <f>F62+H62+J62+L62+N62+P62+R62</f>
        <v>1.0319103418768</v>
      </c>
      <c r="E62" s="62" t="n">
        <v>62510</v>
      </c>
      <c r="F62" s="49" t="n">
        <f>E62/C62</f>
        <v>0.862766207058369</v>
      </c>
      <c r="G62" s="62" t="n">
        <v>5579</v>
      </c>
      <c r="H62" s="49" t="n">
        <f>G62/C62</f>
        <v>0.0770016424440672</v>
      </c>
      <c r="I62" s="62" t="n">
        <v>913</v>
      </c>
      <c r="J62" s="49" t="n">
        <f>I62/C62</f>
        <v>0.0126012725491008</v>
      </c>
      <c r="K62" s="62" t="n">
        <v>2889</v>
      </c>
      <c r="L62" s="49" t="n">
        <f>K62/C62</f>
        <v>0.0398741252950188</v>
      </c>
      <c r="M62" s="62" t="n">
        <v>37</v>
      </c>
      <c r="N62" s="49" t="n">
        <f>M62/C62</f>
        <v>0.000510675886436725</v>
      </c>
      <c r="O62" s="62" t="n">
        <v>888</v>
      </c>
      <c r="P62" s="49" t="n">
        <f>O62/C62</f>
        <v>0.0122562212744814</v>
      </c>
      <c r="Q62" s="62" t="n">
        <f>'4A-VAPNHRaceAlone'!Q62</f>
        <v>1949</v>
      </c>
      <c r="R62" s="49" t="n">
        <f>Q62/C62</f>
        <v>0.0269001973693291</v>
      </c>
      <c r="S62" s="62" t="n">
        <f>C62-E62</f>
        <v>9943</v>
      </c>
      <c r="T62" s="49" t="n">
        <f>S62/$C62</f>
        <v>0.137233792941631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</row>
    <row r="63" ht="12.75">
      <c r="A63" s="9" t="n">
        <v>61</v>
      </c>
      <c r="B63" s="25"/>
      <c r="C63" s="47" t="n">
        <f>Overview!M63</f>
        <v>75006</v>
      </c>
      <c r="D63" s="49" t="n">
        <f>F63+H63+J63+L63+N63+P63+R63</f>
        <v>1.03575713942885</v>
      </c>
      <c r="E63" s="62" t="n">
        <v>60133</v>
      </c>
      <c r="F63" s="49" t="n">
        <f>E63/C63</f>
        <v>0.801709196597606</v>
      </c>
      <c r="G63" s="62" t="n">
        <v>11194</v>
      </c>
      <c r="H63" s="49" t="n">
        <f>G63/C63</f>
        <v>0.149241394021812</v>
      </c>
      <c r="I63" s="62" t="n">
        <v>1165</v>
      </c>
      <c r="J63" s="49" t="n">
        <f>I63/C63</f>
        <v>0.015532090766072</v>
      </c>
      <c r="K63" s="62" t="n">
        <v>2416</v>
      </c>
      <c r="L63" s="49" t="n">
        <f>K63/C63</f>
        <v>0.0322107564728155</v>
      </c>
      <c r="M63" s="62" t="n">
        <v>49</v>
      </c>
      <c r="N63" s="49" t="n">
        <f>M63/C63</f>
        <v>0.000653281070847666</v>
      </c>
      <c r="O63" s="62" t="n">
        <v>841</v>
      </c>
      <c r="P63" s="49" t="n">
        <f>O63/C63</f>
        <v>0.0112124363384263</v>
      </c>
      <c r="Q63" s="62" t="n">
        <f>'4A-VAPNHRaceAlone'!Q63</f>
        <v>1890</v>
      </c>
      <c r="R63" s="49" t="n">
        <f>Q63/C63</f>
        <v>0.0251979841612671</v>
      </c>
      <c r="S63" s="62" t="n">
        <f>C63-E63</f>
        <v>14873</v>
      </c>
      <c r="T63" s="49" t="n">
        <f>S63/$C63</f>
        <v>0.198290803402394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</row>
    <row r="64" ht="12.75">
      <c r="A64" s="9" t="n">
        <v>62</v>
      </c>
      <c r="B64" s="25"/>
      <c r="C64" s="47" t="n">
        <f>Overview!M64</f>
        <v>74114</v>
      </c>
      <c r="D64" s="49" t="n">
        <f>F64+H64+J64+L64+N64+P64+R64</f>
        <v>1.03830585314516</v>
      </c>
      <c r="E64" s="62" t="n">
        <v>61714</v>
      </c>
      <c r="F64" s="49" t="n">
        <f>E64/C64</f>
        <v>0.832690179992984</v>
      </c>
      <c r="G64" s="62" t="n">
        <v>9634</v>
      </c>
      <c r="H64" s="49" t="n">
        <f>G64/C64</f>
        <v>0.129988935963516</v>
      </c>
      <c r="I64" s="62" t="n">
        <v>1438</v>
      </c>
      <c r="J64" s="49" t="n">
        <f>I64/C64</f>
        <v>0.0194025420298459</v>
      </c>
      <c r="K64" s="62" t="n">
        <v>1457</v>
      </c>
      <c r="L64" s="49" t="n">
        <f>K64/C64</f>
        <v>0.0196589038508244</v>
      </c>
      <c r="M64" s="62" t="n">
        <v>65</v>
      </c>
      <c r="N64" s="49" t="n">
        <f>M64/C64</f>
        <v>0.000877027282294843</v>
      </c>
      <c r="O64" s="62" t="n">
        <v>900</v>
      </c>
      <c r="P64" s="49" t="n">
        <f>O64/C64</f>
        <v>0.0121434546779286</v>
      </c>
      <c r="Q64" s="62" t="n">
        <f>'4A-VAPNHRaceAlone'!Q64</f>
        <v>1745</v>
      </c>
      <c r="R64" s="49" t="n">
        <f>Q64/C64</f>
        <v>0.0235448093477616</v>
      </c>
      <c r="S64" s="62" t="n">
        <f>C64-E64</f>
        <v>12400</v>
      </c>
      <c r="T64" s="49" t="n">
        <f>S64/$C64</f>
        <v>0.167309820007016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</row>
    <row r="65" ht="12.75">
      <c r="A65" s="9" t="n">
        <v>63</v>
      </c>
      <c r="B65" s="25"/>
      <c r="C65" s="47" t="n">
        <f>Overview!M65</f>
        <v>72589</v>
      </c>
      <c r="D65" s="49" t="n">
        <f>F65+H65+J65+L65+N65+P65+R65</f>
        <v>1.0352946038656</v>
      </c>
      <c r="E65" s="62" t="n">
        <v>67923</v>
      </c>
      <c r="F65" s="49" t="n">
        <f>E65/C65</f>
        <v>0.935720288197936</v>
      </c>
      <c r="G65" s="62" t="n">
        <v>2478</v>
      </c>
      <c r="H65" s="49" t="n">
        <f>G65/C65</f>
        <v>0.0341374037388585</v>
      </c>
      <c r="I65" s="62" t="n">
        <v>1421</v>
      </c>
      <c r="J65" s="49" t="n">
        <f>I65/C65</f>
        <v>0.0195759688107013</v>
      </c>
      <c r="K65" s="62" t="n">
        <v>850</v>
      </c>
      <c r="L65" s="49" t="n">
        <f>K65/C65</f>
        <v>0.0117097631872598</v>
      </c>
      <c r="M65" s="62" t="n">
        <v>33</v>
      </c>
      <c r="N65" s="49" t="n">
        <f>M65/C65</f>
        <v>0.00045461433550538</v>
      </c>
      <c r="O65" s="62" t="n">
        <v>903</v>
      </c>
      <c r="P65" s="49" t="n">
        <f>O65/C65</f>
        <v>0.0124399013624654</v>
      </c>
      <c r="Q65" s="62" t="n">
        <f>'4A-VAPNHRaceAlone'!Q65</f>
        <v>1543</v>
      </c>
      <c r="R65" s="49" t="n">
        <f>Q65/C65</f>
        <v>0.0212566642328728</v>
      </c>
      <c r="S65" s="62" t="n">
        <f>C65-E65</f>
        <v>4666</v>
      </c>
      <c r="T65" s="49" t="n">
        <f>S65/$C65</f>
        <v>0.0642797118020637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</row>
    <row r="66" ht="12.75">
      <c r="A66" s="9" t="n">
        <v>64</v>
      </c>
      <c r="B66" s="25"/>
      <c r="C66" s="47" t="n">
        <f>Overview!M66</f>
        <v>71638</v>
      </c>
      <c r="D66" s="49" t="n">
        <f>F66+H66+J66+L66+N66+P66+R66</f>
        <v>1.03668444121835</v>
      </c>
      <c r="E66" s="62" t="n">
        <v>65734</v>
      </c>
      <c r="F66" s="49" t="n">
        <f>E66/C66</f>
        <v>0.917585638906726</v>
      </c>
      <c r="G66" s="62" t="n">
        <v>3087</v>
      </c>
      <c r="H66" s="49" t="n">
        <f>G66/C66</f>
        <v>0.0430916552667579</v>
      </c>
      <c r="I66" s="62" t="n">
        <v>1488</v>
      </c>
      <c r="J66" s="49" t="n">
        <f>I66/C66</f>
        <v>0.0207710991373294</v>
      </c>
      <c r="K66" s="62" t="n">
        <v>667</v>
      </c>
      <c r="L66" s="49" t="n">
        <f>K66/C66</f>
        <v>0.00931070102459589</v>
      </c>
      <c r="M66" s="62" t="n">
        <v>47</v>
      </c>
      <c r="N66" s="49" t="n">
        <f>M66/C66</f>
        <v>0.000656076384041989</v>
      </c>
      <c r="O66" s="62" t="n">
        <v>879</v>
      </c>
      <c r="P66" s="49" t="n">
        <f>O66/C66</f>
        <v>0.0122700242887853</v>
      </c>
      <c r="Q66" s="62" t="n">
        <f>'4A-VAPNHRaceAlone'!Q66</f>
        <v>2364</v>
      </c>
      <c r="R66" s="49" t="n">
        <f>Q66/C66</f>
        <v>0.032999246210112</v>
      </c>
      <c r="S66" s="62" t="n">
        <f>C66-E66</f>
        <v>5904</v>
      </c>
      <c r="T66" s="49" t="n">
        <f>S66/$C66</f>
        <v>0.0824143610932745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</row>
    <row r="67" ht="12.75">
      <c r="A67" s="9" t="n">
        <v>65</v>
      </c>
      <c r="B67" s="25"/>
      <c r="C67" s="47" t="n">
        <f>Overview!M67</f>
        <v>73184</v>
      </c>
      <c r="D67" s="49" t="n">
        <f>F67+H67+J67+L67+N67+P67+R67</f>
        <v>1.0325617621338</v>
      </c>
      <c r="E67" s="62" t="n">
        <v>67711</v>
      </c>
      <c r="F67" s="49" t="n">
        <f>E67/C67</f>
        <v>0.925215894184521</v>
      </c>
      <c r="G67" s="62" t="n">
        <v>2013</v>
      </c>
      <c r="H67" s="49" t="n">
        <f>G67/C67</f>
        <v>0.0275060122431132</v>
      </c>
      <c r="I67" s="62" t="n">
        <v>1396</v>
      </c>
      <c r="J67" s="49" t="n">
        <f>I67/C67</f>
        <v>0.0190752076956712</v>
      </c>
      <c r="K67" s="62" t="n">
        <v>432</v>
      </c>
      <c r="L67" s="49" t="n">
        <f>K67/C67</f>
        <v>0.00590292960209882</v>
      </c>
      <c r="M67" s="62" t="n">
        <v>58</v>
      </c>
      <c r="N67" s="49" t="n">
        <f>M67/C67</f>
        <v>0.000792522955837342</v>
      </c>
      <c r="O67" s="62" t="n">
        <v>939</v>
      </c>
      <c r="P67" s="49" t="n">
        <f>O67/C67</f>
        <v>0.0128306733712287</v>
      </c>
      <c r="Q67" s="62" t="n">
        <f>'4A-VAPNHRaceAlone'!Q67</f>
        <v>3018</v>
      </c>
      <c r="R67" s="49" t="n">
        <f>Q67/C67</f>
        <v>0.0412385220813293</v>
      </c>
      <c r="S67" s="62" t="n">
        <f>C67-E67</f>
        <v>5473</v>
      </c>
      <c r="T67" s="49" t="n">
        <f>S67/$C67</f>
        <v>0.0747841058154788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</row>
    <row r="68" ht="12.75">
      <c r="A68" s="9" t="n">
        <v>66</v>
      </c>
      <c r="B68" s="25"/>
      <c r="C68" s="47" t="n">
        <f>Overview!M68</f>
        <v>71767</v>
      </c>
      <c r="D68" s="49" t="n">
        <f>F68+H68+J68+L68+N68+P68+R68</f>
        <v>1.03419398888068</v>
      </c>
      <c r="E68" s="62" t="n">
        <v>66869</v>
      </c>
      <c r="F68" s="49" t="n">
        <f>E68/C68</f>
        <v>0.931751362046623</v>
      </c>
      <c r="G68" s="62" t="n">
        <v>1089</v>
      </c>
      <c r="H68" s="49" t="n">
        <f>G68/C68</f>
        <v>0.0151741050900832</v>
      </c>
      <c r="I68" s="62" t="n">
        <v>1236</v>
      </c>
      <c r="J68" s="49" t="n">
        <f>I68/C68</f>
        <v>0.0172224002675324</v>
      </c>
      <c r="K68" s="62" t="n">
        <v>1460</v>
      </c>
      <c r="L68" s="49" t="n">
        <f>K68/C68</f>
        <v>0.0203436119665027</v>
      </c>
      <c r="M68" s="62" t="n">
        <v>34</v>
      </c>
      <c r="N68" s="49" t="n">
        <f>M68/C68</f>
        <v>0.000473755347165132</v>
      </c>
      <c r="O68" s="62" t="n">
        <v>957</v>
      </c>
      <c r="P68" s="49" t="n">
        <f>O68/C68</f>
        <v>0.0133348196246186</v>
      </c>
      <c r="Q68" s="62" t="n">
        <f>'4A-VAPNHRaceAlone'!Q68</f>
        <v>2576</v>
      </c>
      <c r="R68" s="49" t="n">
        <f>Q68/C68</f>
        <v>0.0358939345381582</v>
      </c>
      <c r="S68" s="62" t="n">
        <f>C68-E68</f>
        <v>4898</v>
      </c>
      <c r="T68" s="49" t="n">
        <f>S68/$C68</f>
        <v>0.0682486379533769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</row>
    <row r="69" ht="12.75">
      <c r="A69" s="9" t="n">
        <v>67</v>
      </c>
      <c r="B69" s="25"/>
      <c r="C69" s="47" t="n">
        <f>Overview!M69</f>
        <v>73947</v>
      </c>
      <c r="D69" s="49" t="n">
        <f>F69+H69+J69+L69+N69+P69+R69</f>
        <v>1.04029913316294</v>
      </c>
      <c r="E69" s="62" t="n">
        <v>69688</v>
      </c>
      <c r="F69" s="49" t="n">
        <f>E69/C69</f>
        <v>0.942404695254709</v>
      </c>
      <c r="G69" s="62" t="n">
        <v>1797</v>
      </c>
      <c r="H69" s="49" t="n">
        <f>G69/C69</f>
        <v>0.0243011886891963</v>
      </c>
      <c r="I69" s="62" t="n">
        <v>1829</v>
      </c>
      <c r="J69" s="49" t="n">
        <f>I69/C69</f>
        <v>0.0247339310587313</v>
      </c>
      <c r="K69" s="62" t="n">
        <v>552</v>
      </c>
      <c r="L69" s="49" t="n">
        <f>K69/C69</f>
        <v>0.00746480587447767</v>
      </c>
      <c r="M69" s="62" t="n">
        <v>35</v>
      </c>
      <c r="N69" s="49" t="n">
        <f>M69/C69</f>
        <v>0.000473311966678838</v>
      </c>
      <c r="O69" s="62" t="n">
        <v>1091</v>
      </c>
      <c r="P69" s="49" t="n">
        <f>O69/C69</f>
        <v>0.0147538101613318</v>
      </c>
      <c r="Q69" s="62" t="n">
        <f>'4A-VAPNHRaceAlone'!Q69</f>
        <v>1935</v>
      </c>
      <c r="R69" s="49" t="n">
        <f>Q69/C69</f>
        <v>0.0261673901578157</v>
      </c>
      <c r="S69" s="62" t="n">
        <f>C69-E69</f>
        <v>4259</v>
      </c>
      <c r="T69" s="49" t="n">
        <f>S69/$C69</f>
        <v>0.0575953047452905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</row>
    <row r="70" ht="12.75">
      <c r="A70" s="9" t="n">
        <v>68</v>
      </c>
      <c r="B70" s="25"/>
      <c r="C70" s="47" t="n">
        <f>Overview!M70</f>
        <v>73416</v>
      </c>
      <c r="D70" s="49" t="n">
        <f>F70+H70+J70+L70+N70+P70+R70</f>
        <v>1.04147597254005</v>
      </c>
      <c r="E70" s="62" t="n">
        <v>64567</v>
      </c>
      <c r="F70" s="49" t="n">
        <f>E70/C70</f>
        <v>0.879467690966547</v>
      </c>
      <c r="G70" s="62" t="n">
        <v>5126</v>
      </c>
      <c r="H70" s="49" t="n">
        <f>G70/C70</f>
        <v>0.0698212923613381</v>
      </c>
      <c r="I70" s="62" t="n">
        <v>1636</v>
      </c>
      <c r="J70" s="49" t="n">
        <f>I70/C70</f>
        <v>0.0222839707965566</v>
      </c>
      <c r="K70" s="62" t="n">
        <v>1673</v>
      </c>
      <c r="L70" s="49" t="n">
        <f>K70/C70</f>
        <v>0.0227879481311976</v>
      </c>
      <c r="M70" s="62" t="n">
        <v>56</v>
      </c>
      <c r="N70" s="49" t="n">
        <f>M70/C70</f>
        <v>0.0007627765064836</v>
      </c>
      <c r="O70" s="62" t="n">
        <v>978</v>
      </c>
      <c r="P70" s="49" t="n">
        <f>O70/C70</f>
        <v>0.0133213468453743</v>
      </c>
      <c r="Q70" s="62" t="n">
        <f>'4A-VAPNHRaceAlone'!Q70</f>
        <v>2425</v>
      </c>
      <c r="R70" s="49" t="n">
        <f>Q70/C70</f>
        <v>0.0330309469325488</v>
      </c>
      <c r="S70" s="62" t="n">
        <f>C70-E70</f>
        <v>8849</v>
      </c>
      <c r="T70" s="49" t="n">
        <f>S70/$C70</f>
        <v>0.120532309033453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</row>
    <row r="71" ht="12.75">
      <c r="A71" s="9" t="n">
        <v>69</v>
      </c>
      <c r="B71" s="25"/>
      <c r="C71" s="47" t="n">
        <f>Overview!M71</f>
        <v>68988</v>
      </c>
      <c r="D71" s="49" t="n">
        <f>F71+H71+J71+L71+N71+P71+R71</f>
        <v>1.04149997100945</v>
      </c>
      <c r="E71" s="62" t="n">
        <v>39849</v>
      </c>
      <c r="F71" s="49" t="n">
        <f>E71/C71</f>
        <v>0.577622195164376</v>
      </c>
      <c r="G71" s="62" t="n">
        <v>26278</v>
      </c>
      <c r="H71" s="49" t="n">
        <f>G71/C71</f>
        <v>0.380906824375254</v>
      </c>
      <c r="I71" s="62" t="n">
        <v>1503</v>
      </c>
      <c r="J71" s="49" t="n">
        <f>I71/C71</f>
        <v>0.0217863976343712</v>
      </c>
      <c r="K71" s="62" t="n">
        <v>655</v>
      </c>
      <c r="L71" s="49" t="n">
        <f>K71/C71</f>
        <v>0.00949440482402737</v>
      </c>
      <c r="M71" s="62" t="n">
        <v>71</v>
      </c>
      <c r="N71" s="49" t="n">
        <f>M71/C71</f>
        <v>0.00102916449237549</v>
      </c>
      <c r="O71" s="62" t="n">
        <v>764</v>
      </c>
      <c r="P71" s="49" t="n">
        <f>O71/C71</f>
        <v>0.0110743897489418</v>
      </c>
      <c r="Q71" s="62" t="n">
        <f>'4A-VAPNHRaceAlone'!Q71</f>
        <v>2731</v>
      </c>
      <c r="R71" s="49" t="n">
        <f>Q71/C71</f>
        <v>0.0395865947701049</v>
      </c>
      <c r="S71" s="62" t="n">
        <f>C71-E71</f>
        <v>29139</v>
      </c>
      <c r="T71" s="49" t="n">
        <f>S71/$C71</f>
        <v>0.422377804835624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</row>
    <row r="72" ht="12.75">
      <c r="A72" s="9" t="n">
        <v>70</v>
      </c>
      <c r="B72" s="25"/>
      <c r="C72" s="47" t="n">
        <f>Overview!M72</f>
        <v>69973</v>
      </c>
      <c r="D72" s="49" t="n">
        <f>F72+H72+J72+L72+N72+P72+R72</f>
        <v>1.04741828991182</v>
      </c>
      <c r="E72" s="62" t="n">
        <v>39726</v>
      </c>
      <c r="F72" s="49" t="n">
        <f>E72/C72</f>
        <v>0.567733268546439</v>
      </c>
      <c r="G72" s="62" t="n">
        <v>27125</v>
      </c>
      <c r="H72" s="49" t="n">
        <f>G72/C72</f>
        <v>0.38764952195847</v>
      </c>
      <c r="I72" s="62" t="n">
        <v>1748</v>
      </c>
      <c r="J72" s="49" t="n">
        <f>I72/C72</f>
        <v>0.0249810641247338</v>
      </c>
      <c r="K72" s="62" t="n">
        <v>988</v>
      </c>
      <c r="L72" s="49" t="n">
        <f>K72/C72</f>
        <v>0.0141197318965887</v>
      </c>
      <c r="M72" s="62" t="n">
        <v>45</v>
      </c>
      <c r="N72" s="49" t="n">
        <f>M72/C72</f>
        <v>0.00064310519771912</v>
      </c>
      <c r="O72" s="62" t="n">
        <v>813</v>
      </c>
      <c r="P72" s="49" t="n">
        <f>O72/C72</f>
        <v>0.0116187672387921</v>
      </c>
      <c r="Q72" s="62" t="n">
        <f>'4A-VAPNHRaceAlone'!Q72</f>
        <v>2846</v>
      </c>
      <c r="R72" s="49" t="n">
        <f>Q72/C72</f>
        <v>0.0406728309490804</v>
      </c>
      <c r="S72" s="62" t="n">
        <f>C72-E72</f>
        <v>30247</v>
      </c>
      <c r="T72" s="49" t="n">
        <f>S72/$C72</f>
        <v>0.432266731453561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</row>
    <row r="73" ht="12.75">
      <c r="A73" s="9" t="n">
        <v>71</v>
      </c>
      <c r="B73" s="25"/>
      <c r="C73" s="47" t="n">
        <f>Overview!M73</f>
        <v>74013</v>
      </c>
      <c r="D73" s="49" t="n">
        <f>F73+H73+J73+L73+N73+P73+R73</f>
        <v>1.03504789699107</v>
      </c>
      <c r="E73" s="62" t="n">
        <v>70620</v>
      </c>
      <c r="F73" s="49" t="n">
        <f>E73/C73</f>
        <v>0.954156702200965</v>
      </c>
      <c r="G73" s="62" t="n">
        <v>969</v>
      </c>
      <c r="H73" s="49" t="n">
        <f>G73/C73</f>
        <v>0.0130922945968951</v>
      </c>
      <c r="I73" s="62" t="n">
        <v>1596</v>
      </c>
      <c r="J73" s="49" t="n">
        <f>I73/C73</f>
        <v>0.0215637793360626</v>
      </c>
      <c r="K73" s="62" t="n">
        <v>498</v>
      </c>
      <c r="L73" s="49" t="n">
        <f>K73/C73</f>
        <v>0.0067285476875684</v>
      </c>
      <c r="M73" s="62" t="n">
        <v>62</v>
      </c>
      <c r="N73" s="49" t="n">
        <f>M73/C73</f>
        <v>0.000837690675962331</v>
      </c>
      <c r="O73" s="62" t="n">
        <v>982</v>
      </c>
      <c r="P73" s="49" t="n">
        <f>O73/C73</f>
        <v>0.0132679394160485</v>
      </c>
      <c r="Q73" s="62" t="n">
        <f>'4A-VAPNHRaceAlone'!Q73</f>
        <v>1880</v>
      </c>
      <c r="R73" s="49" t="n">
        <f>Q73/C73</f>
        <v>0.0254009430775675</v>
      </c>
      <c r="S73" s="62" t="n">
        <f>C73-E73</f>
        <v>3393</v>
      </c>
      <c r="T73" s="49" t="n">
        <f>S73/$C73</f>
        <v>0.0458432977990353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</row>
    <row r="74" ht="12.75">
      <c r="A74" s="9" t="n">
        <v>72</v>
      </c>
      <c r="B74" s="25"/>
      <c r="C74" s="47" t="n">
        <f>Overview!M74</f>
        <v>73135</v>
      </c>
      <c r="D74" s="49" t="n">
        <f>F74+H74+J74+L74+N74+P74+R74</f>
        <v>1.03906474328297</v>
      </c>
      <c r="E74" s="62" t="n">
        <v>68544</v>
      </c>
      <c r="F74" s="49" t="n">
        <f>E74/C74</f>
        <v>0.937225678539687</v>
      </c>
      <c r="G74" s="62" t="n">
        <v>2038</v>
      </c>
      <c r="H74" s="49" t="n">
        <f>G74/C74</f>
        <v>0.0278662746974773</v>
      </c>
      <c r="I74" s="62" t="n">
        <v>1662</v>
      </c>
      <c r="J74" s="49" t="n">
        <f>I74/C74</f>
        <v>0.0227250974225747</v>
      </c>
      <c r="K74" s="62" t="n">
        <v>932</v>
      </c>
      <c r="L74" s="49" t="n">
        <f>K74/C74</f>
        <v>0.0127435564367266</v>
      </c>
      <c r="M74" s="62" t="n">
        <v>47</v>
      </c>
      <c r="N74" s="49" t="n">
        <f>M74/C74</f>
        <v>0.000642647159362822</v>
      </c>
      <c r="O74" s="62" t="n">
        <v>907</v>
      </c>
      <c r="P74" s="49" t="n">
        <f>O74/C74</f>
        <v>0.0124017228413208</v>
      </c>
      <c r="Q74" s="62" t="n">
        <f>'4A-VAPNHRaceAlone'!Q74</f>
        <v>1862</v>
      </c>
      <c r="R74" s="49" t="n">
        <f>Q74/C74</f>
        <v>0.0254597661858207</v>
      </c>
      <c r="S74" s="62" t="n">
        <f>C74-E74</f>
        <v>4591</v>
      </c>
      <c r="T74" s="49" t="n">
        <f>S74/$C74</f>
        <v>0.0627743214603131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</row>
    <row r="75" ht="12.75">
      <c r="A75" s="9" t="n">
        <v>73</v>
      </c>
      <c r="B75" s="25"/>
      <c r="C75" s="47" t="n">
        <f>Overview!M75</f>
        <v>75397</v>
      </c>
      <c r="D75" s="49" t="n">
        <f>F75+H75+J75+L75+N75+P75+R75</f>
        <v>1.03128771701792</v>
      </c>
      <c r="E75" s="62" t="n">
        <v>61411</v>
      </c>
      <c r="F75" s="49" t="n">
        <f>E75/C75</f>
        <v>0.81450190325875</v>
      </c>
      <c r="G75" s="62" t="n">
        <v>5387</v>
      </c>
      <c r="H75" s="49" t="n">
        <f>G75/C75</f>
        <v>0.0714484661193416</v>
      </c>
      <c r="I75" s="62" t="n">
        <v>1060</v>
      </c>
      <c r="J75" s="49" t="n">
        <f>I75/C75</f>
        <v>0.0140589148109341</v>
      </c>
      <c r="K75" s="62" t="n">
        <v>6144</v>
      </c>
      <c r="L75" s="49" t="n">
        <f>K75/C75</f>
        <v>0.0814886533946974</v>
      </c>
      <c r="M75" s="62" t="n">
        <v>86</v>
      </c>
      <c r="N75" s="49" t="n">
        <f>M75/C75</f>
        <v>0.00114062893749088</v>
      </c>
      <c r="O75" s="62" t="n">
        <v>800</v>
      </c>
      <c r="P75" s="49" t="n">
        <f>O75/C75</f>
        <v>0.0106105017441012</v>
      </c>
      <c r="Q75" s="62" t="n">
        <f>'4A-VAPNHRaceAlone'!Q75</f>
        <v>2868</v>
      </c>
      <c r="R75" s="49" t="n">
        <f>Q75/C75</f>
        <v>0.0380386487526029</v>
      </c>
      <c r="S75" s="62" t="n">
        <f>C75-E75</f>
        <v>13986</v>
      </c>
      <c r="T75" s="49" t="n">
        <f>S75/$C75</f>
        <v>0.18549809674125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</row>
    <row r="76" ht="12.75">
      <c r="A76" s="9" t="n">
        <v>74</v>
      </c>
      <c r="B76" s="25"/>
      <c r="C76" s="47" t="n">
        <f>Overview!M76</f>
        <v>70233</v>
      </c>
      <c r="D76" s="49" t="n">
        <f>F76+H76+J76+L76+N76+P76+R76</f>
        <v>1.05329403556733</v>
      </c>
      <c r="E76" s="62" t="n">
        <v>47755</v>
      </c>
      <c r="F76" s="49" t="n">
        <f>E76/C76</f>
        <v>0.679951020175701</v>
      </c>
      <c r="G76" s="62" t="n">
        <v>13599</v>
      </c>
      <c r="H76" s="49" t="n">
        <f>G76/C76</f>
        <v>0.193626927512708</v>
      </c>
      <c r="I76" s="62" t="n">
        <v>1595</v>
      </c>
      <c r="J76" s="49" t="n">
        <f>I76/C76</f>
        <v>0.0227101220224111</v>
      </c>
      <c r="K76" s="62" t="n">
        <v>3394</v>
      </c>
      <c r="L76" s="49" t="n">
        <f>K76/C76</f>
        <v>0.0483248615323281</v>
      </c>
      <c r="M76" s="62" t="n">
        <v>81</v>
      </c>
      <c r="N76" s="49" t="n">
        <f>M76/C76</f>
        <v>0.00115330400239204</v>
      </c>
      <c r="O76" s="62" t="n">
        <v>956</v>
      </c>
      <c r="P76" s="49" t="n">
        <f>O76/C76</f>
        <v>0.0136118348924295</v>
      </c>
      <c r="Q76" s="62" t="n">
        <f>'4A-VAPNHRaceAlone'!Q76</f>
        <v>6596</v>
      </c>
      <c r="R76" s="49" t="n">
        <f>Q76/C76</f>
        <v>0.0939159654293566</v>
      </c>
      <c r="S76" s="62" t="n">
        <f>C76-E76</f>
        <v>22478</v>
      </c>
      <c r="T76" s="49" t="n">
        <f>S76/$C76</f>
        <v>0.320048979824299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</row>
    <row r="77" ht="12.75">
      <c r="A77" s="9" t="n">
        <v>75</v>
      </c>
      <c r="B77" s="25"/>
      <c r="C77" s="47" t="n">
        <f>Overview!M77</f>
        <v>75207</v>
      </c>
      <c r="D77" s="49" t="n">
        <f>F77+H77+J77+L77+N77+P77+R77</f>
        <v>1.03749650963341</v>
      </c>
      <c r="E77" s="62" t="n">
        <v>63558</v>
      </c>
      <c r="F77" s="49" t="n">
        <f>E77/C77</f>
        <v>0.845107503290917</v>
      </c>
      <c r="G77" s="62" t="n">
        <v>3869</v>
      </c>
      <c r="H77" s="49" t="n">
        <f>G77/C77</f>
        <v>0.0514446793516561</v>
      </c>
      <c r="I77" s="62" t="n">
        <v>1227</v>
      </c>
      <c r="J77" s="49" t="n">
        <f>I77/C77</f>
        <v>0.0163149706809207</v>
      </c>
      <c r="K77" s="62" t="n">
        <v>5128</v>
      </c>
      <c r="L77" s="49" t="n">
        <f>K77/C77</f>
        <v>0.0681851423404736</v>
      </c>
      <c r="M77" s="62" t="n">
        <v>70</v>
      </c>
      <c r="N77" s="49" t="n">
        <f>M77/C77</f>
        <v>0.000930764423524406</v>
      </c>
      <c r="O77" s="62" t="n">
        <v>960</v>
      </c>
      <c r="P77" s="49" t="n">
        <f>O77/C77</f>
        <v>0.0127647692369061</v>
      </c>
      <c r="Q77" s="62" t="n">
        <f>'4A-VAPNHRaceAlone'!Q77</f>
        <v>3215</v>
      </c>
      <c r="R77" s="49" t="n">
        <f>Q77/C77</f>
        <v>0.0427486803090138</v>
      </c>
      <c r="S77" s="62" t="n">
        <f>C77-E77</f>
        <v>11649</v>
      </c>
      <c r="T77" s="49" t="n">
        <f>S77/$C77</f>
        <v>0.154892496709083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</row>
    <row r="78" ht="12.75">
      <c r="A78" s="9" t="n">
        <v>76</v>
      </c>
      <c r="B78" s="25"/>
      <c r="C78" s="47" t="n">
        <f>Overview!M78</f>
        <v>73043</v>
      </c>
      <c r="D78" s="49" t="n">
        <f>F78+H78+J78+L78+N78+P78+R78</f>
        <v>1.03685500321728</v>
      </c>
      <c r="E78" s="62" t="n">
        <v>61330</v>
      </c>
      <c r="F78" s="49" t="n">
        <f>E78/C78</f>
        <v>0.839642402420492</v>
      </c>
      <c r="G78" s="62" t="n">
        <v>6316</v>
      </c>
      <c r="H78" s="49" t="n">
        <f>G78/C78</f>
        <v>0.0864696137891379</v>
      </c>
      <c r="I78" s="62" t="n">
        <v>1399</v>
      </c>
      <c r="J78" s="49" t="n">
        <f>I78/C78</f>
        <v>0.019153101597689</v>
      </c>
      <c r="K78" s="62" t="n">
        <v>2047</v>
      </c>
      <c r="L78" s="49" t="n">
        <f>K78/C78</f>
        <v>0.0280245882562326</v>
      </c>
      <c r="M78" s="62" t="n">
        <v>64</v>
      </c>
      <c r="N78" s="49" t="n">
        <f>M78/C78</f>
        <v>0.000876196213189491</v>
      </c>
      <c r="O78" s="62" t="n">
        <v>796</v>
      </c>
      <c r="P78" s="49" t="n">
        <f>O78/C78</f>
        <v>0.0108976904015443</v>
      </c>
      <c r="Q78" s="62" t="n">
        <f>'4A-VAPNHRaceAlone'!Q78</f>
        <v>3783</v>
      </c>
      <c r="R78" s="49" t="n">
        <f>Q78/C78</f>
        <v>0.0517914105389976</v>
      </c>
      <c r="S78" s="62" t="n">
        <f>C78-E78</f>
        <v>11713</v>
      </c>
      <c r="T78" s="49" t="n">
        <f>S78/$C78</f>
        <v>0.160357597579508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</row>
    <row r="79" ht="12.75">
      <c r="A79" s="9" t="n">
        <v>77</v>
      </c>
      <c r="B79" s="25"/>
      <c r="C79" s="47" t="n">
        <f>Overview!M79</f>
        <v>72106</v>
      </c>
      <c r="D79" s="49" t="n">
        <f>F79+H79+J79+L79+N79+P79+R79</f>
        <v>1.04586303497629</v>
      </c>
      <c r="E79" s="62" t="n">
        <v>55686</v>
      </c>
      <c r="F79" s="49" t="n">
        <f>E79/C79</f>
        <v>0.77227969933154</v>
      </c>
      <c r="G79" s="62" t="n">
        <v>8531</v>
      </c>
      <c r="H79" s="49" t="n">
        <f>G79/C79</f>
        <v>0.118311929659113</v>
      </c>
      <c r="I79" s="62" t="n">
        <v>1505</v>
      </c>
      <c r="J79" s="49" t="n">
        <f>I79/C79</f>
        <v>0.020872049482706</v>
      </c>
      <c r="K79" s="62" t="n">
        <v>1961</v>
      </c>
      <c r="L79" s="49" t="n">
        <f>K79/C79</f>
        <v>0.0271960724488947</v>
      </c>
      <c r="M79" s="62" t="n">
        <v>89</v>
      </c>
      <c r="N79" s="49" t="n">
        <f>M79/C79</f>
        <v>0.00123429395612016</v>
      </c>
      <c r="O79" s="62" t="n">
        <v>1044</v>
      </c>
      <c r="P79" s="49" t="n">
        <f>O79/C79</f>
        <v>0.0144786841594319</v>
      </c>
      <c r="Q79" s="62" t="n">
        <f>'4A-VAPNHRaceAlone'!Q79</f>
        <v>6597</v>
      </c>
      <c r="R79" s="49" t="n">
        <f>Q79/C79</f>
        <v>0.0914903059384795</v>
      </c>
      <c r="S79" s="62" t="n">
        <f>C79-E79</f>
        <v>16420</v>
      </c>
      <c r="T79" s="49" t="n">
        <f>S79/$C79</f>
        <v>0.22772030066846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</row>
    <row r="80" ht="12.75">
      <c r="A80" s="9" t="n">
        <v>78</v>
      </c>
      <c r="B80" s="25"/>
      <c r="C80" s="47" t="n">
        <f>Overview!M80</f>
        <v>72075</v>
      </c>
      <c r="D80" s="49" t="n">
        <f>F80+H80+J80+L80+N80+P80+R80</f>
        <v>1.02791536593826</v>
      </c>
      <c r="E80" s="62" t="n">
        <v>65714</v>
      </c>
      <c r="F80" s="49" t="n">
        <f>E80/C80</f>
        <v>0.911744710371141</v>
      </c>
      <c r="G80" s="62" t="n">
        <v>3422</v>
      </c>
      <c r="H80" s="49" t="n">
        <f>G80/C80</f>
        <v>0.0474783211932015</v>
      </c>
      <c r="I80" s="62" t="n">
        <v>1230</v>
      </c>
      <c r="J80" s="49" t="n">
        <f>I80/C80</f>
        <v>0.0170655567117586</v>
      </c>
      <c r="K80" s="62" t="n">
        <v>439</v>
      </c>
      <c r="L80" s="49" t="n">
        <f>K80/C80</f>
        <v>0.0060908775580992</v>
      </c>
      <c r="M80" s="62" t="n">
        <v>54</v>
      </c>
      <c r="N80" s="49" t="n">
        <f>M80/C80</f>
        <v>0.000749219562955255</v>
      </c>
      <c r="O80" s="62" t="n">
        <v>752</v>
      </c>
      <c r="P80" s="49" t="n">
        <f>O80/C80</f>
        <v>0.0104335761359695</v>
      </c>
      <c r="Q80" s="62" t="n">
        <f>'4A-VAPNHRaceAlone'!Q80</f>
        <v>2476</v>
      </c>
      <c r="R80" s="49" t="n">
        <f>Q80/C80</f>
        <v>0.0343531044051335</v>
      </c>
      <c r="S80" s="62" t="n">
        <f>C80-E80</f>
        <v>6361</v>
      </c>
      <c r="T80" s="49" t="n">
        <f>S80/$C80</f>
        <v>0.0882552896288588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</row>
    <row r="81" ht="12.75">
      <c r="A81" s="9" t="n">
        <v>79</v>
      </c>
      <c r="B81" s="25"/>
      <c r="C81" s="47" t="n">
        <f>Overview!M81</f>
        <v>67403</v>
      </c>
      <c r="D81" s="49" t="n">
        <f>F81+H81+J81+L81+N81+P81+R81</f>
        <v>1.02995415634319</v>
      </c>
      <c r="E81" s="62" t="n">
        <v>62146</v>
      </c>
      <c r="F81" s="49" t="n">
        <f>E81/C81</f>
        <v>0.922006438882542</v>
      </c>
      <c r="G81" s="62" t="n">
        <v>1349</v>
      </c>
      <c r="H81" s="49" t="n">
        <f>G81/C81</f>
        <v>0.0200139459667967</v>
      </c>
      <c r="I81" s="62" t="n">
        <v>950</v>
      </c>
      <c r="J81" s="49" t="n">
        <f>I81/C81</f>
        <v>0.0140943281456315</v>
      </c>
      <c r="K81" s="62" t="n">
        <v>2162</v>
      </c>
      <c r="L81" s="49" t="n">
        <f>K81/C81</f>
        <v>0.0320757236324793</v>
      </c>
      <c r="M81" s="62" t="n">
        <v>45</v>
      </c>
      <c r="N81" s="49" t="n">
        <f>M81/C81</f>
        <v>0.000667626070056229</v>
      </c>
      <c r="O81" s="62" t="n">
        <v>777</v>
      </c>
      <c r="P81" s="49" t="n">
        <f>O81/C81</f>
        <v>0.0115276768096376</v>
      </c>
      <c r="Q81" s="62" t="n">
        <f>'4A-VAPNHRaceAlone'!Q81</f>
        <v>1993</v>
      </c>
      <c r="R81" s="49" t="n">
        <f>Q81/C81</f>
        <v>0.0295684168360459</v>
      </c>
      <c r="S81" s="62" t="n">
        <f>C81-E81</f>
        <v>5257</v>
      </c>
      <c r="T81" s="49" t="n">
        <f>S81/$C81</f>
        <v>0.0779935611174577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</row>
    <row r="82" ht="12.75">
      <c r="A82" s="9" t="n">
        <v>80</v>
      </c>
      <c r="B82" s="25"/>
      <c r="C82" s="47" t="n">
        <f>Overview!M82</f>
        <v>68377</v>
      </c>
      <c r="D82" s="49" t="n">
        <f>F82+H82+J82+L82+N82+P82+R82</f>
        <v>1.03533351858081</v>
      </c>
      <c r="E82" s="62" t="n">
        <v>43586</v>
      </c>
      <c r="F82" s="49" t="n">
        <f>E82/C82</f>
        <v>0.637436564926803</v>
      </c>
      <c r="G82" s="62" t="n">
        <v>10532</v>
      </c>
      <c r="H82" s="49" t="n">
        <f>G82/C82</f>
        <v>0.154028401363031</v>
      </c>
      <c r="I82" s="62" t="n">
        <v>1011</v>
      </c>
      <c r="J82" s="49" t="n">
        <f>I82/C82</f>
        <v>0.0147856735451979</v>
      </c>
      <c r="K82" s="62" t="n">
        <v>6445</v>
      </c>
      <c r="L82" s="49" t="n">
        <f>K82/C82</f>
        <v>0.0942568407505448</v>
      </c>
      <c r="M82" s="62" t="n">
        <v>69</v>
      </c>
      <c r="N82" s="49" t="n">
        <f>M82/C82</f>
        <v>0.00100911125085921</v>
      </c>
      <c r="O82" s="62" t="n">
        <v>736</v>
      </c>
      <c r="P82" s="49" t="n">
        <f>O82/C82</f>
        <v>0.0107638533424982</v>
      </c>
      <c r="Q82" s="62" t="n">
        <f>'4A-VAPNHRaceAlone'!Q82</f>
        <v>8414</v>
      </c>
      <c r="R82" s="49" t="n">
        <f>Q82/C82</f>
        <v>0.123053073401875</v>
      </c>
      <c r="S82" s="62" t="n">
        <f>C82-E82</f>
        <v>24791</v>
      </c>
      <c r="T82" s="49" t="n">
        <f>S82/$C82</f>
        <v>0.362563435073197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</row>
    <row r="83" ht="12.75">
      <c r="A83" s="9" t="n">
        <v>81</v>
      </c>
      <c r="B83" s="25"/>
      <c r="C83" s="47" t="n">
        <f>Overview!M83</f>
        <v>71137</v>
      </c>
      <c r="D83" s="49" t="n">
        <f>F83+H83+J83+L83+N83+P83+R83</f>
        <v>1.03424378312271</v>
      </c>
      <c r="E83" s="62" t="n">
        <v>60355</v>
      </c>
      <c r="F83" s="49" t="n">
        <f>E83/C83</f>
        <v>0.848433304749989</v>
      </c>
      <c r="G83" s="62" t="n">
        <v>5735</v>
      </c>
      <c r="H83" s="49" t="n">
        <f>G83/C83</f>
        <v>0.0806190871135977</v>
      </c>
      <c r="I83" s="62" t="n">
        <v>1000</v>
      </c>
      <c r="J83" s="49" t="n">
        <f>I83/C83</f>
        <v>0.0140573822342803</v>
      </c>
      <c r="K83" s="62" t="n">
        <v>2390</v>
      </c>
      <c r="L83" s="49" t="n">
        <f>K83/C83</f>
        <v>0.03359714353993</v>
      </c>
      <c r="M83" s="62" t="n">
        <v>75</v>
      </c>
      <c r="N83" s="49" t="n">
        <f>M83/C83</f>
        <v>0.00105430366757102</v>
      </c>
      <c r="O83" s="62" t="n">
        <v>704</v>
      </c>
      <c r="P83" s="49" t="n">
        <f>O83/C83</f>
        <v>0.00989639709293335</v>
      </c>
      <c r="Q83" s="62" t="n">
        <f>'4A-VAPNHRaceAlone'!Q83</f>
        <v>3314</v>
      </c>
      <c r="R83" s="49" t="n">
        <f>Q83/C83</f>
        <v>0.046586164724405</v>
      </c>
      <c r="S83" s="62" t="n">
        <f>C83-E83</f>
        <v>10782</v>
      </c>
      <c r="T83" s="49" t="n">
        <f>S83/$C83</f>
        <v>0.151566695250011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</row>
    <row r="84" ht="12.75">
      <c r="A84" s="9" t="n">
        <v>82</v>
      </c>
      <c r="B84" s="25"/>
      <c r="C84" s="47" t="n">
        <f>Overview!M84</f>
        <v>67977</v>
      </c>
      <c r="D84" s="49" t="n">
        <f>F84+H84+J84+L84+N84+P84+R84</f>
        <v>1.03593862630007</v>
      </c>
      <c r="E84" s="62" t="n">
        <v>33902</v>
      </c>
      <c r="F84" s="49" t="n">
        <f>E84/C84</f>
        <v>0.498727510775704</v>
      </c>
      <c r="G84" s="62" t="n">
        <v>19007</v>
      </c>
      <c r="H84" s="49" t="n">
        <f>G84/C84</f>
        <v>0.27960927960928</v>
      </c>
      <c r="I84" s="62" t="n">
        <v>899</v>
      </c>
      <c r="J84" s="49" t="n">
        <f>I84/C84</f>
        <v>0.0132250614178325</v>
      </c>
      <c r="K84" s="62" t="n">
        <v>2792</v>
      </c>
      <c r="L84" s="49" t="n">
        <f>K84/C84</f>
        <v>0.041072715771511</v>
      </c>
      <c r="M84" s="62" t="n">
        <v>54</v>
      </c>
      <c r="N84" s="49" t="n">
        <f>M84/C84</f>
        <v>0.000794386336555011</v>
      </c>
      <c r="O84" s="62" t="n">
        <v>710</v>
      </c>
      <c r="P84" s="49" t="n">
        <f>O84/C84</f>
        <v>0.01044470923989</v>
      </c>
      <c r="Q84" s="62" t="n">
        <f>'4A-VAPNHRaceAlone'!Q84</f>
        <v>13056</v>
      </c>
      <c r="R84" s="49" t="n">
        <f>Q84/C84</f>
        <v>0.1920649631493</v>
      </c>
      <c r="S84" s="62" t="n">
        <f>C84-E84</f>
        <v>34075</v>
      </c>
      <c r="T84" s="49" t="n">
        <f>S84/$C84</f>
        <v>0.501272489224296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</row>
    <row r="85" ht="12.75">
      <c r="A85" s="9" t="n">
        <v>83</v>
      </c>
      <c r="B85" s="25"/>
      <c r="C85" s="47" t="n">
        <f>Overview!M85</f>
        <v>68830</v>
      </c>
      <c r="D85" s="49" t="n">
        <f>F85+H85+J85+L85+N85+P85+R85</f>
        <v>1.03392416097632</v>
      </c>
      <c r="E85" s="62" t="n">
        <v>52139</v>
      </c>
      <c r="F85" s="49" t="n">
        <f>E85/C85</f>
        <v>0.757503995350864</v>
      </c>
      <c r="G85" s="62" t="n">
        <v>4725</v>
      </c>
      <c r="H85" s="49" t="n">
        <f>G85/C85</f>
        <v>0.0686473921255267</v>
      </c>
      <c r="I85" s="62" t="n">
        <v>1035</v>
      </c>
      <c r="J85" s="49" t="n">
        <f>I85/C85</f>
        <v>0.0150370477989249</v>
      </c>
      <c r="K85" s="62" t="n">
        <v>2432</v>
      </c>
      <c r="L85" s="49" t="n">
        <f>K85/C85</f>
        <v>0.035333430190324</v>
      </c>
      <c r="M85" s="62" t="n">
        <v>72</v>
      </c>
      <c r="N85" s="49" t="n">
        <f>M85/C85</f>
        <v>0.00104605549905564</v>
      </c>
      <c r="O85" s="62" t="n">
        <v>711</v>
      </c>
      <c r="P85" s="49" t="n">
        <f>O85/C85</f>
        <v>0.0103297980531745</v>
      </c>
      <c r="Q85" s="62" t="n">
        <f>'4A-VAPNHRaceAlone'!Q85</f>
        <v>10051</v>
      </c>
      <c r="R85" s="49" t="n">
        <f>Q85/C85</f>
        <v>0.146026441958448</v>
      </c>
      <c r="S85" s="62" t="n">
        <f>C85-E85</f>
        <v>16691</v>
      </c>
      <c r="T85" s="49" t="n">
        <f>S85/$C85</f>
        <v>0.242496004649136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</row>
    <row r="86" ht="12.75">
      <c r="A86" s="9" t="n">
        <v>84</v>
      </c>
      <c r="B86" s="25"/>
      <c r="C86" s="47" t="n">
        <f>Overview!M86</f>
        <v>74555</v>
      </c>
      <c r="D86" s="49" t="n">
        <f>F86+H86+J86+L86+N86+P86+R86</f>
        <v>1.03982294950037</v>
      </c>
      <c r="E86" s="62" t="n">
        <v>59907</v>
      </c>
      <c r="F86" s="49" t="n">
        <f>E86/C86</f>
        <v>0.803527597075984</v>
      </c>
      <c r="G86" s="62" t="n">
        <v>6264</v>
      </c>
      <c r="H86" s="49" t="n">
        <f>G86/C86</f>
        <v>0.0840185098249614</v>
      </c>
      <c r="I86" s="62" t="n">
        <v>1395</v>
      </c>
      <c r="J86" s="49" t="n">
        <f>I86/C86</f>
        <v>0.0187110187110187</v>
      </c>
      <c r="K86" s="62" t="n">
        <v>1890</v>
      </c>
      <c r="L86" s="49" t="n">
        <f>K86/C86</f>
        <v>0.0253504124471866</v>
      </c>
      <c r="M86" s="62" t="n">
        <v>90</v>
      </c>
      <c r="N86" s="49" t="n">
        <f>M86/C86</f>
        <v>0.00120716249748508</v>
      </c>
      <c r="O86" s="62" t="n">
        <v>857</v>
      </c>
      <c r="P86" s="49" t="n">
        <f>O86/C86</f>
        <v>0.0114948695593857</v>
      </c>
      <c r="Q86" s="62" t="n">
        <f>'4A-VAPNHRaceAlone'!Q86</f>
        <v>7121</v>
      </c>
      <c r="R86" s="49" t="n">
        <f>Q86/C86</f>
        <v>0.0955133793843471</v>
      </c>
      <c r="S86" s="62" t="n">
        <f>C86-E86</f>
        <v>14648</v>
      </c>
      <c r="T86" s="49" t="n">
        <f>S86/$C86</f>
        <v>0.196472402924016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</row>
    <row r="87" ht="12.75">
      <c r="A87" s="9" t="n">
        <v>85</v>
      </c>
      <c r="B87" s="25"/>
      <c r="C87" s="47" t="n">
        <f>Overview!M87</f>
        <v>68445</v>
      </c>
      <c r="D87" s="49" t="n">
        <f>F87+H87+J87+L87+N87+P87+R87</f>
        <v>1.02416538826795</v>
      </c>
      <c r="E87" s="62" t="n">
        <v>62780</v>
      </c>
      <c r="F87" s="49" t="n">
        <f>E87/C87</f>
        <v>0.917232814668712</v>
      </c>
      <c r="G87" s="62" t="n">
        <v>1022</v>
      </c>
      <c r="H87" s="49" t="n">
        <f>G87/C87</f>
        <v>0.014931696982979</v>
      </c>
      <c r="I87" s="62" t="n">
        <v>744</v>
      </c>
      <c r="J87" s="49" t="n">
        <f>I87/C87</f>
        <v>0.0108700416392724</v>
      </c>
      <c r="K87" s="62" t="n">
        <v>1704</v>
      </c>
      <c r="L87" s="49" t="n">
        <f>K87/C87</f>
        <v>0.0248959018189787</v>
      </c>
      <c r="M87" s="62" t="n">
        <v>78</v>
      </c>
      <c r="N87" s="49" t="n">
        <f>M87/C87</f>
        <v>0.00113960113960114</v>
      </c>
      <c r="O87" s="62" t="n">
        <v>640</v>
      </c>
      <c r="P87" s="49" t="n">
        <f>O87/C87</f>
        <v>0.00935057345313756</v>
      </c>
      <c r="Q87" s="62" t="n">
        <f>'4A-VAPNHRaceAlone'!Q87</f>
        <v>3131</v>
      </c>
      <c r="R87" s="49" t="n">
        <f>Q87/C87</f>
        <v>0.0457447585652714</v>
      </c>
      <c r="S87" s="62" t="n">
        <f>C87-E87</f>
        <v>5665</v>
      </c>
      <c r="T87" s="49" t="n">
        <f>S87/$C87</f>
        <v>0.0827671853312879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</row>
    <row r="88" ht="12.75">
      <c r="A88" s="9" t="n">
        <v>86</v>
      </c>
      <c r="B88" s="25"/>
      <c r="C88" s="47" t="n">
        <f>Overview!M88</f>
        <v>70221</v>
      </c>
      <c r="D88" s="49" t="n">
        <f>F88+H88+J88+L88+N88+P88+R88</f>
        <v>1.02769826690022</v>
      </c>
      <c r="E88" s="62" t="n">
        <v>51416</v>
      </c>
      <c r="F88" s="49" t="n">
        <f>E88/C88</f>
        <v>0.73220261745062</v>
      </c>
      <c r="G88" s="62" t="n">
        <v>2056</v>
      </c>
      <c r="H88" s="49" t="n">
        <f>G88/C88</f>
        <v>0.029278990615343</v>
      </c>
      <c r="I88" s="62" t="n">
        <v>797</v>
      </c>
      <c r="J88" s="49" t="n">
        <f>I88/C88</f>
        <v>0.0113498810897025</v>
      </c>
      <c r="K88" s="62" t="n">
        <v>3994</v>
      </c>
      <c r="L88" s="49" t="n">
        <f>K88/C88</f>
        <v>0.0568775722362256</v>
      </c>
      <c r="M88" s="62" t="n">
        <v>94</v>
      </c>
      <c r="N88" s="49" t="n">
        <f>M88/C88</f>
        <v>0.00133863089389214</v>
      </c>
      <c r="O88" s="62" t="n">
        <v>684</v>
      </c>
      <c r="P88" s="49" t="n">
        <f>O88/C88</f>
        <v>0.00974067586619387</v>
      </c>
      <c r="Q88" s="62" t="n">
        <f>'4A-VAPNHRaceAlone'!Q88</f>
        <v>13125</v>
      </c>
      <c r="R88" s="49" t="n">
        <f>Q88/C88</f>
        <v>0.186909898748238</v>
      </c>
      <c r="S88" s="62" t="n">
        <f>C88-E88</f>
        <v>18805</v>
      </c>
      <c r="T88" s="49" t="n">
        <f>S88/$C88</f>
        <v>0.26779738254938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</row>
    <row r="89" ht="12.75">
      <c r="A89" s="9" t="n">
        <v>87</v>
      </c>
      <c r="B89" s="25"/>
      <c r="C89" s="47" t="n">
        <f>Overview!M89</f>
        <v>70829</v>
      </c>
      <c r="D89" s="49" t="n">
        <f>F89+H89+J89+L89+N89+P89+R89</f>
        <v>1.04328735404989</v>
      </c>
      <c r="E89" s="62" t="n">
        <v>49357</v>
      </c>
      <c r="F89" s="49" t="n">
        <f>E89/C89</f>
        <v>0.696847336542941</v>
      </c>
      <c r="G89" s="62" t="n">
        <v>17189</v>
      </c>
      <c r="H89" s="49" t="n">
        <f>G89/C89</f>
        <v>0.242683081788533</v>
      </c>
      <c r="I89" s="62" t="n">
        <v>1794</v>
      </c>
      <c r="J89" s="49" t="n">
        <f>I89/C89</f>
        <v>0.0253286083383925</v>
      </c>
      <c r="K89" s="62" t="n">
        <v>601</v>
      </c>
      <c r="L89" s="49" t="n">
        <f>K89/C89</f>
        <v>0.00848522497846927</v>
      </c>
      <c r="M89" s="62" t="n">
        <v>67</v>
      </c>
      <c r="N89" s="49" t="n">
        <f>M89/C89</f>
        <v>0.00094594022222536</v>
      </c>
      <c r="O89" s="62" t="n">
        <v>953</v>
      </c>
      <c r="P89" s="49" t="n">
        <f>O89/C89</f>
        <v>0.0134549407728473</v>
      </c>
      <c r="Q89" s="62" t="n">
        <f>'4A-VAPNHRaceAlone'!Q89</f>
        <v>3934</v>
      </c>
      <c r="R89" s="49" t="n">
        <f>Q89/C89</f>
        <v>0.055542221406486</v>
      </c>
      <c r="S89" s="62" t="n">
        <f>C89-E89</f>
        <v>21472</v>
      </c>
      <c r="T89" s="49" t="n">
        <f>S89/$C89</f>
        <v>0.303152663457059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</row>
    <row r="90" ht="12.75">
      <c r="A90" s="9" t="n">
        <v>88</v>
      </c>
      <c r="B90" s="25"/>
      <c r="C90" s="47" t="n">
        <f>Overview!M90</f>
        <v>71051</v>
      </c>
      <c r="D90" s="49" t="n">
        <f>F90+H90+J90+L90+N90+P90+R90</f>
        <v>1.03165331944659</v>
      </c>
      <c r="E90" s="62" t="n">
        <v>66009</v>
      </c>
      <c r="F90" s="49" t="n">
        <f>E90/C90</f>
        <v>0.929036888995229</v>
      </c>
      <c r="G90" s="62" t="n">
        <v>1297</v>
      </c>
      <c r="H90" s="49" t="n">
        <f>G90/C90</f>
        <v>0.0182544932513265</v>
      </c>
      <c r="I90" s="62" t="n">
        <v>1208</v>
      </c>
      <c r="J90" s="49" t="n">
        <f>I90/C90</f>
        <v>0.0170018718948361</v>
      </c>
      <c r="K90" s="62" t="n">
        <v>1225</v>
      </c>
      <c r="L90" s="49" t="n">
        <f>K90/C90</f>
        <v>0.017241136648323</v>
      </c>
      <c r="M90" s="62" t="n">
        <v>52</v>
      </c>
      <c r="N90" s="49" t="n">
        <f>M90/C90</f>
        <v>0.000731868657724733</v>
      </c>
      <c r="O90" s="62" t="n">
        <v>896</v>
      </c>
      <c r="P90" s="49" t="n">
        <f>O90/C90</f>
        <v>0.0126106599484877</v>
      </c>
      <c r="Q90" s="62" t="n">
        <f>'4A-VAPNHRaceAlone'!Q90</f>
        <v>2613</v>
      </c>
      <c r="R90" s="49" t="n">
        <f>Q90/C90</f>
        <v>0.0367764000506678</v>
      </c>
      <c r="S90" s="62" t="n">
        <f>C90-E90</f>
        <v>5042</v>
      </c>
      <c r="T90" s="49" t="n">
        <f>S90/$C90</f>
        <v>0.0709631110047712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</row>
    <row r="91" ht="12.75">
      <c r="A91" s="9" t="n">
        <v>89</v>
      </c>
      <c r="B91" s="25"/>
      <c r="C91" s="47" t="n">
        <f>Overview!M91</f>
        <v>71969</v>
      </c>
      <c r="D91" s="49" t="n">
        <f>F91+H91+J91+L91+N91+P91+R91</f>
        <v>1.03297252983924</v>
      </c>
      <c r="E91" s="62" t="n">
        <v>66000</v>
      </c>
      <c r="F91" s="49" t="n">
        <f>E91/C91</f>
        <v>0.917061512595701</v>
      </c>
      <c r="G91" s="62" t="n">
        <v>1848</v>
      </c>
      <c r="H91" s="49" t="n">
        <f>G91/C91</f>
        <v>0.0256777223526796</v>
      </c>
      <c r="I91" s="62" t="n">
        <v>1371</v>
      </c>
      <c r="J91" s="49" t="n">
        <f>I91/C91</f>
        <v>0.0190498686934652</v>
      </c>
      <c r="K91" s="62" t="n">
        <v>896</v>
      </c>
      <c r="L91" s="49" t="n">
        <f>K91/C91</f>
        <v>0.0124498047770568</v>
      </c>
      <c r="M91" s="62" t="n">
        <v>49</v>
      </c>
      <c r="N91" s="49" t="n">
        <f>M91/C91</f>
        <v>0.000680848698745293</v>
      </c>
      <c r="O91" s="62" t="n">
        <v>884</v>
      </c>
      <c r="P91" s="49" t="n">
        <f>O91/C91</f>
        <v>0.0122830663202212</v>
      </c>
      <c r="Q91" s="62" t="n">
        <f>'4A-VAPNHRaceAlone'!Q91</f>
        <v>3294</v>
      </c>
      <c r="R91" s="49" t="n">
        <f>Q91/C91</f>
        <v>0.0457697064013673</v>
      </c>
      <c r="S91" s="62" t="n">
        <f>C91-E91</f>
        <v>5969</v>
      </c>
      <c r="T91" s="49" t="n">
        <f>S91/$C91</f>
        <v>0.0829384874042991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</row>
    <row r="92" ht="12.75">
      <c r="A92" s="9" t="n">
        <v>90</v>
      </c>
      <c r="B92" s="25"/>
      <c r="C92" s="47" t="n">
        <f>Overview!M92</f>
        <v>67515</v>
      </c>
      <c r="D92" s="49" t="n">
        <f>F92+H92+J92+L92+N92+P92+R92</f>
        <v>1.03157816781456</v>
      </c>
      <c r="E92" s="62" t="n">
        <v>62367</v>
      </c>
      <c r="F92" s="49" t="n">
        <f>E92/C92</f>
        <v>0.923750277716063</v>
      </c>
      <c r="G92" s="62" t="n">
        <v>1368</v>
      </c>
      <c r="H92" s="49" t="n">
        <f>G92/C92</f>
        <v>0.0202621639635637</v>
      </c>
      <c r="I92" s="62" t="n">
        <v>995</v>
      </c>
      <c r="J92" s="49" t="n">
        <f>I92/C92</f>
        <v>0.0147374657483522</v>
      </c>
      <c r="K92" s="62" t="n">
        <v>891</v>
      </c>
      <c r="L92" s="49" t="n">
        <f>K92/C92</f>
        <v>0.0131970673183737</v>
      </c>
      <c r="M92" s="62" t="n">
        <v>45</v>
      </c>
      <c r="N92" s="49" t="n">
        <f>M92/C92</f>
        <v>0.000666518551433015</v>
      </c>
      <c r="O92" s="62" t="n">
        <v>883</v>
      </c>
      <c r="P92" s="49" t="n">
        <f>O92/C92</f>
        <v>0.0130785751314523</v>
      </c>
      <c r="Q92" s="62" t="n">
        <f>'4A-VAPNHRaceAlone'!Q92</f>
        <v>3098</v>
      </c>
      <c r="R92" s="49" t="n">
        <f>Q92/C92</f>
        <v>0.0458860993853218</v>
      </c>
      <c r="S92" s="62" t="n">
        <f>C92-E92</f>
        <v>5148</v>
      </c>
      <c r="T92" s="49" t="n">
        <f>S92/$C92</f>
        <v>0.0762497222839369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</row>
    <row r="93" ht="12.75">
      <c r="A93" s="9" t="n">
        <v>91</v>
      </c>
      <c r="B93" s="25"/>
      <c r="C93" s="47" t="n">
        <f>Overview!M93</f>
        <v>70036</v>
      </c>
      <c r="D93" s="49" t="n">
        <f>F93+H93+J93+L93+N93+P93+R93</f>
        <v>1.03342566679993</v>
      </c>
      <c r="E93" s="62" t="n">
        <v>66908</v>
      </c>
      <c r="F93" s="49" t="n">
        <f>E93/C93</f>
        <v>0.955337255125935</v>
      </c>
      <c r="G93" s="62" t="n">
        <v>542</v>
      </c>
      <c r="H93" s="49" t="n">
        <f>G93/C93</f>
        <v>0.00773887714889485</v>
      </c>
      <c r="I93" s="62" t="n">
        <v>1354</v>
      </c>
      <c r="J93" s="49" t="n">
        <f>I93/C93</f>
        <v>0.0193329145011137</v>
      </c>
      <c r="K93" s="62" t="n">
        <v>429</v>
      </c>
      <c r="L93" s="49" t="n">
        <f>K93/C93</f>
        <v>0.00612542121194814</v>
      </c>
      <c r="M93" s="62" t="n">
        <v>50</v>
      </c>
      <c r="N93" s="49" t="n">
        <f>M93/C93</f>
        <v>0.000713918556171112</v>
      </c>
      <c r="O93" s="62" t="n">
        <v>981</v>
      </c>
      <c r="P93" s="49" t="n">
        <f>O93/C93</f>
        <v>0.0140070820720772</v>
      </c>
      <c r="Q93" s="62" t="n">
        <f>'4A-VAPNHRaceAlone'!Q93</f>
        <v>2113</v>
      </c>
      <c r="R93" s="49" t="n">
        <f>Q93/C93</f>
        <v>0.0301701981837912</v>
      </c>
      <c r="S93" s="62" t="n">
        <f>C93-E93</f>
        <v>3128</v>
      </c>
      <c r="T93" s="49" t="n">
        <f>S93/$C93</f>
        <v>0.0446627448740648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</row>
    <row r="94" ht="12.75">
      <c r="A94" s="9" t="n">
        <v>92</v>
      </c>
      <c r="B94" s="25"/>
      <c r="C94" s="47" t="n">
        <f>Overview!M94</f>
        <v>71652</v>
      </c>
      <c r="D94" s="49" t="n">
        <f>F94+H94+J94+L94+N94+P94+R94</f>
        <v>1.03589571819349</v>
      </c>
      <c r="E94" s="62" t="n">
        <v>61598</v>
      </c>
      <c r="F94" s="49" t="n">
        <f>E94/C94</f>
        <v>0.859682911851728</v>
      </c>
      <c r="G94" s="62" t="n">
        <v>4294</v>
      </c>
      <c r="H94" s="49" t="n">
        <f>G94/C94</f>
        <v>0.0599285435158823</v>
      </c>
      <c r="I94" s="62" t="n">
        <v>2807</v>
      </c>
      <c r="J94" s="49" t="n">
        <f>I94/C94</f>
        <v>0.0391754591637358</v>
      </c>
      <c r="K94" s="62" t="n">
        <v>1294</v>
      </c>
      <c r="L94" s="49" t="n">
        <f>K94/C94</f>
        <v>0.0180595098531793</v>
      </c>
      <c r="M94" s="62" t="n">
        <v>62</v>
      </c>
      <c r="N94" s="49" t="n">
        <f>M94/C94</f>
        <v>0.00086529336236253</v>
      </c>
      <c r="O94" s="62" t="n">
        <v>750</v>
      </c>
      <c r="P94" s="49" t="n">
        <f>O94/C94</f>
        <v>0.0104672584156758</v>
      </c>
      <c r="Q94" s="62" t="n">
        <f>'4A-VAPNHRaceAlone'!Q94</f>
        <v>3419</v>
      </c>
      <c r="R94" s="49" t="n">
        <f>Q94/C94</f>
        <v>0.0477167420309273</v>
      </c>
      <c r="S94" s="62" t="n">
        <f>C94-E94</f>
        <v>10054</v>
      </c>
      <c r="T94" s="49" t="n">
        <f>S94/$C94</f>
        <v>0.140317088148272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</row>
    <row r="95" ht="12.75">
      <c r="A95" s="9" t="n">
        <v>93</v>
      </c>
      <c r="B95" s="25"/>
      <c r="C95" s="47" t="n">
        <f>Overview!M95</f>
        <v>69916</v>
      </c>
      <c r="D95" s="49" t="n">
        <f>F95+H95+J95+L95+N95+P95+R95</f>
        <v>1.02787630871331</v>
      </c>
      <c r="E95" s="62" t="n">
        <v>48578</v>
      </c>
      <c r="F95" s="49" t="n">
        <f>E95/C95</f>
        <v>0.694805194805195</v>
      </c>
      <c r="G95" s="62" t="n">
        <v>16678</v>
      </c>
      <c r="H95" s="49" t="n">
        <f>G95/C95</f>
        <v>0.23854339493106</v>
      </c>
      <c r="I95" s="62" t="n">
        <v>995</v>
      </c>
      <c r="J95" s="49" t="n">
        <f>I95/C95</f>
        <v>0.0142313633503061</v>
      </c>
      <c r="K95" s="62" t="n">
        <v>289</v>
      </c>
      <c r="L95" s="49" t="n">
        <f>K95/C95</f>
        <v>0.00413353166657131</v>
      </c>
      <c r="M95" s="62" t="n">
        <v>35</v>
      </c>
      <c r="N95" s="49" t="n">
        <f>M95/C95</f>
        <v>0.000500600720865038</v>
      </c>
      <c r="O95" s="62" t="n">
        <v>658</v>
      </c>
      <c r="P95" s="49" t="n">
        <f>O95/C95</f>
        <v>0.00941129355226272</v>
      </c>
      <c r="Q95" s="62" t="n">
        <f>'4A-VAPNHRaceAlone'!Q95</f>
        <v>4632</v>
      </c>
      <c r="R95" s="49" t="n">
        <f>Q95/C95</f>
        <v>0.066250929687053</v>
      </c>
      <c r="S95" s="62" t="n">
        <f>C95-E95</f>
        <v>21338</v>
      </c>
      <c r="T95" s="49" t="n">
        <f>S95/$C95</f>
        <v>0.305194805194805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</row>
    <row r="96" ht="12.75">
      <c r="A96" s="9" t="n">
        <v>94</v>
      </c>
      <c r="B96" s="25"/>
      <c r="C96" s="47" t="n">
        <f>Overview!M96</f>
        <v>71286</v>
      </c>
      <c r="D96" s="49" t="n">
        <f>F96+H96+J96+L96+N96+P96+R96</f>
        <v>1.03090368375277</v>
      </c>
      <c r="E96" s="62" t="n">
        <v>53596</v>
      </c>
      <c r="F96" s="49" t="n">
        <f>E96/C96</f>
        <v>0.751844681985243</v>
      </c>
      <c r="G96" s="62" t="n">
        <v>9740</v>
      </c>
      <c r="H96" s="49" t="n">
        <f>G96/C96</f>
        <v>0.136632718906938</v>
      </c>
      <c r="I96" s="62" t="n">
        <v>1033</v>
      </c>
      <c r="J96" s="49" t="n">
        <f>I96/C96</f>
        <v>0.0144909238840726</v>
      </c>
      <c r="K96" s="62" t="n">
        <v>1812</v>
      </c>
      <c r="L96" s="49" t="n">
        <f>K96/C96</f>
        <v>0.0254187357966501</v>
      </c>
      <c r="M96" s="62" t="n">
        <v>78</v>
      </c>
      <c r="N96" s="49" t="n">
        <f>M96/C96</f>
        <v>0.00109418399124653</v>
      </c>
      <c r="O96" s="62" t="n">
        <v>801</v>
      </c>
      <c r="P96" s="49" t="n">
        <f>O96/C96</f>
        <v>0.0112364279101086</v>
      </c>
      <c r="Q96" s="62" t="n">
        <f>'4A-VAPNHRaceAlone'!Q96</f>
        <v>6429</v>
      </c>
      <c r="R96" s="49" t="n">
        <f>Q96/C96</f>
        <v>0.0901860112785119</v>
      </c>
      <c r="S96" s="62" t="n">
        <f>C96-E96</f>
        <v>17690</v>
      </c>
      <c r="T96" s="49" t="n">
        <f>S96/$C96</f>
        <v>0.248155318014757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</row>
    <row r="97" ht="12.75">
      <c r="A97" s="9" t="n">
        <v>95</v>
      </c>
      <c r="B97" s="25"/>
      <c r="C97" s="47" t="n">
        <f>Overview!M97</f>
        <v>73517</v>
      </c>
      <c r="D97" s="49" t="n">
        <f>F97+H97+J97+L97+N97+P97+R97</f>
        <v>1.0309588258498</v>
      </c>
      <c r="E97" s="62" t="n">
        <v>69939</v>
      </c>
      <c r="F97" s="49" t="n">
        <f>E97/C97</f>
        <v>0.951330984670212</v>
      </c>
      <c r="G97" s="62" t="n">
        <v>1182</v>
      </c>
      <c r="H97" s="49" t="n">
        <f>G97/C97</f>
        <v>0.0160779139518751</v>
      </c>
      <c r="I97" s="62" t="n">
        <v>1512</v>
      </c>
      <c r="J97" s="49" t="n">
        <f>I97/C97</f>
        <v>0.0205666716541752</v>
      </c>
      <c r="K97" s="62" t="n">
        <v>468</v>
      </c>
      <c r="L97" s="49" t="n">
        <f>K97/C97</f>
        <v>0.00636587455962566</v>
      </c>
      <c r="M97" s="62" t="n">
        <v>29</v>
      </c>
      <c r="N97" s="49" t="n">
        <f>M97/C97</f>
        <v>0.00039446658595971</v>
      </c>
      <c r="O97" s="62" t="n">
        <v>942</v>
      </c>
      <c r="P97" s="49" t="n">
        <f>O97/C97</f>
        <v>0.0128133628956568</v>
      </c>
      <c r="Q97" s="62" t="n">
        <f>'4A-VAPNHRaceAlone'!Q97</f>
        <v>1721</v>
      </c>
      <c r="R97" s="49" t="n">
        <f>Q97/C97</f>
        <v>0.0234095515322987</v>
      </c>
      <c r="S97" s="62" t="n">
        <f>C97-E97</f>
        <v>3578</v>
      </c>
      <c r="T97" s="49" t="n">
        <f>S97/$C97</f>
        <v>0.0486690153297877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</row>
    <row r="98" ht="12.75">
      <c r="A98" s="9" t="n">
        <v>96</v>
      </c>
      <c r="B98" s="25"/>
      <c r="C98" s="47" t="n">
        <f>Overview!M98</f>
        <v>73067</v>
      </c>
      <c r="D98" s="49" t="n">
        <f>F98+H98+J98+L98+N98+P98+R98</f>
        <v>1.03755457319994</v>
      </c>
      <c r="E98" s="62" t="n">
        <v>66086</v>
      </c>
      <c r="F98" s="49" t="n">
        <f>E98/C98</f>
        <v>0.90445755265715</v>
      </c>
      <c r="G98" s="62" t="n">
        <v>2061</v>
      </c>
      <c r="H98" s="49" t="n">
        <f>G98/C98</f>
        <v>0.0282069881068061</v>
      </c>
      <c r="I98" s="62" t="n">
        <v>1402</v>
      </c>
      <c r="J98" s="49" t="n">
        <f>I98/C98</f>
        <v>0.0191878686684824</v>
      </c>
      <c r="K98" s="62" t="n">
        <v>1646</v>
      </c>
      <c r="L98" s="49" t="n">
        <f>K98/C98</f>
        <v>0.0225272694923837</v>
      </c>
      <c r="M98" s="62" t="n">
        <v>85</v>
      </c>
      <c r="N98" s="49" t="n">
        <f>M98/C98</f>
        <v>0.00116331586078531</v>
      </c>
      <c r="O98" s="62" t="n">
        <v>946</v>
      </c>
      <c r="P98" s="49" t="n">
        <f>O98/C98</f>
        <v>0.0129470212270929</v>
      </c>
      <c r="Q98" s="62" t="n">
        <f>'4A-VAPNHRaceAlone'!Q98</f>
        <v>3585</v>
      </c>
      <c r="R98" s="49" t="n">
        <f>Q98/C98</f>
        <v>0.0490645571872391</v>
      </c>
      <c r="S98" s="62" t="n">
        <f>C98-E98</f>
        <v>6981</v>
      </c>
      <c r="T98" s="49" t="n">
        <f>S98/$C98</f>
        <v>0.0955424473428497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</row>
    <row r="99" ht="12.75">
      <c r="A99" s="9" t="n">
        <v>97</v>
      </c>
      <c r="B99" s="25"/>
      <c r="C99" s="47" t="n">
        <f>Overview!M99</f>
        <v>73323</v>
      </c>
      <c r="D99" s="49" t="n">
        <f>F99+H99+J99+L99+N99+P99+R99</f>
        <v>1.03247275752492</v>
      </c>
      <c r="E99" s="62" t="n">
        <v>68986</v>
      </c>
      <c r="F99" s="49" t="n">
        <f>E99/C99</f>
        <v>0.940850756242925</v>
      </c>
      <c r="G99" s="62" t="n">
        <v>1295</v>
      </c>
      <c r="H99" s="49" t="n">
        <f>G99/C99</f>
        <v>0.0176615795862144</v>
      </c>
      <c r="I99" s="62" t="n">
        <v>1441</v>
      </c>
      <c r="J99" s="49" t="n">
        <f>I99/C99</f>
        <v>0.0196527692538494</v>
      </c>
      <c r="K99" s="62" t="n">
        <v>511</v>
      </c>
      <c r="L99" s="49" t="n">
        <f>K99/C99</f>
        <v>0.00696916383672245</v>
      </c>
      <c r="M99" s="62" t="n">
        <v>15</v>
      </c>
      <c r="N99" s="49" t="n">
        <f>M99/C99</f>
        <v>0.000204574280921403</v>
      </c>
      <c r="O99" s="62" t="n">
        <v>984</v>
      </c>
      <c r="P99" s="49" t="n">
        <f>O99/C99</f>
        <v>0.013420072828444</v>
      </c>
      <c r="Q99" s="62" t="n">
        <f>'4A-VAPNHRaceAlone'!Q99</f>
        <v>2472</v>
      </c>
      <c r="R99" s="49" t="n">
        <f>Q99/C99</f>
        <v>0.0337138414958471</v>
      </c>
      <c r="S99" s="62" t="n">
        <f>C99-E99</f>
        <v>4337</v>
      </c>
      <c r="T99" s="49" t="n">
        <f>S99/$C99</f>
        <v>0.0591492437570749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</row>
    <row r="100" ht="12.75">
      <c r="A100" s="9" t="n">
        <v>98</v>
      </c>
      <c r="B100" s="25"/>
      <c r="C100" s="47" t="n">
        <f>Overview!M100</f>
        <v>72801</v>
      </c>
      <c r="D100" s="49" t="n">
        <f>F100+H100+J100+L100+N100+P100+R100</f>
        <v>1.02424417247016</v>
      </c>
      <c r="E100" s="62" t="n">
        <v>69982</v>
      </c>
      <c r="F100" s="49" t="n">
        <f>E100/C100</f>
        <v>0.961278004423016</v>
      </c>
      <c r="G100" s="62" t="n">
        <v>345</v>
      </c>
      <c r="H100" s="49" t="n">
        <f>G100/C100</f>
        <v>0.00473894589360036</v>
      </c>
      <c r="I100" s="62" t="n">
        <v>1172</v>
      </c>
      <c r="J100" s="49" t="n">
        <f>I100/C100</f>
        <v>0.0160986799631873</v>
      </c>
      <c r="K100" s="62" t="n">
        <v>304</v>
      </c>
      <c r="L100" s="49" t="n">
        <f>K100/C100</f>
        <v>0.00417576681638988</v>
      </c>
      <c r="M100" s="62" t="n">
        <v>33</v>
      </c>
      <c r="N100" s="49" t="n">
        <f>M100/C100</f>
        <v>0.000453290476779165</v>
      </c>
      <c r="O100" s="62" t="n">
        <v>720</v>
      </c>
      <c r="P100" s="49" t="n">
        <f>O100/C100</f>
        <v>0.00988997403881815</v>
      </c>
      <c r="Q100" s="62" t="n">
        <f>'4A-VAPNHRaceAlone'!Q100</f>
        <v>2010</v>
      </c>
      <c r="R100" s="49" t="n">
        <f>Q100/C100</f>
        <v>0.0276095108583673</v>
      </c>
      <c r="S100" s="62" t="n">
        <f>C100-E100</f>
        <v>2819</v>
      </c>
      <c r="T100" s="49" t="n">
        <f>S100/$C100</f>
        <v>0.0387219955769838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</row>
    <row r="101" ht="12.75">
      <c r="A101" s="9" t="n">
        <v>99</v>
      </c>
      <c r="B101" s="25"/>
      <c r="C101" s="47" t="n">
        <f>Overview!M101</f>
        <v>72990</v>
      </c>
      <c r="D101" s="49" t="n">
        <f>F101+H101+J101+L101+N101+P101+R101</f>
        <v>1.03212768872448</v>
      </c>
      <c r="E101" s="62" t="n">
        <v>70721</v>
      </c>
      <c r="F101" s="49" t="n">
        <f>E101/C101</f>
        <v>0.968913549801343</v>
      </c>
      <c r="G101" s="62" t="n">
        <v>439</v>
      </c>
      <c r="H101" s="49" t="n">
        <f>G101/C101</f>
        <v>0.00601452253733388</v>
      </c>
      <c r="I101" s="62" t="n">
        <v>1686</v>
      </c>
      <c r="J101" s="49" t="n">
        <f>I101/C101</f>
        <v>0.0230990546650226</v>
      </c>
      <c r="K101" s="62" t="n">
        <v>384</v>
      </c>
      <c r="L101" s="49" t="n">
        <f>K101/C101</f>
        <v>0.0052609946568023</v>
      </c>
      <c r="M101" s="62" t="n">
        <v>30</v>
      </c>
      <c r="N101" s="49" t="n">
        <f>M101/C101</f>
        <v>0.00041101520756268</v>
      </c>
      <c r="O101" s="62" t="n">
        <v>876</v>
      </c>
      <c r="P101" s="49" t="n">
        <f>O101/C101</f>
        <v>0.0120016440608303</v>
      </c>
      <c r="Q101" s="62" t="n">
        <f>'4A-VAPNHRaceAlone'!Q101</f>
        <v>1199</v>
      </c>
      <c r="R101" s="49" t="n">
        <f>Q101/C101</f>
        <v>0.0164269077955884</v>
      </c>
      <c r="S101" s="62" t="n">
        <f>C101-E101</f>
        <v>2269</v>
      </c>
      <c r="T101" s="49" t="n">
        <f>S101/$C101</f>
        <v>0.0310864501986573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</row>
    <row r="102" ht="12.75">
      <c r="A102" s="9" t="n">
        <v>100</v>
      </c>
      <c r="B102" s="25"/>
      <c r="C102" s="47" t="n">
        <f>Overview!M102</f>
        <v>71763</v>
      </c>
      <c r="D102" s="49" t="n">
        <f>F102+H102+J102+L102+N102+P102+R102</f>
        <v>1.03749843233978</v>
      </c>
      <c r="E102" s="62" t="n">
        <v>68558</v>
      </c>
      <c r="F102" s="49" t="n">
        <f>E102/C102</f>
        <v>0.955339102322924</v>
      </c>
      <c r="G102" s="62" t="n">
        <v>1206</v>
      </c>
      <c r="H102" s="49" t="n">
        <f>G102/C102</f>
        <v>0.0168053175034489</v>
      </c>
      <c r="I102" s="62" t="n">
        <v>1767</v>
      </c>
      <c r="J102" s="49" t="n">
        <f>I102/C102</f>
        <v>0.0246227164416203</v>
      </c>
      <c r="K102" s="62" t="n">
        <v>548</v>
      </c>
      <c r="L102" s="49" t="n">
        <f>K102/C102</f>
        <v>0.00763624709111938</v>
      </c>
      <c r="M102" s="62" t="n">
        <v>37</v>
      </c>
      <c r="N102" s="49" t="n">
        <f>M102/C102</f>
        <v>0.000515586026225214</v>
      </c>
      <c r="O102" s="62" t="n">
        <v>978</v>
      </c>
      <c r="P102" s="49" t="n">
        <f>O102/C102</f>
        <v>0.0136281928013043</v>
      </c>
      <c r="Q102" s="62" t="n">
        <f>'4A-VAPNHRaceAlone'!Q102</f>
        <v>1360</v>
      </c>
      <c r="R102" s="49" t="n">
        <f>Q102/C102</f>
        <v>0.018951270153143</v>
      </c>
      <c r="S102" s="62" t="n">
        <f>C102-E102</f>
        <v>3205</v>
      </c>
      <c r="T102" s="49" t="n">
        <f>S102/$C102</f>
        <v>0.0446608976770759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F103+H103+J103+L103+N103+P103+R103</f>
        <v>1.03672760360658</v>
      </c>
      <c r="E103" s="62" t="n">
        <v>66976</v>
      </c>
      <c r="F103" s="49" t="n">
        <f>E103/C103</f>
        <v>0.923373866049025</v>
      </c>
      <c r="G103" s="62" t="n">
        <v>1435</v>
      </c>
      <c r="H103" s="49" t="n">
        <f>G103/C103</f>
        <v>0.0197838255163096</v>
      </c>
      <c r="I103" s="62" t="n">
        <v>1702</v>
      </c>
      <c r="J103" s="49" t="n">
        <f>I103/C103</f>
        <v>0.0234648578597623</v>
      </c>
      <c r="K103" s="62" t="n">
        <v>485</v>
      </c>
      <c r="L103" s="49" t="n">
        <f>K103/C103</f>
        <v>0.00668651942537293</v>
      </c>
      <c r="M103" s="62" t="n">
        <v>64</v>
      </c>
      <c r="N103" s="49" t="n">
        <f>M103/C103</f>
        <v>0.000882344831389417</v>
      </c>
      <c r="O103" s="62" t="n">
        <v>1045</v>
      </c>
      <c r="P103" s="49" t="n">
        <f>O103/C103</f>
        <v>0.0144070367000303</v>
      </c>
      <c r="Q103" s="62" t="n">
        <f>'4A-VAPNHRaceAlone'!Q103</f>
        <v>3491</v>
      </c>
      <c r="R103" s="49" t="n">
        <f>Q103/C103</f>
        <v>0.0481291532246946</v>
      </c>
      <c r="S103" s="62" t="n">
        <f>C103-E103</f>
        <v>5558</v>
      </c>
      <c r="T103" s="49" t="n">
        <f>S103/$C103</f>
        <v>0.0766261339509747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</row>
    <row r="104" ht="12.75">
      <c r="A104" s="9" t="n">
        <v>102</v>
      </c>
      <c r="B104" s="25"/>
      <c r="C104" s="47" t="n">
        <f>Overview!M104</f>
        <v>72924</v>
      </c>
      <c r="D104" s="49" t="n">
        <f>F104+H104+J104+L104+N104+P104+R104</f>
        <v>1.03662717349569</v>
      </c>
      <c r="E104" s="62" t="n">
        <v>66621</v>
      </c>
      <c r="F104" s="49" t="n">
        <f>E104/C104</f>
        <v>0.913567549777851</v>
      </c>
      <c r="G104" s="62" t="n">
        <v>1166</v>
      </c>
      <c r="H104" s="49" t="n">
        <f>G104/C104</f>
        <v>0.0159892490812353</v>
      </c>
      <c r="I104" s="62" t="n">
        <v>2126</v>
      </c>
      <c r="J104" s="49" t="n">
        <f>I104/C104</f>
        <v>0.0291536394054084</v>
      </c>
      <c r="K104" s="62" t="n">
        <v>449</v>
      </c>
      <c r="L104" s="49" t="n">
        <f>K104/C104</f>
        <v>0.00615709505786847</v>
      </c>
      <c r="M104" s="62" t="n">
        <v>43</v>
      </c>
      <c r="N104" s="49" t="n">
        <f>M104/C104</f>
        <v>0.000589654983270254</v>
      </c>
      <c r="O104" s="62" t="n">
        <v>1048</v>
      </c>
      <c r="P104" s="49" t="n">
        <f>O104/C104</f>
        <v>0.014371126103889</v>
      </c>
      <c r="Q104" s="62" t="n">
        <f>'4A-VAPNHRaceAlone'!Q104</f>
        <v>4142</v>
      </c>
      <c r="R104" s="49" t="n">
        <f>Q104/C104</f>
        <v>0.0567988590861719</v>
      </c>
      <c r="S104" s="62" t="n">
        <f>C104-E104</f>
        <v>6303</v>
      </c>
      <c r="T104" s="49" t="n">
        <f>S104/$C104</f>
        <v>0.0864324502221491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</row>
    <row r="105" ht="12.75">
      <c r="A105" s="9" t="n">
        <v>103</v>
      </c>
      <c r="B105" s="25"/>
      <c r="C105" s="47" t="n">
        <f>Overview!M105</f>
        <v>76458</v>
      </c>
      <c r="D105" s="49" t="n">
        <f>F105+H105+J105+L105+N105+P105+R105</f>
        <v>1.03277616469173</v>
      </c>
      <c r="E105" s="62" t="n">
        <v>72316</v>
      </c>
      <c r="F105" s="49" t="n">
        <f>E105/C105</f>
        <v>0.945826466818384</v>
      </c>
      <c r="G105" s="62" t="n">
        <v>639</v>
      </c>
      <c r="H105" s="49" t="n">
        <f>G105/C105</f>
        <v>0.00835752962410735</v>
      </c>
      <c r="I105" s="62" t="n">
        <v>2018</v>
      </c>
      <c r="J105" s="49" t="n">
        <f>I105/C105</f>
        <v>0.0263935755578226</v>
      </c>
      <c r="K105" s="62" t="n">
        <v>794</v>
      </c>
      <c r="L105" s="49" t="n">
        <f>K105/C105</f>
        <v>0.0103847864186874</v>
      </c>
      <c r="M105" s="62" t="n">
        <v>58</v>
      </c>
      <c r="N105" s="49" t="n">
        <f>M105/C105</f>
        <v>0.000758586413455753</v>
      </c>
      <c r="O105" s="62" t="n">
        <v>1082</v>
      </c>
      <c r="P105" s="49" t="n">
        <f>O105/C105</f>
        <v>0.014151560333778</v>
      </c>
      <c r="Q105" s="62" t="n">
        <f>'4A-VAPNHRaceAlone'!Q105</f>
        <v>2057</v>
      </c>
      <c r="R105" s="49" t="n">
        <f>Q105/C105</f>
        <v>0.0269036595254911</v>
      </c>
      <c r="S105" s="62" t="n">
        <f>C105-E105</f>
        <v>4142</v>
      </c>
      <c r="T105" s="49" t="n">
        <f>S105/$C105</f>
        <v>0.0541735331816161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</row>
    <row r="106" ht="12.75">
      <c r="A106" s="9" t="n">
        <v>104</v>
      </c>
      <c r="B106" s="25"/>
      <c r="C106" s="47" t="n">
        <f>Overview!M106</f>
        <v>71871</v>
      </c>
      <c r="D106" s="49" t="n">
        <f>F106+H106+J106+L106+N106+P106+R106</f>
        <v>1.03474280307774</v>
      </c>
      <c r="E106" s="62" t="n">
        <v>68963</v>
      </c>
      <c r="F106" s="49" t="n">
        <f>E106/C106</f>
        <v>0.959538617801339</v>
      </c>
      <c r="G106" s="62" t="n">
        <v>442</v>
      </c>
      <c r="H106" s="49" t="n">
        <f>G106/C106</f>
        <v>0.00614990747311155</v>
      </c>
      <c r="I106" s="62" t="n">
        <v>2012</v>
      </c>
      <c r="J106" s="49" t="n">
        <f>I106/C106</f>
        <v>0.0279946014386888</v>
      </c>
      <c r="K106" s="62" t="n">
        <v>518</v>
      </c>
      <c r="L106" s="49" t="n">
        <f>K106/C106</f>
        <v>0.00720735762685923</v>
      </c>
      <c r="M106" s="62" t="n">
        <v>78</v>
      </c>
      <c r="N106" s="49" t="n">
        <f>M106/C106</f>
        <v>0.00108527778937263</v>
      </c>
      <c r="O106" s="62" t="n">
        <v>949</v>
      </c>
      <c r="P106" s="49" t="n">
        <f>O106/C106</f>
        <v>0.0132042131040336</v>
      </c>
      <c r="Q106" s="62" t="n">
        <f>'4A-VAPNHRaceAlone'!Q106</f>
        <v>1406</v>
      </c>
      <c r="R106" s="49" t="n">
        <f>Q106/C106</f>
        <v>0.0195628278443322</v>
      </c>
      <c r="S106" s="62" t="n">
        <f>C106-E106</f>
        <v>2908</v>
      </c>
      <c r="T106" s="49" t="n">
        <f>S106/$C106</f>
        <v>0.0404613821986615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F107+H107+J107+L107+N107+P107+R107</f>
        <v>1.03383468983722</v>
      </c>
      <c r="E107" s="62" t="n">
        <v>70590</v>
      </c>
      <c r="F107" s="49" t="n">
        <f>E107/C107</f>
        <v>0.970496040475143</v>
      </c>
      <c r="G107" s="62" t="n">
        <v>387</v>
      </c>
      <c r="H107" s="49" t="n">
        <f>G107/C107</f>
        <v>0.00532061152661681</v>
      </c>
      <c r="I107" s="62" t="n">
        <v>1711</v>
      </c>
      <c r="J107" s="49" t="n">
        <f>I107/C107</f>
        <v>0.0235234271887374</v>
      </c>
      <c r="K107" s="62" t="n">
        <v>377</v>
      </c>
      <c r="L107" s="49" t="n">
        <f>K107/C107</f>
        <v>0.00518312802463704</v>
      </c>
      <c r="M107" s="62" t="n">
        <v>53</v>
      </c>
      <c r="N107" s="49" t="n">
        <f>M107/C107</f>
        <v>0.000728662560492741</v>
      </c>
      <c r="O107" s="62" t="n">
        <v>944</v>
      </c>
      <c r="P107" s="49" t="n">
        <f>O107/C107</f>
        <v>0.0129784425868896</v>
      </c>
      <c r="Q107" s="62" t="n">
        <f>'4A-VAPNHRaceAlone'!Q107</f>
        <v>1135</v>
      </c>
      <c r="R107" s="49" t="n">
        <f>Q107/C107</f>
        <v>0.015604377474703</v>
      </c>
      <c r="S107" s="62" t="n">
        <f>C107-E107</f>
        <v>2146</v>
      </c>
      <c r="T107" s="49" t="n">
        <f>S107/$C107</f>
        <v>0.029503959524857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F108+H108+J108+L108+N108+P108+R108</f>
        <v>1.03531391620067</v>
      </c>
      <c r="E108" s="62" t="n">
        <v>73255</v>
      </c>
      <c r="F108" s="49" t="n">
        <f>E108/C108</f>
        <v>0.970702038003869</v>
      </c>
      <c r="G108" s="62" t="n">
        <v>402</v>
      </c>
      <c r="H108" s="49" t="n">
        <f>G108/C108</f>
        <v>0.00532690218111467</v>
      </c>
      <c r="I108" s="62" t="n">
        <v>2315</v>
      </c>
      <c r="J108" s="49" t="n">
        <f>I108/C108</f>
        <v>0.0306760660429862</v>
      </c>
      <c r="K108" s="62" t="n">
        <v>395</v>
      </c>
      <c r="L108" s="49" t="n">
        <f>K108/C108</f>
        <v>0.00523414517796094</v>
      </c>
      <c r="M108" s="62" t="n">
        <v>63</v>
      </c>
      <c r="N108" s="49" t="n">
        <f>M108/C108</f>
        <v>0.000834813028383643</v>
      </c>
      <c r="O108" s="62" t="n">
        <v>905</v>
      </c>
      <c r="P108" s="49" t="n">
        <f>O108/C108</f>
        <v>0.0119921554077333</v>
      </c>
      <c r="Q108" s="62" t="n">
        <f>'4A-VAPNHRaceAlone'!Q108</f>
        <v>796</v>
      </c>
      <c r="R108" s="49" t="n">
        <f>Q108/C108</f>
        <v>0.0105477963586251</v>
      </c>
      <c r="S108" s="62" t="n">
        <f>C108-E108</f>
        <v>2211</v>
      </c>
      <c r="T108" s="49" t="n">
        <f>S108/$C108</f>
        <v>0.0292979619961307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F109+H109+J109+L109+N109+P109+R109</f>
        <v>1.04921252059308</v>
      </c>
      <c r="E109" s="62" t="n">
        <v>68262</v>
      </c>
      <c r="F109" s="49" t="n">
        <f>E109/C109</f>
        <v>0.89966392092257</v>
      </c>
      <c r="G109" s="62" t="n">
        <v>1309</v>
      </c>
      <c r="H109" s="49" t="n">
        <f>G109/C109</f>
        <v>0.0172520593080725</v>
      </c>
      <c r="I109" s="62" t="n">
        <v>7411</v>
      </c>
      <c r="J109" s="49" t="n">
        <f>I109/C109</f>
        <v>0.097673805601318</v>
      </c>
      <c r="K109" s="62" t="n">
        <v>554</v>
      </c>
      <c r="L109" s="49" t="n">
        <f>K109/C109</f>
        <v>0.00730148270181219</v>
      </c>
      <c r="M109" s="62" t="n">
        <v>122</v>
      </c>
      <c r="N109" s="49" t="n">
        <f>M109/C109</f>
        <v>0.00160790774299835</v>
      </c>
      <c r="O109" s="62" t="n">
        <v>870</v>
      </c>
      <c r="P109" s="49" t="n">
        <f>O109/C109</f>
        <v>0.0114662273476112</v>
      </c>
      <c r="Q109" s="62" t="n">
        <f>'4A-VAPNHRaceAlone'!Q109</f>
        <v>1081</v>
      </c>
      <c r="R109" s="49" t="n">
        <f>Q109/C109</f>
        <v>0.0142471169686985</v>
      </c>
      <c r="S109" s="62" t="n">
        <f>C109-E109</f>
        <v>7613</v>
      </c>
      <c r="T109" s="49" t="n">
        <f>S109/$C109</f>
        <v>0.10033607907743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F110+H110+J110+L110+N110+P110+R110</f>
        <v>1.04157751611612</v>
      </c>
      <c r="E110" s="62" t="n">
        <v>65888</v>
      </c>
      <c r="F110" s="49" t="n">
        <f>E110/C110</f>
        <v>0.909515067018207</v>
      </c>
      <c r="G110" s="62" t="n">
        <v>2072</v>
      </c>
      <c r="H110" s="49" t="n">
        <f>G110/C110</f>
        <v>0.028601797275099</v>
      </c>
      <c r="I110" s="62" t="n">
        <v>5392</v>
      </c>
      <c r="J110" s="49" t="n">
        <f>I110/C110</f>
        <v>0.074430931905084</v>
      </c>
      <c r="K110" s="62" t="n">
        <v>434</v>
      </c>
      <c r="L110" s="49" t="n">
        <f>K110/C110</f>
        <v>0.00599091699681129</v>
      </c>
      <c r="M110" s="62" t="n">
        <v>65</v>
      </c>
      <c r="N110" s="49" t="n">
        <f>M110/C110</f>
        <v>0.000897257153900308</v>
      </c>
      <c r="O110" s="62" t="n">
        <v>700</v>
      </c>
      <c r="P110" s="49" t="n">
        <f>O110/C110</f>
        <v>0.00966276934969562</v>
      </c>
      <c r="Q110" s="62" t="n">
        <f>'4A-VAPNHRaceAlone'!Q110</f>
        <v>904</v>
      </c>
      <c r="R110" s="49" t="n">
        <f>Q110/C110</f>
        <v>0.0124787764173212</v>
      </c>
      <c r="S110" s="62" t="n">
        <f>C110-E110</f>
        <v>6555</v>
      </c>
      <c r="T110" s="49" t="n">
        <f>S110/$C110</f>
        <v>0.0904849329817926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F111+H111+J111+L111+N111+P111+R111</f>
        <v>1.04010275048847</v>
      </c>
      <c r="E111" s="62" t="n">
        <v>67639</v>
      </c>
      <c r="F111" s="49" t="n">
        <f>E111/C111</f>
        <v>0.924194187492314</v>
      </c>
      <c r="G111" s="62" t="n">
        <v>2102</v>
      </c>
      <c r="H111" s="49" t="n">
        <f>G111/C111</f>
        <v>0.0287209477092926</v>
      </c>
      <c r="I111" s="62" t="n">
        <v>3767</v>
      </c>
      <c r="J111" s="49" t="n">
        <f>I111/C111</f>
        <v>0.0514708896388703</v>
      </c>
      <c r="K111" s="62" t="n">
        <v>615</v>
      </c>
      <c r="L111" s="49" t="n">
        <f>K111/C111</f>
        <v>0.00840313170371787</v>
      </c>
      <c r="M111" s="62" t="n">
        <v>34</v>
      </c>
      <c r="N111" s="49" t="n">
        <f>M111/C111</f>
        <v>0.000464563378742126</v>
      </c>
      <c r="O111" s="62" t="n">
        <v>774</v>
      </c>
      <c r="P111" s="49" t="n">
        <f>O111/C111</f>
        <v>0.0105756486807766</v>
      </c>
      <c r="Q111" s="62" t="n">
        <f>'4A-VAPNHRaceAlone'!Q111</f>
        <v>1191</v>
      </c>
      <c r="R111" s="49" t="n">
        <f>Q111/C111</f>
        <v>0.016273381884761</v>
      </c>
      <c r="S111" s="62" t="n">
        <f>C111-E111</f>
        <v>5548</v>
      </c>
      <c r="T111" s="49" t="n">
        <f>S111/$C111</f>
        <v>0.0758058125076858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F112+H112+J112+L112+N112+P112+R112</f>
        <v>1.03172780809336</v>
      </c>
      <c r="E112" s="62" t="n">
        <v>70842</v>
      </c>
      <c r="F112" s="49" t="n">
        <f>E112/C112</f>
        <v>0.956858825436274</v>
      </c>
      <c r="G112" s="62" t="n">
        <v>573</v>
      </c>
      <c r="H112" s="49" t="n">
        <f>G112/C112</f>
        <v>0.00773947809173915</v>
      </c>
      <c r="I112" s="62" t="n">
        <v>1837</v>
      </c>
      <c r="J112" s="49" t="n">
        <f>I112/C112</f>
        <v>0.0248122534982981</v>
      </c>
      <c r="K112" s="62" t="n">
        <v>1192</v>
      </c>
      <c r="L112" s="49" t="n">
        <f>K112/C112</f>
        <v>0.0161002755416284</v>
      </c>
      <c r="M112" s="62" t="n">
        <v>62</v>
      </c>
      <c r="N112" s="49" t="n">
        <f>M112/C112</f>
        <v>0.000837430439245772</v>
      </c>
      <c r="O112" s="62" t="n">
        <v>834</v>
      </c>
      <c r="P112" s="49" t="n">
        <f>O112/C112</f>
        <v>0.0112647901021125</v>
      </c>
      <c r="Q112" s="62" t="n">
        <f>'4A-VAPNHRaceAlone'!Q112</f>
        <v>1045</v>
      </c>
      <c r="R112" s="49" t="n">
        <f>Q112/C112</f>
        <v>0.0141147549840618</v>
      </c>
      <c r="S112" s="62" t="n">
        <f>C112-E112</f>
        <v>3194</v>
      </c>
      <c r="T112" s="49" t="n">
        <f>S112/$C112</f>
        <v>0.0431411745637258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59" footer="0.27" header="0.31" left="0.36" right="0.4" top="0.52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HE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99</v>
      </c>
      <c r="F2" s="65" t="s">
        <v>100</v>
      </c>
      <c r="G2" s="64" t="s">
        <v>153</v>
      </c>
      <c r="H2" s="65" t="s">
        <v>154</v>
      </c>
      <c r="I2" s="66" t="s">
        <v>155</v>
      </c>
      <c r="J2" s="65" t="s">
        <v>156</v>
      </c>
      <c r="K2" s="64" t="s">
        <v>157</v>
      </c>
      <c r="L2" s="65" t="s">
        <v>158</v>
      </c>
      <c r="M2" s="66" t="s">
        <v>159</v>
      </c>
      <c r="N2" s="65" t="s">
        <v>160</v>
      </c>
      <c r="O2" s="64" t="s">
        <v>161</v>
      </c>
      <c r="P2" s="65" t="s">
        <v>162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65520</v>
      </c>
      <c r="D3" s="49" t="n">
        <f>F3+H3+J3+L3+N3+P3</f>
        <v>0.909462759462759</v>
      </c>
      <c r="E3" s="62" t="n">
        <f>'4-VAPRaceAlone'!E3</f>
        <v>15937</v>
      </c>
      <c r="F3" s="49" t="n">
        <f>E3/C3</f>
        <v>0.243238705738706</v>
      </c>
      <c r="G3" s="62" t="n">
        <v>25826</v>
      </c>
      <c r="H3" s="49" t="n">
        <f>G3/C3</f>
        <v>0.394169719169719</v>
      </c>
      <c r="I3" s="62" t="n">
        <v>1471</v>
      </c>
      <c r="J3" s="49" t="n">
        <f>I3/C3</f>
        <v>0.02245115995116</v>
      </c>
      <c r="K3" s="62" t="n">
        <v>360</v>
      </c>
      <c r="L3" s="49" t="n">
        <f>K3/C3</f>
        <v>0.00549450549450549</v>
      </c>
      <c r="M3" s="62" t="n">
        <v>52</v>
      </c>
      <c r="N3" s="49" t="n">
        <f>M3/C3</f>
        <v>0.000793650793650794</v>
      </c>
      <c r="O3" s="62" t="n">
        <v>15942</v>
      </c>
      <c r="P3" s="49" t="n">
        <f>O3/C3</f>
        <v>0.243315018315018</v>
      </c>
      <c r="Q3" s="62" t="n">
        <f>C3-E3</f>
        <v>49583</v>
      </c>
      <c r="R3" s="49" t="n">
        <f>Q3/$C3</f>
        <v>0.756761294261294</v>
      </c>
    </row>
    <row r="4" ht="12.75">
      <c r="A4" s="9" t="n">
        <v>2</v>
      </c>
      <c r="B4" s="25"/>
      <c r="C4" s="47" t="n">
        <f>Overview!M4</f>
        <v>69719</v>
      </c>
      <c r="D4" s="49" t="n">
        <f>F4+H4+J4+L4+N4+P4</f>
        <v>0.919663219495403</v>
      </c>
      <c r="E4" s="62" t="n">
        <f>'4-VAPRaceAlone'!E4</f>
        <v>49521</v>
      </c>
      <c r="F4" s="49" t="n">
        <f>E4/C4</f>
        <v>0.71029418092629</v>
      </c>
      <c r="G4" s="62" t="n">
        <v>8042</v>
      </c>
      <c r="H4" s="49" t="n">
        <f>G4/C4</f>
        <v>0.115348757153717</v>
      </c>
      <c r="I4" s="62" t="n">
        <v>684</v>
      </c>
      <c r="J4" s="49" t="n">
        <f>I4/C4</f>
        <v>0.00981081197378046</v>
      </c>
      <c r="K4" s="62" t="n">
        <v>911</v>
      </c>
      <c r="L4" s="49" t="n">
        <f>K4/C4</f>
        <v>0.013066739339348</v>
      </c>
      <c r="M4" s="62" t="n">
        <v>53</v>
      </c>
      <c r="N4" s="49" t="n">
        <f>M4/C4</f>
        <v>0.000760194495044392</v>
      </c>
      <c r="O4" s="62" t="n">
        <v>4907</v>
      </c>
      <c r="P4" s="49" t="n">
        <f>O4/C4</f>
        <v>0.0703825356072233</v>
      </c>
      <c r="Q4" s="62" t="n">
        <f>C4-E4</f>
        <v>20198</v>
      </c>
      <c r="R4" s="49" t="n">
        <f>Q4/$C4</f>
        <v>0.28970581907371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</row>
    <row r="5" ht="12.75">
      <c r="A5" s="9" t="n">
        <v>3</v>
      </c>
      <c r="B5" s="25"/>
      <c r="C5" s="47" t="n">
        <f>Overview!M5</f>
        <v>66030</v>
      </c>
      <c r="D5" s="49" t="n">
        <f>F5+H5+J5+L5+N5+P5</f>
        <v>0.951491746175981</v>
      </c>
      <c r="E5" s="62" t="n">
        <f>'4-VAPRaceAlone'!E5</f>
        <v>35432</v>
      </c>
      <c r="F5" s="49" t="n">
        <f>E5/C5</f>
        <v>0.536604573678631</v>
      </c>
      <c r="G5" s="62" t="n">
        <v>22165</v>
      </c>
      <c r="H5" s="49" t="n">
        <f>G5/C5</f>
        <v>0.335680751173709</v>
      </c>
      <c r="I5" s="62" t="n">
        <v>482</v>
      </c>
      <c r="J5" s="49" t="n">
        <f>I5/C5</f>
        <v>0.00729971225200666</v>
      </c>
      <c r="K5" s="62" t="n">
        <v>1892</v>
      </c>
      <c r="L5" s="49" t="n">
        <f>K5/C5</f>
        <v>0.0286536422838104</v>
      </c>
      <c r="M5" s="62" t="n">
        <v>34</v>
      </c>
      <c r="N5" s="49" t="n">
        <f>M5/C5</f>
        <v>0.000514917461759806</v>
      </c>
      <c r="O5" s="62" t="n">
        <v>2822</v>
      </c>
      <c r="P5" s="49" t="n">
        <f>O5/C5</f>
        <v>0.0427381493260639</v>
      </c>
      <c r="Q5" s="62" t="n">
        <f>C5-E5</f>
        <v>30598</v>
      </c>
      <c r="R5" s="49" t="n">
        <f>Q5/$C5</f>
        <v>0.463395426321369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F6+H6+J6+L6+N6+P6</f>
        <v>0.978328937423843</v>
      </c>
      <c r="E6" s="62" t="n">
        <f>'4-VAPRaceAlone'!E6</f>
        <v>25214</v>
      </c>
      <c r="F6" s="49" t="n">
        <f>E6/C6</f>
        <v>0.38890688384002</v>
      </c>
      <c r="G6" s="62" t="n">
        <v>36653</v>
      </c>
      <c r="H6" s="49" t="n">
        <f>G6/C6</f>
        <v>0.56534480897074</v>
      </c>
      <c r="I6" s="62" t="n">
        <v>375</v>
      </c>
      <c r="J6" s="49" t="n">
        <f>I6/C6</f>
        <v>0.0057840914349174</v>
      </c>
      <c r="K6" s="62" t="n">
        <v>368</v>
      </c>
      <c r="L6" s="49" t="n">
        <f>K6/C6</f>
        <v>0.00567612172813228</v>
      </c>
      <c r="M6" s="62" t="n">
        <v>25</v>
      </c>
      <c r="N6" s="49" t="n">
        <f>M6/C6</f>
        <v>0.00038560609566116</v>
      </c>
      <c r="O6" s="62" t="n">
        <v>793</v>
      </c>
      <c r="P6" s="49" t="n">
        <f>O6/C6</f>
        <v>0.012231425354372</v>
      </c>
      <c r="Q6" s="62" t="n">
        <f>C6-E6</f>
        <v>39619</v>
      </c>
      <c r="R6" s="49" t="n">
        <f>Q6/$C6</f>
        <v>0.61109311615998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</row>
    <row r="7" ht="12.75">
      <c r="A7" s="9" t="n">
        <v>5</v>
      </c>
      <c r="B7" s="25"/>
      <c r="C7" s="47" t="n">
        <f>Overview!M7</f>
        <v>71629</v>
      </c>
      <c r="D7" s="49" t="n">
        <f>F7+H7+J7+L7+N7+P7</f>
        <v>0.980426922056709</v>
      </c>
      <c r="E7" s="62" t="n">
        <f>'4-VAPRaceAlone'!E7</f>
        <v>27576</v>
      </c>
      <c r="F7" s="49" t="n">
        <f>E7/C7</f>
        <v>0.3849837356378</v>
      </c>
      <c r="G7" s="62" t="n">
        <v>40255</v>
      </c>
      <c r="H7" s="49" t="n">
        <f>G7/C7</f>
        <v>0.561993047508691</v>
      </c>
      <c r="I7" s="62" t="n">
        <v>468</v>
      </c>
      <c r="J7" s="49" t="n">
        <f>I7/C7</f>
        <v>0.00653366653171202</v>
      </c>
      <c r="K7" s="62" t="n">
        <v>1209</v>
      </c>
      <c r="L7" s="49" t="n">
        <f>K7/C7</f>
        <v>0.016878638540256</v>
      </c>
      <c r="M7" s="62" t="n">
        <v>40</v>
      </c>
      <c r="N7" s="49" t="n">
        <f>M7/C7</f>
        <v>0.000558433036898463</v>
      </c>
      <c r="O7" s="62" t="n">
        <v>679</v>
      </c>
      <c r="P7" s="49" t="n">
        <f>O7/C7</f>
        <v>0.00947940080135141</v>
      </c>
      <c r="Q7" s="62" t="n">
        <f>C7-E7</f>
        <v>44053</v>
      </c>
      <c r="R7" s="49" t="n">
        <f>Q7/$C7</f>
        <v>0.6150162643622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</row>
    <row r="8" ht="12.75">
      <c r="A8" s="9" t="n">
        <v>6</v>
      </c>
      <c r="B8" s="25"/>
      <c r="C8" s="47" t="n">
        <f>Overview!M8</f>
        <v>73324</v>
      </c>
      <c r="D8" s="49" t="n">
        <f>F8+H8+J8+L8+N8+P8</f>
        <v>0.976215154656047</v>
      </c>
      <c r="E8" s="62" t="n">
        <f>'4-VAPRaceAlone'!E8</f>
        <v>28568</v>
      </c>
      <c r="F8" s="49" t="n">
        <f>E8/C8</f>
        <v>0.389613223501173</v>
      </c>
      <c r="G8" s="62" t="n">
        <v>40886</v>
      </c>
      <c r="H8" s="49" t="n">
        <f>G8/C8</f>
        <v>0.557607331842234</v>
      </c>
      <c r="I8" s="62" t="n">
        <v>393</v>
      </c>
      <c r="J8" s="49" t="n">
        <f>I8/C8</f>
        <v>0.00535977306202608</v>
      </c>
      <c r="K8" s="62" t="n">
        <v>1042</v>
      </c>
      <c r="L8" s="49" t="n">
        <f>K8/C8</f>
        <v>0.0142108995690361</v>
      </c>
      <c r="M8" s="62" t="n">
        <v>31</v>
      </c>
      <c r="N8" s="49" t="n">
        <f>M8/C8</f>
        <v>0.00042278108122852</v>
      </c>
      <c r="O8" s="62" t="n">
        <v>660</v>
      </c>
      <c r="P8" s="49" t="n">
        <f>O8/C8</f>
        <v>0.00900114560034914</v>
      </c>
      <c r="Q8" s="62" t="n">
        <f>C8-E8</f>
        <v>44756</v>
      </c>
      <c r="R8" s="49" t="n">
        <f>Q8/$C8</f>
        <v>0.610386776498827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</row>
    <row r="9" ht="12.75">
      <c r="A9" s="9" t="n">
        <v>7</v>
      </c>
      <c r="B9" s="25"/>
      <c r="C9" s="47" t="n">
        <f>Overview!M9</f>
        <v>75856</v>
      </c>
      <c r="D9" s="49" t="n">
        <f>F9+H9+J9+L9+N9+P9</f>
        <v>0.970364901919426</v>
      </c>
      <c r="E9" s="62" t="n">
        <f>'4-VAPRaceAlone'!E9</f>
        <v>36718</v>
      </c>
      <c r="F9" s="49" t="n">
        <f>E9/C9</f>
        <v>0.484048723897912</v>
      </c>
      <c r="G9" s="62" t="n">
        <v>34175</v>
      </c>
      <c r="H9" s="49" t="n">
        <f>G9/C9</f>
        <v>0.450524678337903</v>
      </c>
      <c r="I9" s="62" t="n">
        <v>498</v>
      </c>
      <c r="J9" s="49" t="n">
        <f>I9/C9</f>
        <v>0.00656507066019827</v>
      </c>
      <c r="K9" s="62" t="n">
        <v>1381</v>
      </c>
      <c r="L9" s="49" t="n">
        <f>K9/C9</f>
        <v>0.0182055473528791</v>
      </c>
      <c r="M9" s="62" t="n">
        <v>53</v>
      </c>
      <c r="N9" s="49" t="n">
        <f>M9/C9</f>
        <v>0.000698692259017085</v>
      </c>
      <c r="O9" s="62" t="n">
        <v>783</v>
      </c>
      <c r="P9" s="49" t="n">
        <f>O9/C9</f>
        <v>0.0103221894115166</v>
      </c>
      <c r="Q9" s="62" t="n">
        <f>C9-E9</f>
        <v>39138</v>
      </c>
      <c r="R9" s="49" t="n">
        <f>Q9/$C9</f>
        <v>0.515951276102088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</row>
    <row r="10" ht="12.75">
      <c r="A10" s="9" t="n">
        <v>8</v>
      </c>
      <c r="B10" s="25"/>
      <c r="C10" s="47" t="n">
        <f>Overview!M10</f>
        <v>76299</v>
      </c>
      <c r="D10" s="49" t="n">
        <f>F10+H10+J10+L10+N10+P10</f>
        <v>0.966198770626089</v>
      </c>
      <c r="E10" s="62" t="n">
        <f>'4-VAPRaceAlone'!E10</f>
        <v>34497</v>
      </c>
      <c r="F10" s="49" t="n">
        <f>E10/C10</f>
        <v>0.452129123579601</v>
      </c>
      <c r="G10" s="62" t="n">
        <v>34053</v>
      </c>
      <c r="H10" s="49" t="n">
        <f>G10/C10</f>
        <v>0.446309912318641</v>
      </c>
      <c r="I10" s="62" t="n">
        <v>596</v>
      </c>
      <c r="J10" s="49" t="n">
        <f>I10/C10</f>
        <v>0.00781137367462221</v>
      </c>
      <c r="K10" s="62" t="n">
        <v>3588</v>
      </c>
      <c r="L10" s="49" t="n">
        <f>K10/C10</f>
        <v>0.0470255180277592</v>
      </c>
      <c r="M10" s="62" t="n">
        <v>42</v>
      </c>
      <c r="N10" s="49" t="n">
        <f>M10/C10</f>
        <v>0.000550465930090827</v>
      </c>
      <c r="O10" s="62" t="n">
        <v>944</v>
      </c>
      <c r="P10" s="49" t="n">
        <f>O10/C10</f>
        <v>0.0123723770953748</v>
      </c>
      <c r="Q10" s="62" t="n">
        <f>C10-E10</f>
        <v>41802</v>
      </c>
      <c r="R10" s="49" t="n">
        <f>Q10/$C10</f>
        <v>0.547870876420399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</row>
    <row r="11" ht="12.75">
      <c r="A11" s="9" t="n">
        <v>9</v>
      </c>
      <c r="B11" s="25"/>
      <c r="C11" s="47" t="n">
        <f>Overview!M11</f>
        <v>66200</v>
      </c>
      <c r="D11" s="49" t="n">
        <f>F11+H11+J11+L11+N11+P11</f>
        <v>0.974894259818732</v>
      </c>
      <c r="E11" s="62" t="n">
        <f>'4-VAPRaceAlone'!E11</f>
        <v>18810</v>
      </c>
      <c r="F11" s="49" t="n">
        <f>E11/C11</f>
        <v>0.284138972809668</v>
      </c>
      <c r="G11" s="62" t="n">
        <v>34732</v>
      </c>
      <c r="H11" s="49" t="n">
        <f>G11/C11</f>
        <v>0.524652567975831</v>
      </c>
      <c r="I11" s="62" t="n">
        <v>385</v>
      </c>
      <c r="J11" s="49" t="n">
        <f>I11/C11</f>
        <v>0.00581570996978852</v>
      </c>
      <c r="K11" s="62" t="n">
        <v>9900</v>
      </c>
      <c r="L11" s="49" t="n">
        <f>K11/C11</f>
        <v>0.149546827794562</v>
      </c>
      <c r="M11" s="62" t="n">
        <v>36</v>
      </c>
      <c r="N11" s="49" t="n">
        <f>M11/C11</f>
        <v>0.00054380664652568</v>
      </c>
      <c r="O11" s="62" t="n">
        <v>675</v>
      </c>
      <c r="P11" s="49" t="n">
        <f>O11/C11</f>
        <v>0.0101963746223565</v>
      </c>
      <c r="Q11" s="62" t="n">
        <f>C11-E11</f>
        <v>47390</v>
      </c>
      <c r="R11" s="49" t="n">
        <f>Q11/$C11</f>
        <v>0.715861027190332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</row>
    <row r="12" ht="12.75">
      <c r="A12" s="9" t="n">
        <v>10</v>
      </c>
      <c r="B12" s="25"/>
      <c r="C12" s="47" t="n">
        <f>Overview!M12</f>
        <v>74475</v>
      </c>
      <c r="D12" s="49" t="n">
        <f>F12+H12+J12+L12+N12+P12</f>
        <v>0.974702920443102</v>
      </c>
      <c r="E12" s="62" t="n">
        <f>'4-VAPRaceAlone'!E12</f>
        <v>40184</v>
      </c>
      <c r="F12" s="49" t="n">
        <f>E12/C12</f>
        <v>0.539563611950319</v>
      </c>
      <c r="G12" s="62" t="n">
        <v>29446</v>
      </c>
      <c r="H12" s="49" t="n">
        <f>G12/C12</f>
        <v>0.395381000335683</v>
      </c>
      <c r="I12" s="62" t="n">
        <v>414</v>
      </c>
      <c r="J12" s="49" t="n">
        <f>I12/C12</f>
        <v>0.00555891238670695</v>
      </c>
      <c r="K12" s="62" t="n">
        <v>1799</v>
      </c>
      <c r="L12" s="49" t="n">
        <f>K12/C12</f>
        <v>0.0241557569654246</v>
      </c>
      <c r="M12" s="62" t="n">
        <v>39</v>
      </c>
      <c r="N12" s="49" t="n">
        <f>M12/C12</f>
        <v>0.000523665659617321</v>
      </c>
      <c r="O12" s="62" t="n">
        <v>709</v>
      </c>
      <c r="P12" s="49" t="n">
        <f>O12/C12</f>
        <v>0.00951997314535079</v>
      </c>
      <c r="Q12" s="62" t="n">
        <f>C12-E12</f>
        <v>34291</v>
      </c>
      <c r="R12" s="49" t="n">
        <f>Q12/$C12</f>
        <v>0.460436388049681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</row>
    <row r="13" ht="12.75">
      <c r="A13" s="9" t="n">
        <v>11</v>
      </c>
      <c r="B13" s="25"/>
      <c r="C13" s="47" t="n">
        <f>Overview!M13</f>
        <v>70700</v>
      </c>
      <c r="D13" s="49" t="n">
        <f>F13+H13+J13+L13+N13+P13</f>
        <v>0.974285714285714</v>
      </c>
      <c r="E13" s="62" t="n">
        <f>'4-VAPRaceAlone'!E13</f>
        <v>36493</v>
      </c>
      <c r="F13" s="49" t="n">
        <f>E13/C13</f>
        <v>0.516166902404526</v>
      </c>
      <c r="G13" s="62" t="n">
        <v>30735</v>
      </c>
      <c r="H13" s="49" t="n">
        <f>G13/C13</f>
        <v>0.434724186704385</v>
      </c>
      <c r="I13" s="62" t="n">
        <v>371</v>
      </c>
      <c r="J13" s="49" t="n">
        <f>I13/C13</f>
        <v>0.00524752475247525</v>
      </c>
      <c r="K13" s="62" t="n">
        <v>718</v>
      </c>
      <c r="L13" s="49" t="n">
        <f>K13/C13</f>
        <v>0.0101555869872702</v>
      </c>
      <c r="M13" s="62" t="n">
        <v>21</v>
      </c>
      <c r="N13" s="49" t="n">
        <f>M13/C13</f>
        <v>0.000297029702970297</v>
      </c>
      <c r="O13" s="62" t="n">
        <v>544</v>
      </c>
      <c r="P13" s="49" t="n">
        <f>O13/C13</f>
        <v>0.00769448373408769</v>
      </c>
      <c r="Q13" s="62" t="n">
        <f>C13-E13</f>
        <v>34207</v>
      </c>
      <c r="R13" s="49" t="n">
        <f>Q13/$C13</f>
        <v>0.483833097595474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</row>
    <row r="14" ht="12.75">
      <c r="A14" s="9" t="n">
        <v>12</v>
      </c>
      <c r="B14" s="25"/>
      <c r="C14" s="47" t="n">
        <f>Overview!M14</f>
        <v>68955</v>
      </c>
      <c r="D14" s="49" t="n">
        <f>F14+H14+J14+L14+N14+P14</f>
        <v>0.963686462185482</v>
      </c>
      <c r="E14" s="62" t="n">
        <f>'4-VAPRaceAlone'!E14</f>
        <v>35597</v>
      </c>
      <c r="F14" s="49" t="n">
        <f>E14/C14</f>
        <v>0.516235225871945</v>
      </c>
      <c r="G14" s="62" t="n">
        <v>28737</v>
      </c>
      <c r="H14" s="49" t="n">
        <f>G14/C14</f>
        <v>0.416750054383293</v>
      </c>
      <c r="I14" s="62" t="n">
        <v>438</v>
      </c>
      <c r="J14" s="49" t="n">
        <f>I14/C14</f>
        <v>0.00635196867522297</v>
      </c>
      <c r="K14" s="62" t="n">
        <v>944</v>
      </c>
      <c r="L14" s="49" t="n">
        <f>K14/C14</f>
        <v>0.0136900877383801</v>
      </c>
      <c r="M14" s="62" t="n">
        <v>46</v>
      </c>
      <c r="N14" s="49" t="n">
        <f>M14/C14</f>
        <v>0.000667101733014285</v>
      </c>
      <c r="O14" s="62" t="n">
        <v>689</v>
      </c>
      <c r="P14" s="49" t="n">
        <f>O14/C14</f>
        <v>0.009992023783627</v>
      </c>
      <c r="Q14" s="62" t="n">
        <f>C14-E14</f>
        <v>33358</v>
      </c>
      <c r="R14" s="49" t="n">
        <f>Q14/$C14</f>
        <v>0.483764774128055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</row>
    <row r="15" ht="12.75">
      <c r="A15" s="9" t="n">
        <v>13</v>
      </c>
      <c r="B15" s="25"/>
      <c r="C15" s="47" t="n">
        <f>Overview!M15</f>
        <v>69812</v>
      </c>
      <c r="D15" s="49" t="n">
        <f>F15+H15+J15+L15+N15+P15</f>
        <v>0.970492178995014</v>
      </c>
      <c r="E15" s="62" t="n">
        <f>'4-VAPRaceAlone'!E15</f>
        <v>36678</v>
      </c>
      <c r="F15" s="49" t="n">
        <f>E15/C15</f>
        <v>0.525382455738268</v>
      </c>
      <c r="G15" s="62" t="n">
        <v>27235</v>
      </c>
      <c r="H15" s="49" t="n">
        <f>G15/C15</f>
        <v>0.390119177218816</v>
      </c>
      <c r="I15" s="62" t="n">
        <v>401</v>
      </c>
      <c r="J15" s="49" t="n">
        <f>I15/C15</f>
        <v>0.00574399816650433</v>
      </c>
      <c r="K15" s="62" t="n">
        <v>2820</v>
      </c>
      <c r="L15" s="49" t="n">
        <f>K15/C15</f>
        <v>0.0403942015699307</v>
      </c>
      <c r="M15" s="62" t="n">
        <v>32</v>
      </c>
      <c r="N15" s="49" t="n">
        <f>M15/C15</f>
        <v>0.000458373918524036</v>
      </c>
      <c r="O15" s="62" t="n">
        <v>586</v>
      </c>
      <c r="P15" s="49" t="n">
        <f>O15/C15</f>
        <v>0.00839397238297141</v>
      </c>
      <c r="Q15" s="62" t="n">
        <f>C15-E15</f>
        <v>33134</v>
      </c>
      <c r="R15" s="49" t="n">
        <f>Q15/$C15</f>
        <v>0.474617544261732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</row>
    <row r="16" ht="12.75">
      <c r="A16" s="9" t="n">
        <v>14</v>
      </c>
      <c r="B16" s="25"/>
      <c r="C16" s="47" t="n">
        <f>Overview!M16</f>
        <v>69140</v>
      </c>
      <c r="D16" s="49" t="n">
        <f>F16+H16+J16+L16+N16+P16</f>
        <v>0.969077234596472</v>
      </c>
      <c r="E16" s="62" t="n">
        <f>'4-VAPRaceAlone'!E16</f>
        <v>30232</v>
      </c>
      <c r="F16" s="49" t="n">
        <f>E16/C16</f>
        <v>0.437257737923055</v>
      </c>
      <c r="G16" s="62" t="n">
        <v>28878</v>
      </c>
      <c r="H16" s="49" t="n">
        <f>G16/C16</f>
        <v>0.417674284061325</v>
      </c>
      <c r="I16" s="62" t="n">
        <v>443</v>
      </c>
      <c r="J16" s="49" t="n">
        <f>I16/C16</f>
        <v>0.00640728955741973</v>
      </c>
      <c r="K16" s="62" t="n">
        <v>6553</v>
      </c>
      <c r="L16" s="49" t="n">
        <f>K16/C16</f>
        <v>0.094778709864044</v>
      </c>
      <c r="M16" s="62" t="n">
        <v>40</v>
      </c>
      <c r="N16" s="49" t="n">
        <f>M16/C16</f>
        <v>0.000578536303153023</v>
      </c>
      <c r="O16" s="62" t="n">
        <v>856</v>
      </c>
      <c r="P16" s="49" t="n">
        <f>O16/C16</f>
        <v>0.0123806768874747</v>
      </c>
      <c r="Q16" s="62" t="n">
        <f>C16-E16</f>
        <v>38908</v>
      </c>
      <c r="R16" s="49" t="n">
        <f>Q16/$C16</f>
        <v>0.562742262076945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</row>
    <row r="17" ht="12.75">
      <c r="A17" s="9" t="n">
        <v>15</v>
      </c>
      <c r="B17" s="25"/>
      <c r="C17" s="47" t="n">
        <f>Overview!M17</f>
        <v>69652</v>
      </c>
      <c r="D17" s="49" t="n">
        <f>F17+H17+J17+L17+N17+P17</f>
        <v>0.950353184402458</v>
      </c>
      <c r="E17" s="62" t="n">
        <f>'4-VAPRaceAlone'!E17</f>
        <v>58114</v>
      </c>
      <c r="F17" s="49" t="n">
        <f>E17/C17</f>
        <v>0.834347900993511</v>
      </c>
      <c r="G17" s="62" t="n">
        <v>5225</v>
      </c>
      <c r="H17" s="49" t="n">
        <f>G17/C17</f>
        <v>0.0750157927984839</v>
      </c>
      <c r="I17" s="62" t="n">
        <v>302</v>
      </c>
      <c r="J17" s="49" t="n">
        <f>I17/C17</f>
        <v>0.00433584103830471</v>
      </c>
      <c r="K17" s="62" t="n">
        <v>1366</v>
      </c>
      <c r="L17" s="49" t="n">
        <f>K17/C17</f>
        <v>0.0196117842990869</v>
      </c>
      <c r="M17" s="62" t="n">
        <v>41</v>
      </c>
      <c r="N17" s="49" t="n">
        <f>M17/C17</f>
        <v>0.000588640670763223</v>
      </c>
      <c r="O17" s="62" t="n">
        <v>1146</v>
      </c>
      <c r="P17" s="49" t="n">
        <f>O17/C17</f>
        <v>0.0164532246023086</v>
      </c>
      <c r="Q17" s="62" t="n">
        <f>C17-E17</f>
        <v>11538</v>
      </c>
      <c r="R17" s="49" t="n">
        <f>Q17/$C17</f>
        <v>0.165652099006489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</row>
    <row r="18" ht="12.75">
      <c r="A18" s="9" t="n">
        <v>16</v>
      </c>
      <c r="B18" s="25"/>
      <c r="C18" s="47" t="n">
        <f>Overview!M18</f>
        <v>72066</v>
      </c>
      <c r="D18" s="49" t="n">
        <f>F18+H18+J18+L18+N18+P18</f>
        <v>0.975147781200566</v>
      </c>
      <c r="E18" s="62" t="n">
        <f>'4-VAPRaceAlone'!E18</f>
        <v>27788</v>
      </c>
      <c r="F18" s="49" t="n">
        <f>E18/C18</f>
        <v>0.385590986040574</v>
      </c>
      <c r="G18" s="62" t="n">
        <v>40226</v>
      </c>
      <c r="H18" s="49" t="n">
        <f>G18/C18</f>
        <v>0.558182776898954</v>
      </c>
      <c r="I18" s="62" t="n">
        <v>526</v>
      </c>
      <c r="J18" s="49" t="n">
        <f>I18/C18</f>
        <v>0.0072988649293703</v>
      </c>
      <c r="K18" s="62" t="n">
        <v>820</v>
      </c>
      <c r="L18" s="49" t="n">
        <f>K18/C18</f>
        <v>0.01137845863514</v>
      </c>
      <c r="M18" s="62" t="n">
        <v>26</v>
      </c>
      <c r="N18" s="49" t="n">
        <f>M18/C18</f>
        <v>0.000360780395748342</v>
      </c>
      <c r="O18" s="62" t="n">
        <v>889</v>
      </c>
      <c r="P18" s="49" t="n">
        <f>O18/C18</f>
        <v>0.0123359143007798</v>
      </c>
      <c r="Q18" s="62" t="n">
        <f>C18-E18</f>
        <v>44278</v>
      </c>
      <c r="R18" s="49" t="n">
        <f>Q18/$C18</f>
        <v>0.614409013959426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</row>
    <row r="19" ht="12.75">
      <c r="A19" s="9" t="n">
        <v>17</v>
      </c>
      <c r="B19" s="25"/>
      <c r="C19" s="47" t="n">
        <f>Overview!M19</f>
        <v>71354</v>
      </c>
      <c r="D19" s="49" t="n">
        <f>F19+H19+J19+L19+N19+P19</f>
        <v>0.968887518569386</v>
      </c>
      <c r="E19" s="62" t="n">
        <f>'4-VAPRaceAlone'!E19</f>
        <v>35350</v>
      </c>
      <c r="F19" s="49" t="n">
        <f>E19/C19</f>
        <v>0.495417215573058</v>
      </c>
      <c r="G19" s="62" t="n">
        <v>30866</v>
      </c>
      <c r="H19" s="49" t="n">
        <f>G19/C19</f>
        <v>0.432575608935729</v>
      </c>
      <c r="I19" s="62" t="n">
        <v>506</v>
      </c>
      <c r="J19" s="49" t="n">
        <f>I19/C19</f>
        <v>0.00709140342517588</v>
      </c>
      <c r="K19" s="62" t="n">
        <v>1442</v>
      </c>
      <c r="L19" s="49" t="n">
        <f>K19/C19</f>
        <v>0.0202090982986238</v>
      </c>
      <c r="M19" s="62" t="n">
        <v>20</v>
      </c>
      <c r="N19" s="49" t="n">
        <f>M19/C19</f>
        <v>0.000280292625501023</v>
      </c>
      <c r="O19" s="62" t="n">
        <v>950</v>
      </c>
      <c r="P19" s="49" t="n">
        <f>O19/C19</f>
        <v>0.0133138997112986</v>
      </c>
      <c r="Q19" s="62" t="n">
        <f>C19-E19</f>
        <v>36004</v>
      </c>
      <c r="R19" s="49" t="n">
        <f>Q19/$C19</f>
        <v>0.504582784426942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</row>
    <row r="20" ht="12.75">
      <c r="A20" s="9" t="n">
        <v>18</v>
      </c>
      <c r="B20" s="25"/>
      <c r="C20" s="47" t="n">
        <f>Overview!M20</f>
        <v>75714</v>
      </c>
      <c r="D20" s="49" t="n">
        <f>F20+H20+J20+L20+N20+P20</f>
        <v>0.975328208785693</v>
      </c>
      <c r="E20" s="62" t="n">
        <f>'4-VAPRaceAlone'!E20</f>
        <v>28685</v>
      </c>
      <c r="F20" s="49" t="n">
        <f>E20/C20</f>
        <v>0.378859920226114</v>
      </c>
      <c r="G20" s="62" t="n">
        <v>40258</v>
      </c>
      <c r="H20" s="49" t="n">
        <f>G20/C20</f>
        <v>0.53171144042053</v>
      </c>
      <c r="I20" s="62" t="n">
        <v>444</v>
      </c>
      <c r="J20" s="49" t="n">
        <f>I20/C20</f>
        <v>0.00586417307235122</v>
      </c>
      <c r="K20" s="62" t="n">
        <v>3276</v>
      </c>
      <c r="L20" s="49" t="n">
        <f>K20/C20</f>
        <v>0.0432680878041049</v>
      </c>
      <c r="M20" s="62" t="n">
        <v>50</v>
      </c>
      <c r="N20" s="49" t="n">
        <f>M20/C20</f>
        <v>0.000660379850490002</v>
      </c>
      <c r="O20" s="62" t="n">
        <v>1133</v>
      </c>
      <c r="P20" s="49" t="n">
        <f>O20/C20</f>
        <v>0.0149642074121034</v>
      </c>
      <c r="Q20" s="62" t="n">
        <f>C20-E20</f>
        <v>47029</v>
      </c>
      <c r="R20" s="49" t="n">
        <f>Q20/$C20</f>
        <v>0.621140079773886</v>
      </c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</row>
    <row r="21" ht="12.75">
      <c r="A21" s="9" t="n">
        <v>19</v>
      </c>
      <c r="B21" s="25"/>
      <c r="C21" s="47" t="n">
        <f>Overview!M21</f>
        <v>72930</v>
      </c>
      <c r="D21" s="49" t="n">
        <f>F21+H21+J21+L21+N21+P21</f>
        <v>0.971493212669684</v>
      </c>
      <c r="E21" s="62" t="n">
        <f>'4-VAPRaceAlone'!E21</f>
        <v>45065</v>
      </c>
      <c r="F21" s="49" t="n">
        <f>E21/C21</f>
        <v>0.617921294391883</v>
      </c>
      <c r="G21" s="62" t="n">
        <v>18749</v>
      </c>
      <c r="H21" s="49" t="n">
        <f>G21/C21</f>
        <v>0.257082133552722</v>
      </c>
      <c r="I21" s="62" t="n">
        <v>260</v>
      </c>
      <c r="J21" s="49" t="n">
        <f>I21/C21</f>
        <v>0.0035650623885918</v>
      </c>
      <c r="K21" s="62" t="n">
        <v>5940</v>
      </c>
      <c r="L21" s="49" t="n">
        <f>K21/C21</f>
        <v>0.081447963800905</v>
      </c>
      <c r="M21" s="62" t="n">
        <v>25</v>
      </c>
      <c r="N21" s="49" t="n">
        <f>M21/C21</f>
        <v>0.000342794460441519</v>
      </c>
      <c r="O21" s="62" t="n">
        <v>812</v>
      </c>
      <c r="P21" s="49" t="n">
        <f>O21/C21</f>
        <v>0.0111339640751405</v>
      </c>
      <c r="Q21" s="62" t="n">
        <f>C21-E21</f>
        <v>27865</v>
      </c>
      <c r="R21" s="49" t="n">
        <f>Q21/$C21</f>
        <v>0.382078705608117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</row>
    <row r="22" ht="12.75">
      <c r="A22" s="9" t="n">
        <v>20</v>
      </c>
      <c r="B22" s="25"/>
      <c r="C22" s="47" t="n">
        <f>Overview!M22</f>
        <v>74684</v>
      </c>
      <c r="D22" s="49" t="n">
        <f>F22+H22+J22+L22+N22+P22</f>
        <v>0.965240212093621</v>
      </c>
      <c r="E22" s="62" t="n">
        <f>'4-VAPRaceAlone'!E22</f>
        <v>57712</v>
      </c>
      <c r="F22" s="49" t="n">
        <f>E22/C22</f>
        <v>0.772749183225323</v>
      </c>
      <c r="G22" s="62" t="n">
        <v>7799</v>
      </c>
      <c r="H22" s="49" t="n">
        <f>G22/C22</f>
        <v>0.104426650956028</v>
      </c>
      <c r="I22" s="62" t="n">
        <v>175</v>
      </c>
      <c r="J22" s="49" t="n">
        <f>I22/C22</f>
        <v>0.00234320604145466</v>
      </c>
      <c r="K22" s="62" t="n">
        <v>5617</v>
      </c>
      <c r="L22" s="49" t="n">
        <f>K22/C22</f>
        <v>0.0752102190562905</v>
      </c>
      <c r="M22" s="62" t="n">
        <v>36</v>
      </c>
      <c r="N22" s="49" t="n">
        <f>M22/C22</f>
        <v>0.000482030957099245</v>
      </c>
      <c r="O22" s="62" t="n">
        <v>749</v>
      </c>
      <c r="P22" s="49" t="n">
        <f>O22/C22</f>
        <v>0.010028921857426</v>
      </c>
      <c r="Q22" s="62" t="n">
        <f>C22-E22</f>
        <v>16972</v>
      </c>
      <c r="R22" s="49" t="n">
        <f>Q22/$C22</f>
        <v>0.227250816774677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</row>
    <row r="23" ht="12.75">
      <c r="A23" s="9" t="n">
        <v>21</v>
      </c>
      <c r="B23" s="25"/>
      <c r="C23" s="47" t="n">
        <f>Overview!M23</f>
        <v>71599</v>
      </c>
      <c r="D23" s="49" t="n">
        <f>F23+H23+J23+L23+N23+P23</f>
        <v>0.964021843880501</v>
      </c>
      <c r="E23" s="62" t="n">
        <f>'4-VAPRaceAlone'!E23</f>
        <v>43355</v>
      </c>
      <c r="F23" s="49" t="n">
        <f>E23/C23</f>
        <v>0.605525216832637</v>
      </c>
      <c r="G23" s="62" t="n">
        <v>5828</v>
      </c>
      <c r="H23" s="49" t="n">
        <f>G23/C23</f>
        <v>0.0813977848852638</v>
      </c>
      <c r="I23" s="62" t="n">
        <v>241</v>
      </c>
      <c r="J23" s="49" t="n">
        <f>I23/C23</f>
        <v>0.00336596879844691</v>
      </c>
      <c r="K23" s="62" t="n">
        <v>18711</v>
      </c>
      <c r="L23" s="49" t="n">
        <f>K23/C23</f>
        <v>0.261330465509295</v>
      </c>
      <c r="M23" s="62" t="n">
        <v>30</v>
      </c>
      <c r="N23" s="49" t="n">
        <f>M23/C23</f>
        <v>0.000419000265366835</v>
      </c>
      <c r="O23" s="62" t="n">
        <v>858</v>
      </c>
      <c r="P23" s="49" t="n">
        <f>O23/C23</f>
        <v>0.0119834075894915</v>
      </c>
      <c r="Q23" s="62" t="n">
        <f>C23-E23</f>
        <v>28244</v>
      </c>
      <c r="R23" s="49" t="n">
        <f>Q23/$C23</f>
        <v>0.394474783167363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</row>
    <row r="24" ht="12.75">
      <c r="A24" s="9" t="n">
        <v>22</v>
      </c>
      <c r="B24" s="25"/>
      <c r="C24" s="47" t="n">
        <f>Overview!M24</f>
        <v>75487</v>
      </c>
      <c r="D24" s="49" t="n">
        <f>F24+H24+J24+L24+N24+P24</f>
        <v>0.96096016532648</v>
      </c>
      <c r="E24" s="62" t="n">
        <f>'4-VAPRaceAlone'!E24</f>
        <v>65913</v>
      </c>
      <c r="F24" s="49" t="n">
        <f>E24/C24</f>
        <v>0.873170214738962</v>
      </c>
      <c r="G24" s="62" t="n">
        <v>1777</v>
      </c>
      <c r="H24" s="49" t="n">
        <f>G24/C24</f>
        <v>0.0235404771682541</v>
      </c>
      <c r="I24" s="62" t="n">
        <v>157</v>
      </c>
      <c r="J24" s="49" t="n">
        <f>I24/C24</f>
        <v>0.00207982831480917</v>
      </c>
      <c r="K24" s="62" t="n">
        <v>4062</v>
      </c>
      <c r="L24" s="49" t="n">
        <f>K24/C24</f>
        <v>0.0538105899028972</v>
      </c>
      <c r="M24" s="62" t="n">
        <v>14</v>
      </c>
      <c r="N24" s="49" t="n">
        <f>M24/C24</f>
        <v>0.000185462397498907</v>
      </c>
      <c r="O24" s="62" t="n">
        <v>617</v>
      </c>
      <c r="P24" s="49" t="n">
        <f>O24/C24</f>
        <v>0.00817359280405898</v>
      </c>
      <c r="Q24" s="62" t="n">
        <f>C24-E24</f>
        <v>9574</v>
      </c>
      <c r="R24" s="49" t="n">
        <f>Q24/$C24</f>
        <v>0.126829785261038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</row>
    <row r="25" ht="12.75">
      <c r="A25" s="9" t="n">
        <v>23</v>
      </c>
      <c r="B25" s="25"/>
      <c r="C25" s="47" t="n">
        <f>Overview!M25</f>
        <v>77467</v>
      </c>
      <c r="D25" s="49" t="n">
        <f>F25+H25+J25+L25+N25+P25</f>
        <v>0.949643073824984</v>
      </c>
      <c r="E25" s="62" t="n">
        <f>'4-VAPRaceAlone'!E25</f>
        <v>56561</v>
      </c>
      <c r="F25" s="49" t="n">
        <f>E25/C25</f>
        <v>0.730130249009256</v>
      </c>
      <c r="G25" s="62" t="n">
        <v>3853</v>
      </c>
      <c r="H25" s="49" t="n">
        <f>G25/C25</f>
        <v>0.0497373074986769</v>
      </c>
      <c r="I25" s="62" t="n">
        <v>190</v>
      </c>
      <c r="J25" s="49" t="n">
        <f>I25/C25</f>
        <v>0.00245265726051093</v>
      </c>
      <c r="K25" s="62" t="n">
        <v>11808</v>
      </c>
      <c r="L25" s="49" t="n">
        <f>K25/C25</f>
        <v>0.152426194379542</v>
      </c>
      <c r="M25" s="62" t="n">
        <v>87</v>
      </c>
      <c r="N25" s="49" t="n">
        <f>M25/C25</f>
        <v>0.00112305885086553</v>
      </c>
      <c r="O25" s="62" t="n">
        <v>1067</v>
      </c>
      <c r="P25" s="49" t="n">
        <f>O25/C25</f>
        <v>0.0137736068261324</v>
      </c>
      <c r="Q25" s="62" t="n">
        <f>C25-E25</f>
        <v>20906</v>
      </c>
      <c r="R25" s="49" t="n">
        <f>Q25/$C25</f>
        <v>0.269869750990744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</row>
    <row r="26" ht="12.75">
      <c r="A26" s="9" t="n">
        <v>24</v>
      </c>
      <c r="B26" s="25"/>
      <c r="C26" s="47" t="n">
        <f>Overview!M26</f>
        <v>69996</v>
      </c>
      <c r="D26" s="49" t="n">
        <f>F26+H26+J26+L26+N26+P26</f>
        <v>0.957497571289788</v>
      </c>
      <c r="E26" s="62" t="n">
        <f>'4-VAPRaceAlone'!E26</f>
        <v>45008</v>
      </c>
      <c r="F26" s="49" t="n">
        <f>E26/C26</f>
        <v>0.643008171895537</v>
      </c>
      <c r="G26" s="62" t="n">
        <v>7128</v>
      </c>
      <c r="H26" s="49" t="n">
        <f>G26/C26</f>
        <v>0.101834390536602</v>
      </c>
      <c r="I26" s="62" t="n">
        <v>278</v>
      </c>
      <c r="J26" s="49" t="n">
        <f>I26/C26</f>
        <v>0.00397165552317275</v>
      </c>
      <c r="K26" s="62" t="n">
        <v>13818</v>
      </c>
      <c r="L26" s="49" t="n">
        <f>K26/C26</f>
        <v>0.197411280644608</v>
      </c>
      <c r="M26" s="62" t="n">
        <v>24</v>
      </c>
      <c r="N26" s="49" t="n">
        <f>M26/C26</f>
        <v>0.000342876735813475</v>
      </c>
      <c r="O26" s="62" t="n">
        <v>765</v>
      </c>
      <c r="P26" s="49" t="n">
        <f>O26/C26</f>
        <v>0.0109291959540545</v>
      </c>
      <c r="Q26" s="62" t="n">
        <f>C26-E26</f>
        <v>24988</v>
      </c>
      <c r="R26" s="49" t="n">
        <f>Q26/$C26</f>
        <v>0.356991828104463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</row>
    <row r="27" ht="12.75">
      <c r="A27" s="9" t="n">
        <v>25</v>
      </c>
      <c r="B27" s="25"/>
      <c r="C27" s="47" t="n">
        <f>Overview!M27</f>
        <v>73216</v>
      </c>
      <c r="D27" s="49" t="n">
        <f>F27+H27+J27+L27+N27+P27</f>
        <v>0.953835227272727</v>
      </c>
      <c r="E27" s="62" t="n">
        <f>'4-VAPRaceAlone'!E27</f>
        <v>49571</v>
      </c>
      <c r="F27" s="49" t="n">
        <f>E27/C27</f>
        <v>0.677051464160839</v>
      </c>
      <c r="G27" s="62" t="n">
        <v>14771</v>
      </c>
      <c r="H27" s="49" t="n">
        <f>G27/C27</f>
        <v>0.201745520104895</v>
      </c>
      <c r="I27" s="62" t="n">
        <v>516</v>
      </c>
      <c r="J27" s="49" t="n">
        <f>I27/C27</f>
        <v>0.00704763986013986</v>
      </c>
      <c r="K27" s="62" t="n">
        <v>3729</v>
      </c>
      <c r="L27" s="49" t="n">
        <f>K27/C27</f>
        <v>0.0509314903846154</v>
      </c>
      <c r="M27" s="62" t="n">
        <v>41</v>
      </c>
      <c r="N27" s="49" t="n">
        <f>M27/C27</f>
        <v>0.000559986888111888</v>
      </c>
      <c r="O27" s="62" t="n">
        <v>1208</v>
      </c>
      <c r="P27" s="49" t="n">
        <f>O27/C27</f>
        <v>0.0164991258741259</v>
      </c>
      <c r="Q27" s="62" t="n">
        <f>C27-E27</f>
        <v>23645</v>
      </c>
      <c r="R27" s="49" t="n">
        <f>Q27/$C27</f>
        <v>0.322948535839161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</row>
    <row r="28" ht="12.75">
      <c r="A28" s="9" t="n">
        <v>26</v>
      </c>
      <c r="B28" s="25"/>
      <c r="C28" s="47" t="n">
        <f>Overview!M28</f>
        <v>70678</v>
      </c>
      <c r="D28" s="49" t="n">
        <f>F28+H28+J28+L28+N28+P28</f>
        <v>0.957624720563683</v>
      </c>
      <c r="E28" s="62" t="n">
        <f>'4-VAPRaceAlone'!E28</f>
        <v>38961</v>
      </c>
      <c r="F28" s="49" t="n">
        <f>E28/C28</f>
        <v>0.551246498203118</v>
      </c>
      <c r="G28" s="62" t="n">
        <v>25941</v>
      </c>
      <c r="H28" s="49" t="n">
        <f>G28/C28</f>
        <v>0.367030759217861</v>
      </c>
      <c r="I28" s="62" t="n">
        <v>609</v>
      </c>
      <c r="J28" s="49" t="n">
        <f>I28/C28</f>
        <v>0.00861654262995557</v>
      </c>
      <c r="K28" s="62" t="n">
        <v>914</v>
      </c>
      <c r="L28" s="49" t="n">
        <f>K28/C28</f>
        <v>0.012931888282068</v>
      </c>
      <c r="M28" s="62" t="n">
        <v>44</v>
      </c>
      <c r="N28" s="49" t="n">
        <f>M28/C28</f>
        <v>0.000622541667845723</v>
      </c>
      <c r="O28" s="62" t="n">
        <v>1214</v>
      </c>
      <c r="P28" s="49" t="n">
        <f>O28/C28</f>
        <v>0.0171764905628343</v>
      </c>
      <c r="Q28" s="62" t="n">
        <f>C28-E28</f>
        <v>31717</v>
      </c>
      <c r="R28" s="49" t="n">
        <f>Q28/$C28</f>
        <v>0.448753501796882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</row>
    <row r="29" ht="12.75">
      <c r="A29" s="9" t="n">
        <v>27</v>
      </c>
      <c r="B29" s="25"/>
      <c r="C29" s="47" t="n">
        <f>Overview!M29</f>
        <v>73737</v>
      </c>
      <c r="D29" s="49" t="n">
        <f>F29+H29+J29+L29+N29+P29</f>
        <v>0.94568534114488</v>
      </c>
      <c r="E29" s="62" t="n">
        <f>'4-VAPRaceAlone'!E29</f>
        <v>64873</v>
      </c>
      <c r="F29" s="49" t="n">
        <f>E29/C29</f>
        <v>0.879788979752363</v>
      </c>
      <c r="G29" s="62" t="n">
        <v>2302</v>
      </c>
      <c r="H29" s="49" t="n">
        <f>G29/C29</f>
        <v>0.0312190623431927</v>
      </c>
      <c r="I29" s="62" t="n">
        <v>462</v>
      </c>
      <c r="J29" s="49" t="n">
        <f>I29/C29</f>
        <v>0.00626551120875544</v>
      </c>
      <c r="K29" s="62" t="n">
        <v>941</v>
      </c>
      <c r="L29" s="49" t="n">
        <f>K29/C29</f>
        <v>0.012761571531253</v>
      </c>
      <c r="M29" s="62" t="n">
        <v>39</v>
      </c>
      <c r="N29" s="49" t="n">
        <f>M29/C29</f>
        <v>0.000528906790349485</v>
      </c>
      <c r="O29" s="62" t="n">
        <v>1115</v>
      </c>
      <c r="P29" s="49" t="n">
        <f>O29/C29</f>
        <v>0.0151213095189661</v>
      </c>
      <c r="Q29" s="62" t="n">
        <f>C29-E29</f>
        <v>8864</v>
      </c>
      <c r="R29" s="49" t="n">
        <f>Q29/$C29</f>
        <v>0.120211020247637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</row>
    <row r="30" ht="12.75">
      <c r="A30" s="9" t="n">
        <v>28</v>
      </c>
      <c r="B30" s="25"/>
      <c r="C30" s="47" t="n">
        <f>Overview!M30</f>
        <v>71385</v>
      </c>
      <c r="D30" s="49" t="n">
        <f>F30+H30+J30+L30+N30+P30</f>
        <v>0.939062828325278</v>
      </c>
      <c r="E30" s="62" t="n">
        <f>'4-VAPRaceAlone'!E30</f>
        <v>56386</v>
      </c>
      <c r="F30" s="49" t="n">
        <f>E30/C30</f>
        <v>0.789885830356517</v>
      </c>
      <c r="G30" s="62" t="n">
        <v>6736</v>
      </c>
      <c r="H30" s="49" t="n">
        <f>G30/C30</f>
        <v>0.0943615605519367</v>
      </c>
      <c r="I30" s="62" t="n">
        <v>358</v>
      </c>
      <c r="J30" s="49" t="n">
        <f>I30/C30</f>
        <v>0.00501505918610352</v>
      </c>
      <c r="K30" s="62" t="n">
        <v>2358</v>
      </c>
      <c r="L30" s="49" t="n">
        <f>K30/C30</f>
        <v>0.0330321496112629</v>
      </c>
      <c r="M30" s="62" t="n">
        <v>27</v>
      </c>
      <c r="N30" s="49" t="n">
        <f>M30/C30</f>
        <v>0.000378230720739651</v>
      </c>
      <c r="O30" s="62" t="n">
        <v>1170</v>
      </c>
      <c r="P30" s="49" t="n">
        <f>O30/C30</f>
        <v>0.0163899978987182</v>
      </c>
      <c r="Q30" s="62" t="n">
        <f>C30-E30</f>
        <v>14999</v>
      </c>
      <c r="R30" s="49" t="n">
        <f>Q30/$C30</f>
        <v>0.210114169643483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</row>
    <row r="31" ht="12.75">
      <c r="A31" s="9" t="n">
        <v>29</v>
      </c>
      <c r="B31" s="25"/>
      <c r="C31" s="47" t="n">
        <f>Overview!M31</f>
        <v>69992</v>
      </c>
      <c r="D31" s="49" t="n">
        <f>F31+H31+J31+L31+N31+P31</f>
        <v>0.943436392730597</v>
      </c>
      <c r="E31" s="62" t="n">
        <f>'4-VAPRaceAlone'!E31</f>
        <v>54050</v>
      </c>
      <c r="F31" s="49" t="n">
        <f>E31/C31</f>
        <v>0.7722311121271</v>
      </c>
      <c r="G31" s="62" t="n">
        <v>8768</v>
      </c>
      <c r="H31" s="49" t="n">
        <f>G31/C31</f>
        <v>0.125271459595382</v>
      </c>
      <c r="I31" s="62" t="n">
        <v>445</v>
      </c>
      <c r="J31" s="49" t="n">
        <f>I31/C31</f>
        <v>0.00635786947079666</v>
      </c>
      <c r="K31" s="62" t="n">
        <v>1048</v>
      </c>
      <c r="L31" s="49" t="n">
        <f>K31/C31</f>
        <v>0.0149731397874043</v>
      </c>
      <c r="M31" s="62" t="n">
        <v>32</v>
      </c>
      <c r="N31" s="49" t="n">
        <f>M31/C31</f>
        <v>0.000457195108012344</v>
      </c>
      <c r="O31" s="62" t="n">
        <v>1690</v>
      </c>
      <c r="P31" s="49" t="n">
        <f>O31/C31</f>
        <v>0.0241456166419019</v>
      </c>
      <c r="Q31" s="62" t="n">
        <f>C31-E31</f>
        <v>15942</v>
      </c>
      <c r="R31" s="49" t="n">
        <f>Q31/$C31</f>
        <v>0.2277688878729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</row>
    <row r="32" ht="12.75">
      <c r="A32" s="9" t="n">
        <v>30</v>
      </c>
      <c r="B32" s="25"/>
      <c r="C32" s="47" t="n">
        <f>Overview!M32</f>
        <v>73606</v>
      </c>
      <c r="D32" s="49" t="n">
        <f>F32+H32+J32+L32+N32+P32</f>
        <v>0.953251093660842</v>
      </c>
      <c r="E32" s="62" t="n">
        <f>'4-VAPRaceAlone'!E32</f>
        <v>66762</v>
      </c>
      <c r="F32" s="49" t="n">
        <f>E32/C32</f>
        <v>0.907018449582914</v>
      </c>
      <c r="G32" s="62" t="n">
        <v>1790</v>
      </c>
      <c r="H32" s="49" t="n">
        <f>G32/C32</f>
        <v>0.0243186696736679</v>
      </c>
      <c r="I32" s="62" t="n">
        <v>289</v>
      </c>
      <c r="J32" s="49" t="n">
        <f>I32/C32</f>
        <v>0.00392631035513409</v>
      </c>
      <c r="K32" s="62" t="n">
        <v>509</v>
      </c>
      <c r="L32" s="49" t="n">
        <f>K32/C32</f>
        <v>0.0069151971306687</v>
      </c>
      <c r="M32" s="62" t="n">
        <v>23</v>
      </c>
      <c r="N32" s="49" t="n">
        <f>M32/C32</f>
        <v>0.000312474526533163</v>
      </c>
      <c r="O32" s="62" t="n">
        <v>792</v>
      </c>
      <c r="P32" s="49" t="n">
        <f>O32/C32</f>
        <v>0.0107599923919246</v>
      </c>
      <c r="Q32" s="62" t="n">
        <f>C32-E32</f>
        <v>6844</v>
      </c>
      <c r="R32" s="49" t="n">
        <f>Q32/$C32</f>
        <v>0.0929815504170856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</row>
    <row r="33" ht="12.75">
      <c r="A33" s="9" t="n">
        <v>31</v>
      </c>
      <c r="B33" s="25"/>
      <c r="C33" s="47" t="n">
        <f>Overview!M33</f>
        <v>71986</v>
      </c>
      <c r="D33" s="49" t="n">
        <f>F33+H33+J33+L33+N33+P33</f>
        <v>0.953018642513822</v>
      </c>
      <c r="E33" s="62" t="n">
        <f>'4-VAPRaceAlone'!E33</f>
        <v>53275</v>
      </c>
      <c r="F33" s="49" t="n">
        <f>E33/C33</f>
        <v>0.740074458922568</v>
      </c>
      <c r="G33" s="62" t="n">
        <v>12868</v>
      </c>
      <c r="H33" s="49" t="n">
        <f>G33/C33</f>
        <v>0.178756980523991</v>
      </c>
      <c r="I33" s="62" t="n">
        <v>424</v>
      </c>
      <c r="J33" s="49" t="n">
        <f>I33/C33</f>
        <v>0.00589003417331148</v>
      </c>
      <c r="K33" s="62" t="n">
        <v>1068</v>
      </c>
      <c r="L33" s="49" t="n">
        <f>K33/C33</f>
        <v>0.0148362181535299</v>
      </c>
      <c r="M33" s="62" t="n">
        <v>29</v>
      </c>
      <c r="N33" s="49" t="n">
        <f>M33/C33</f>
        <v>0.000402856110910455</v>
      </c>
      <c r="O33" s="62" t="n">
        <v>940</v>
      </c>
      <c r="P33" s="49" t="n">
        <f>O33/C33</f>
        <v>0.0130580946295113</v>
      </c>
      <c r="Q33" s="62" t="n">
        <f>C33-E33</f>
        <v>18711</v>
      </c>
      <c r="R33" s="49" t="n">
        <f>Q33/$C33</f>
        <v>0.259925541077432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</row>
    <row r="34" ht="12.75">
      <c r="A34" s="9" t="n">
        <v>32</v>
      </c>
      <c r="B34" s="25"/>
      <c r="C34" s="47" t="n">
        <f>Overview!M34</f>
        <v>74250</v>
      </c>
      <c r="D34" s="49" t="n">
        <f>F34+H34+J34+L34+N34+P34</f>
        <v>0.941279461279461</v>
      </c>
      <c r="E34" s="62" t="n">
        <f>'4-VAPRaceAlone'!E34</f>
        <v>44636</v>
      </c>
      <c r="F34" s="49" t="n">
        <f>E34/C34</f>
        <v>0.601158249158249</v>
      </c>
      <c r="G34" s="62" t="n">
        <v>19308</v>
      </c>
      <c r="H34" s="49" t="n">
        <f>G34/C34</f>
        <v>0.260040404040404</v>
      </c>
      <c r="I34" s="62" t="n">
        <v>608</v>
      </c>
      <c r="J34" s="49" t="n">
        <f>I34/C34</f>
        <v>0.00818855218855219</v>
      </c>
      <c r="K34" s="62" t="n">
        <v>2869</v>
      </c>
      <c r="L34" s="49" t="n">
        <f>K34/C34</f>
        <v>0.0386397306397306</v>
      </c>
      <c r="M34" s="62" t="n">
        <v>98</v>
      </c>
      <c r="N34" s="49" t="n">
        <f>M34/C34</f>
        <v>0.00131986531986532</v>
      </c>
      <c r="O34" s="62" t="n">
        <v>2371</v>
      </c>
      <c r="P34" s="49" t="n">
        <f>O34/C34</f>
        <v>0.0319326599326599</v>
      </c>
      <c r="Q34" s="62" t="n">
        <f>C34-E34</f>
        <v>29614</v>
      </c>
      <c r="R34" s="49" t="n">
        <f>Q34/$C34</f>
        <v>0.398841750841751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</row>
    <row r="35" ht="12.75">
      <c r="A35" s="9" t="n">
        <v>33</v>
      </c>
      <c r="B35" s="25"/>
      <c r="C35" s="47" t="n">
        <f>Overview!M35</f>
        <v>73365</v>
      </c>
      <c r="D35" s="49" t="n">
        <f>F35+H35+J35+L35+N35+P35</f>
        <v>0.94415593266544</v>
      </c>
      <c r="E35" s="62" t="n">
        <f>'4-VAPRaceAlone'!E35</f>
        <v>52692</v>
      </c>
      <c r="F35" s="49" t="n">
        <f>E35/C35</f>
        <v>0.71821713351053</v>
      </c>
      <c r="G35" s="62" t="n">
        <v>6024</v>
      </c>
      <c r="H35" s="49" t="n">
        <f>G35/C35</f>
        <v>0.0821099979554283</v>
      </c>
      <c r="I35" s="62" t="n">
        <v>335</v>
      </c>
      <c r="J35" s="49" t="n">
        <f>I35/C35</f>
        <v>0.0045662100456621</v>
      </c>
      <c r="K35" s="62" t="n">
        <v>8675</v>
      </c>
      <c r="L35" s="49" t="n">
        <f>K35/C35</f>
        <v>0.118244394466026</v>
      </c>
      <c r="M35" s="62" t="n">
        <v>66</v>
      </c>
      <c r="N35" s="49" t="n">
        <f>M35/C35</f>
        <v>0.000899611531384175</v>
      </c>
      <c r="O35" s="62" t="n">
        <v>1476</v>
      </c>
      <c r="P35" s="49" t="n">
        <f>O35/C35</f>
        <v>0.0201185851564097</v>
      </c>
      <c r="Q35" s="62" t="n">
        <f>C35-E35</f>
        <v>20673</v>
      </c>
      <c r="R35" s="49" t="n">
        <f>Q35/$C35</f>
        <v>0.28178286648947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</row>
    <row r="36" ht="12.75">
      <c r="A36" s="9" t="n">
        <v>34</v>
      </c>
      <c r="B36" s="25"/>
      <c r="C36" s="47" t="n">
        <f>Overview!M36</f>
        <v>74466</v>
      </c>
      <c r="D36" s="49" t="n">
        <f>F36+H36+J36+L36+N36+P36</f>
        <v>0.945169607606156</v>
      </c>
      <c r="E36" s="62" t="n">
        <f>'4-VAPRaceAlone'!E36</f>
        <v>65571</v>
      </c>
      <c r="F36" s="49" t="n">
        <f>E36/C36</f>
        <v>0.880549512529208</v>
      </c>
      <c r="G36" s="62" t="n">
        <v>2257</v>
      </c>
      <c r="H36" s="49" t="n">
        <f>G36/C36</f>
        <v>0.0303091343700481</v>
      </c>
      <c r="I36" s="62" t="n">
        <v>439</v>
      </c>
      <c r="J36" s="49" t="n">
        <f>I36/C36</f>
        <v>0.00589530792576478</v>
      </c>
      <c r="K36" s="62" t="n">
        <v>376</v>
      </c>
      <c r="L36" s="49" t="n">
        <f>K36/C36</f>
        <v>0.0050492842371015</v>
      </c>
      <c r="M36" s="62" t="n">
        <v>13</v>
      </c>
      <c r="N36" s="49" t="n">
        <f>M36/C36</f>
        <v>0.000174576316708296</v>
      </c>
      <c r="O36" s="62" t="n">
        <v>1727</v>
      </c>
      <c r="P36" s="49" t="n">
        <f>O36/C36</f>
        <v>0.0231917922273252</v>
      </c>
      <c r="Q36" s="62" t="n">
        <f>C36-E36</f>
        <v>8895</v>
      </c>
      <c r="R36" s="49" t="n">
        <f>Q36/$C36</f>
        <v>0.119450487470792</v>
      </c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</row>
    <row r="37" ht="12.75">
      <c r="A37" s="9" t="n">
        <v>35</v>
      </c>
      <c r="B37" s="25"/>
      <c r="C37" s="47" t="n">
        <f>Overview!M37</f>
        <v>71335</v>
      </c>
      <c r="D37" s="49" t="n">
        <f>F37+H37+J37+L37+N37+P37</f>
        <v>0.958071073105769</v>
      </c>
      <c r="E37" s="62" t="n">
        <f>'4-VAPRaceAlone'!E37</f>
        <v>65360</v>
      </c>
      <c r="F37" s="49" t="n">
        <f>E37/C37</f>
        <v>0.916240274759936</v>
      </c>
      <c r="G37" s="62" t="n">
        <v>1261</v>
      </c>
      <c r="H37" s="49" t="n">
        <f>G37/C37</f>
        <v>0.0176771570757693</v>
      </c>
      <c r="I37" s="62" t="n">
        <v>325</v>
      </c>
      <c r="J37" s="49" t="n">
        <f>I37/C37</f>
        <v>0.00455596831849723</v>
      </c>
      <c r="K37" s="62" t="n">
        <v>382</v>
      </c>
      <c r="L37" s="49" t="n">
        <f>K37/C37</f>
        <v>0.00535501506974136</v>
      </c>
      <c r="M37" s="62" t="n">
        <v>22</v>
      </c>
      <c r="N37" s="49" t="n">
        <f>M37/C37</f>
        <v>0.00030840400925212</v>
      </c>
      <c r="O37" s="62" t="n">
        <v>994</v>
      </c>
      <c r="P37" s="49" t="n">
        <f>O37/C37</f>
        <v>0.0139342538725731</v>
      </c>
      <c r="Q37" s="62" t="n">
        <f>C37-E37</f>
        <v>5975</v>
      </c>
      <c r="R37" s="49" t="n">
        <f>Q37/$C37</f>
        <v>0.0837597252400645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</row>
    <row r="38" ht="12.75">
      <c r="A38" s="9" t="n">
        <v>36</v>
      </c>
      <c r="B38" s="25"/>
      <c r="C38" s="47" t="n">
        <f>Overview!M38</f>
        <v>68621</v>
      </c>
      <c r="D38" s="49" t="n">
        <f>F38+H38+J38+L38+N38+P38</f>
        <v>0.953454481864152</v>
      </c>
      <c r="E38" s="62" t="n">
        <f>'4-VAPRaceAlone'!E38</f>
        <v>60102</v>
      </c>
      <c r="F38" s="49" t="n">
        <f>E38/C38</f>
        <v>0.875854330307049</v>
      </c>
      <c r="G38" s="62" t="n">
        <v>1974</v>
      </c>
      <c r="H38" s="49" t="n">
        <f>G38/C38</f>
        <v>0.0287667040701826</v>
      </c>
      <c r="I38" s="62" t="n">
        <v>458</v>
      </c>
      <c r="J38" s="49" t="n">
        <f>I38/C38</f>
        <v>0.00667434167383163</v>
      </c>
      <c r="K38" s="62" t="n">
        <v>531</v>
      </c>
      <c r="L38" s="49" t="n">
        <f>K38/C38</f>
        <v>0.00773815595808863</v>
      </c>
      <c r="M38" s="62" t="n">
        <v>19</v>
      </c>
      <c r="N38" s="49" t="n">
        <f>M38/C38</f>
        <v>0.000276883169875111</v>
      </c>
      <c r="O38" s="62" t="n">
        <v>2343</v>
      </c>
      <c r="P38" s="49" t="n">
        <f>O38/C38</f>
        <v>0.0341440666851255</v>
      </c>
      <c r="Q38" s="62" t="n">
        <f>C38-E38</f>
        <v>8519</v>
      </c>
      <c r="R38" s="49" t="n">
        <f>Q38/$C38</f>
        <v>0.124145669692951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</row>
    <row r="39" ht="12.75">
      <c r="A39" s="9" t="n">
        <v>37</v>
      </c>
      <c r="B39" s="25"/>
      <c r="C39" s="47" t="n">
        <f>Overview!M39</f>
        <v>71787</v>
      </c>
      <c r="D39" s="49" t="n">
        <f>F39+H39+J39+L39+N39+P39</f>
        <v>0.945728335213897</v>
      </c>
      <c r="E39" s="62" t="n">
        <f>'4-VAPRaceAlone'!E39</f>
        <v>59067</v>
      </c>
      <c r="F39" s="49" t="n">
        <f>E39/C39</f>
        <v>0.822809143716829</v>
      </c>
      <c r="G39" s="62" t="n">
        <v>4674</v>
      </c>
      <c r="H39" s="49" t="n">
        <f>G39/C39</f>
        <v>0.0651092816248067</v>
      </c>
      <c r="I39" s="62" t="n">
        <v>638</v>
      </c>
      <c r="J39" s="49" t="n">
        <f>I39/C39</f>
        <v>0.00888740301168735</v>
      </c>
      <c r="K39" s="62" t="n">
        <v>1503</v>
      </c>
      <c r="L39" s="49" t="n">
        <f>K39/C39</f>
        <v>0.0209369384428936</v>
      </c>
      <c r="M39" s="62" t="n">
        <v>88</v>
      </c>
      <c r="N39" s="49" t="n">
        <f>M39/C39</f>
        <v>0.00122584869126722</v>
      </c>
      <c r="O39" s="62" t="n">
        <v>1921</v>
      </c>
      <c r="P39" s="49" t="n">
        <f>O39/C39</f>
        <v>0.0267597197264129</v>
      </c>
      <c r="Q39" s="62" t="n">
        <f>C39-E39</f>
        <v>12720</v>
      </c>
      <c r="R39" s="49" t="n">
        <f>Q39/$C39</f>
        <v>0.177190856283171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</row>
    <row r="40" ht="12.75">
      <c r="A40" s="9" t="n">
        <v>38</v>
      </c>
      <c r="B40" s="25"/>
      <c r="C40" s="47" t="n">
        <f>Overview!M40</f>
        <v>73770</v>
      </c>
      <c r="D40" s="49" t="n">
        <f>F40+H40+J40+L40+N40+P40</f>
        <v>0.956798156432154</v>
      </c>
      <c r="E40" s="62" t="n">
        <f>'4-VAPRaceAlone'!E40</f>
        <v>53933</v>
      </c>
      <c r="F40" s="49" t="n">
        <f>E40/C40</f>
        <v>0.731096651755456</v>
      </c>
      <c r="G40" s="62" t="n">
        <v>12789</v>
      </c>
      <c r="H40" s="49" t="n">
        <f>G40/C40</f>
        <v>0.173363155754372</v>
      </c>
      <c r="I40" s="62" t="n">
        <v>478</v>
      </c>
      <c r="J40" s="49" t="n">
        <f>I40/C40</f>
        <v>0.00647959875288057</v>
      </c>
      <c r="K40" s="62" t="n">
        <v>1284</v>
      </c>
      <c r="L40" s="49" t="n">
        <f>K40/C40</f>
        <v>0.0174054493696625</v>
      </c>
      <c r="M40" s="62" t="n">
        <v>32</v>
      </c>
      <c r="N40" s="49" t="n">
        <f>M40/C40</f>
        <v>0.000433780669648909</v>
      </c>
      <c r="O40" s="62" t="n">
        <v>2067</v>
      </c>
      <c r="P40" s="49" t="n">
        <f>O40/C40</f>
        <v>0.0280195201301342</v>
      </c>
      <c r="Q40" s="62" t="n">
        <f>C40-E40</f>
        <v>19837</v>
      </c>
      <c r="R40" s="49" t="n">
        <f>Q40/$C40</f>
        <v>0.268903348244544</v>
      </c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</row>
    <row r="41" ht="12.75">
      <c r="A41" s="9" t="n">
        <v>39</v>
      </c>
      <c r="B41" s="25"/>
      <c r="C41" s="47" t="n">
        <f>Overview!M41</f>
        <v>69353</v>
      </c>
      <c r="D41" s="49" t="n">
        <f>F41+H41+J41+L41+N41+P41</f>
        <v>0.942035672573645</v>
      </c>
      <c r="E41" s="62" t="n">
        <f>'4-VAPRaceAlone'!E41</f>
        <v>59797</v>
      </c>
      <c r="F41" s="49" t="n">
        <f>E41/C41</f>
        <v>0.86221216097357</v>
      </c>
      <c r="G41" s="62" t="n">
        <v>1270</v>
      </c>
      <c r="H41" s="49" t="n">
        <f>G41/C41</f>
        <v>0.0183121133909132</v>
      </c>
      <c r="I41" s="62" t="n">
        <v>813</v>
      </c>
      <c r="J41" s="49" t="n">
        <f>I41/C41</f>
        <v>0.0117226363675688</v>
      </c>
      <c r="K41" s="62" t="n">
        <v>338</v>
      </c>
      <c r="L41" s="49" t="n">
        <f>K41/C41</f>
        <v>0.00487361757962886</v>
      </c>
      <c r="M41" s="62" t="n">
        <v>47</v>
      </c>
      <c r="N41" s="49" t="n">
        <f>M41/C41</f>
        <v>0.000677692385333007</v>
      </c>
      <c r="O41" s="62" t="n">
        <v>3068</v>
      </c>
      <c r="P41" s="49" t="n">
        <f>O41/C41</f>
        <v>0.0442374518766311</v>
      </c>
      <c r="Q41" s="62" t="n">
        <f>C41-E41</f>
        <v>9556</v>
      </c>
      <c r="R41" s="49" t="n">
        <f>Q41/$C41</f>
        <v>0.13778783902643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</row>
    <row r="42" ht="12.75">
      <c r="A42" s="9" t="n">
        <v>40</v>
      </c>
      <c r="B42" s="25"/>
      <c r="C42" s="47" t="n">
        <f>Overview!M42</f>
        <v>70440</v>
      </c>
      <c r="D42" s="49" t="n">
        <f>F42+H42+J42+L42+N42+P42</f>
        <v>0.951235093696764</v>
      </c>
      <c r="E42" s="62" t="n">
        <f>'4-VAPRaceAlone'!E42</f>
        <v>57098</v>
      </c>
      <c r="F42" s="49" t="n">
        <f>E42/C42</f>
        <v>0.810590573537763</v>
      </c>
      <c r="G42" s="62" t="n">
        <v>5372</v>
      </c>
      <c r="H42" s="49" t="n">
        <f>G42/C42</f>
        <v>0.0762634866553095</v>
      </c>
      <c r="I42" s="62" t="n">
        <v>410</v>
      </c>
      <c r="J42" s="49" t="n">
        <f>I42/C42</f>
        <v>0.00582055650198751</v>
      </c>
      <c r="K42" s="62" t="n">
        <v>2791</v>
      </c>
      <c r="L42" s="49" t="n">
        <f>K42/C42</f>
        <v>0.0396223736513345</v>
      </c>
      <c r="M42" s="62" t="n">
        <v>35</v>
      </c>
      <c r="N42" s="49" t="n">
        <f>M42/C42</f>
        <v>0.000496876774559909</v>
      </c>
      <c r="O42" s="62" t="n">
        <v>1299</v>
      </c>
      <c r="P42" s="49" t="n">
        <f>O42/C42</f>
        <v>0.0184412265758092</v>
      </c>
      <c r="Q42" s="62" t="n">
        <f>C42-E42</f>
        <v>13342</v>
      </c>
      <c r="R42" s="49" t="n">
        <f>Q42/$C42</f>
        <v>0.189409426462237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</row>
    <row r="43" ht="12.75">
      <c r="A43" s="9" t="n">
        <v>41</v>
      </c>
      <c r="B43" s="25"/>
      <c r="C43" s="47" t="n">
        <f>Overview!M43</f>
        <v>73668</v>
      </c>
      <c r="D43" s="49" t="n">
        <f>F43+H43+J43+L43+N43+P43</f>
        <v>0.94906879513493</v>
      </c>
      <c r="E43" s="62" t="n">
        <f>'4-VAPRaceAlone'!E43</f>
        <v>49242</v>
      </c>
      <c r="F43" s="49" t="n">
        <f>E43/C43</f>
        <v>0.66843134060922</v>
      </c>
      <c r="G43" s="62" t="n">
        <v>14616</v>
      </c>
      <c r="H43" s="49" t="n">
        <f>G43/C43</f>
        <v>0.198403648802737</v>
      </c>
      <c r="I43" s="62" t="n">
        <v>679</v>
      </c>
      <c r="J43" s="49" t="n">
        <f>I43/C43</f>
        <v>0.00921702774610414</v>
      </c>
      <c r="K43" s="62" t="n">
        <v>2349</v>
      </c>
      <c r="L43" s="49" t="n">
        <f>K43/C43</f>
        <v>0.0318863007004398</v>
      </c>
      <c r="M43" s="62" t="n">
        <v>42</v>
      </c>
      <c r="N43" s="49" t="n">
        <f>M43/C43</f>
        <v>0.000570125427594071</v>
      </c>
      <c r="O43" s="62" t="n">
        <v>2988</v>
      </c>
      <c r="P43" s="49" t="n">
        <f>O43/C43</f>
        <v>0.0405603518488353</v>
      </c>
      <c r="Q43" s="62" t="n">
        <f>C43-E43</f>
        <v>24426</v>
      </c>
      <c r="R43" s="49" t="n">
        <f>Q43/$C43</f>
        <v>0.33156865939078</v>
      </c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</row>
    <row r="44" ht="12.75">
      <c r="A44" s="9" t="n">
        <v>42</v>
      </c>
      <c r="B44" s="25"/>
      <c r="C44" s="47" t="n">
        <f>Overview!M44</f>
        <v>69114</v>
      </c>
      <c r="D44" s="49" t="n">
        <f>F44+H44+J44+L44+N44+P44</f>
        <v>0.951934485053679</v>
      </c>
      <c r="E44" s="62" t="n">
        <f>'4-VAPRaceAlone'!E44</f>
        <v>61741</v>
      </c>
      <c r="F44" s="49" t="n">
        <f>E44/C44</f>
        <v>0.893321179500535</v>
      </c>
      <c r="G44" s="62" t="n">
        <v>2127</v>
      </c>
      <c r="H44" s="49" t="n">
        <f>G44/C44</f>
        <v>0.0307752409063287</v>
      </c>
      <c r="I44" s="62" t="n">
        <v>333</v>
      </c>
      <c r="J44" s="49" t="n">
        <f>I44/C44</f>
        <v>0.00481812657348728</v>
      </c>
      <c r="K44" s="62" t="n">
        <v>792</v>
      </c>
      <c r="L44" s="49" t="n">
        <f>K44/C44</f>
        <v>0.0114593280666725</v>
      </c>
      <c r="M44" s="62" t="n">
        <v>24</v>
      </c>
      <c r="N44" s="49" t="n">
        <f>M44/C44</f>
        <v>0.000347252365656741</v>
      </c>
      <c r="O44" s="62" t="n">
        <v>775</v>
      </c>
      <c r="P44" s="49" t="n">
        <f>O44/C44</f>
        <v>0.0112133576409989</v>
      </c>
      <c r="Q44" s="62" t="n">
        <f>C44-E44</f>
        <v>7373</v>
      </c>
      <c r="R44" s="49" t="n">
        <f>Q44/$C44</f>
        <v>0.106678820499465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</row>
    <row r="45" ht="12.75">
      <c r="A45" s="9" t="n">
        <v>43</v>
      </c>
      <c r="B45" s="25"/>
      <c r="C45" s="47" t="n">
        <f>Overview!M45</f>
        <v>70200</v>
      </c>
      <c r="D45" s="49" t="n">
        <f>F45+H45+J45+L45+N45+P45</f>
        <v>0.956282051282052</v>
      </c>
      <c r="E45" s="62" t="n">
        <f>'4-VAPRaceAlone'!E45</f>
        <v>64218</v>
      </c>
      <c r="F45" s="49" t="n">
        <f>E45/C45</f>
        <v>0.914786324786325</v>
      </c>
      <c r="G45" s="62" t="n">
        <v>524</v>
      </c>
      <c r="H45" s="49" t="n">
        <f>G45/C45</f>
        <v>0.00746438746438746</v>
      </c>
      <c r="I45" s="62" t="n">
        <v>460</v>
      </c>
      <c r="J45" s="49" t="n">
        <f>I45/C45</f>
        <v>0.00655270655270655</v>
      </c>
      <c r="K45" s="62" t="n">
        <v>387</v>
      </c>
      <c r="L45" s="49" t="n">
        <f>K45/C45</f>
        <v>0.00551282051282051</v>
      </c>
      <c r="M45" s="62" t="n">
        <v>18</v>
      </c>
      <c r="N45" s="49" t="n">
        <f>M45/C45</f>
        <v>0.000256410256410256</v>
      </c>
      <c r="O45" s="62" t="n">
        <v>1524</v>
      </c>
      <c r="P45" s="49" t="n">
        <f>O45/C45</f>
        <v>0.0217094017094017</v>
      </c>
      <c r="Q45" s="62" t="n">
        <f>C45-E45</f>
        <v>5982</v>
      </c>
      <c r="R45" s="49" t="n">
        <f>Q45/$C45</f>
        <v>0.0852136752136752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</row>
    <row r="46" ht="12.75">
      <c r="A46" s="9" t="n">
        <v>44</v>
      </c>
      <c r="B46" s="25"/>
      <c r="C46" s="47" t="n">
        <f>Overview!M46</f>
        <v>68782</v>
      </c>
      <c r="D46" s="49" t="n">
        <f>F46+H46+J46+L46+N46+P46</f>
        <v>0.947195487191416</v>
      </c>
      <c r="E46" s="62" t="n">
        <f>'4-VAPRaceAlone'!E46</f>
        <v>50230</v>
      </c>
      <c r="F46" s="49" t="n">
        <f>E46/C46</f>
        <v>0.730278270477741</v>
      </c>
      <c r="G46" s="62" t="n">
        <v>10173</v>
      </c>
      <c r="H46" s="49" t="n">
        <f>G46/C46</f>
        <v>0.147902067401355</v>
      </c>
      <c r="I46" s="62" t="n">
        <v>553</v>
      </c>
      <c r="J46" s="49" t="n">
        <f>I46/C46</f>
        <v>0.00803989415835538</v>
      </c>
      <c r="K46" s="62" t="n">
        <v>2391</v>
      </c>
      <c r="L46" s="49" t="n">
        <f>K46/C46</f>
        <v>0.0347620016864877</v>
      </c>
      <c r="M46" s="62" t="n">
        <v>27</v>
      </c>
      <c r="N46" s="49" t="n">
        <f>M46/C46</f>
        <v>0.000392544561077026</v>
      </c>
      <c r="O46" s="62" t="n">
        <v>1776</v>
      </c>
      <c r="P46" s="49" t="n">
        <f>O46/C46</f>
        <v>0.0258207089063999</v>
      </c>
      <c r="Q46" s="62" t="n">
        <f>C46-E46</f>
        <v>18552</v>
      </c>
      <c r="R46" s="49" t="n">
        <f>Q46/$C46</f>
        <v>0.269721729522259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</row>
    <row r="47" ht="12.75">
      <c r="A47" s="9" t="n">
        <v>45</v>
      </c>
      <c r="B47" s="25"/>
      <c r="C47" s="47" t="n">
        <f>Overview!M47</f>
        <v>70915</v>
      </c>
      <c r="D47" s="49" t="n">
        <f>F47+H47+J47+L47+N47+P47</f>
        <v>0.961644221955863</v>
      </c>
      <c r="E47" s="62" t="n">
        <f>'4-VAPRaceAlone'!E47</f>
        <v>65893</v>
      </c>
      <c r="F47" s="49" t="n">
        <f>E47/C47</f>
        <v>0.929182824508214</v>
      </c>
      <c r="G47" s="62" t="n">
        <v>877</v>
      </c>
      <c r="H47" s="49" t="n">
        <f>G47/C47</f>
        <v>0.0123669181414369</v>
      </c>
      <c r="I47" s="62" t="n">
        <v>364</v>
      </c>
      <c r="J47" s="49" t="n">
        <f>I47/C47</f>
        <v>0.00513290559120073</v>
      </c>
      <c r="K47" s="62" t="n">
        <v>414</v>
      </c>
      <c r="L47" s="49" t="n">
        <f>K47/C47</f>
        <v>0.00583797504054149</v>
      </c>
      <c r="M47" s="62" t="n">
        <v>17</v>
      </c>
      <c r="N47" s="49" t="n">
        <f>M47/C47</f>
        <v>0.000239723612775858</v>
      </c>
      <c r="O47" s="62" t="n">
        <v>630</v>
      </c>
      <c r="P47" s="49" t="n">
        <f>O47/C47</f>
        <v>0.00888387506169358</v>
      </c>
      <c r="Q47" s="62" t="n">
        <f>C47-E47</f>
        <v>5022</v>
      </c>
      <c r="R47" s="49" t="n">
        <f>Q47/$C47</f>
        <v>0.0708171754917859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</row>
    <row r="48" ht="12.75">
      <c r="A48" s="9" t="n">
        <v>46</v>
      </c>
      <c r="B48" s="25"/>
      <c r="C48" s="47" t="n">
        <f>Overview!M48</f>
        <v>71593</v>
      </c>
      <c r="D48" s="49" t="n">
        <f>F48+H48+J48+L48+N48+P48</f>
        <v>0.954143561521378</v>
      </c>
      <c r="E48" s="62" t="n">
        <f>'4-VAPRaceAlone'!E48</f>
        <v>56885</v>
      </c>
      <c r="F48" s="49" t="n">
        <f>E48/C48</f>
        <v>0.79456092076041</v>
      </c>
      <c r="G48" s="62" t="n">
        <v>8952</v>
      </c>
      <c r="H48" s="49" t="n">
        <f>G48/C48</f>
        <v>0.125040157557303</v>
      </c>
      <c r="I48" s="62" t="n">
        <v>464</v>
      </c>
      <c r="J48" s="49" t="n">
        <f>I48/C48</f>
        <v>0.00648108055256799</v>
      </c>
      <c r="K48" s="62" t="n">
        <v>1005</v>
      </c>
      <c r="L48" s="49" t="n">
        <f>K48/C48</f>
        <v>0.0140376852485578</v>
      </c>
      <c r="M48" s="62" t="n">
        <v>22</v>
      </c>
      <c r="N48" s="49" t="n">
        <f>M48/C48</f>
        <v>0.000307292612406241</v>
      </c>
      <c r="O48" s="62" t="n">
        <v>982</v>
      </c>
      <c r="P48" s="49" t="n">
        <f>O48/C48</f>
        <v>0.0137164247901331</v>
      </c>
      <c r="Q48" s="62" t="n">
        <f>C48-E48</f>
        <v>14708</v>
      </c>
      <c r="R48" s="49" t="n">
        <f>Q48/$C48</f>
        <v>0.20543907923959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</row>
    <row r="49" ht="12.75">
      <c r="A49" s="9" t="n">
        <v>47</v>
      </c>
      <c r="B49" s="25"/>
      <c r="C49" s="47" t="n">
        <f>Overview!M49</f>
        <v>75650</v>
      </c>
      <c r="D49" s="49" t="n">
        <f>F49+H49+J49+L49+N49+P49</f>
        <v>0.949094514210178</v>
      </c>
      <c r="E49" s="62" t="n">
        <f>'4-VAPRaceAlone'!E49</f>
        <v>64789</v>
      </c>
      <c r="F49" s="49" t="n">
        <f>E49/C49</f>
        <v>0.856430931923331</v>
      </c>
      <c r="G49" s="62" t="n">
        <v>2537</v>
      </c>
      <c r="H49" s="49" t="n">
        <f>G49/C49</f>
        <v>0.033536021150033</v>
      </c>
      <c r="I49" s="62" t="n">
        <v>289</v>
      </c>
      <c r="J49" s="49" t="n">
        <f>I49/C49</f>
        <v>0.00382022471910112</v>
      </c>
      <c r="K49" s="62" t="n">
        <v>3192</v>
      </c>
      <c r="L49" s="49" t="n">
        <f>K49/C49</f>
        <v>0.0421943159286186</v>
      </c>
      <c r="M49" s="62" t="n">
        <v>80</v>
      </c>
      <c r="N49" s="49" t="n">
        <f>M49/C49</f>
        <v>0.00105750165234633</v>
      </c>
      <c r="O49" s="62" t="n">
        <v>912</v>
      </c>
      <c r="P49" s="49" t="n">
        <f>O49/C49</f>
        <v>0.0120555188367482</v>
      </c>
      <c r="Q49" s="62" t="n">
        <f>C49-E49</f>
        <v>10861</v>
      </c>
      <c r="R49" s="49" t="n">
        <f>Q49/$C49</f>
        <v>0.143569068076669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</row>
    <row r="50" ht="12.75">
      <c r="A50" s="9" t="n">
        <v>48</v>
      </c>
      <c r="B50" s="25"/>
      <c r="C50" s="47" t="n">
        <f>Overview!M50</f>
        <v>74573</v>
      </c>
      <c r="D50" s="49" t="n">
        <f>F50+H50+J50+L50+N50+P50</f>
        <v>0.954125487777078</v>
      </c>
      <c r="E50" s="62" t="n">
        <f>'4-VAPRaceAlone'!E50</f>
        <v>63754</v>
      </c>
      <c r="F50" s="49" t="n">
        <f>E50/C50</f>
        <v>0.854920681748086</v>
      </c>
      <c r="G50" s="62" t="n">
        <v>1386</v>
      </c>
      <c r="H50" s="49" t="n">
        <f>G50/C50</f>
        <v>0.0185858152414413</v>
      </c>
      <c r="I50" s="62" t="n">
        <v>244</v>
      </c>
      <c r="J50" s="49" t="n">
        <f>I50/C50</f>
        <v>0.00327196170195647</v>
      </c>
      <c r="K50" s="62" t="n">
        <v>5099</v>
      </c>
      <c r="L50" s="49" t="n">
        <f>K50/C50</f>
        <v>0.0683759537634264</v>
      </c>
      <c r="M50" s="62" t="n">
        <v>36</v>
      </c>
      <c r="N50" s="49" t="n">
        <f>M50/C50</f>
        <v>0.000482748447829643</v>
      </c>
      <c r="O50" s="62" t="n">
        <v>633</v>
      </c>
      <c r="P50" s="49" t="n">
        <f>O50/C50</f>
        <v>0.0084883268743379</v>
      </c>
      <c r="Q50" s="62" t="n">
        <f>C50-E50</f>
        <v>10819</v>
      </c>
      <c r="R50" s="49" t="n">
        <f>Q50/$C50</f>
        <v>0.145079318251914</v>
      </c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</row>
    <row r="51" ht="12.75">
      <c r="A51" s="9" t="n">
        <v>49</v>
      </c>
      <c r="B51" s="25"/>
      <c r="C51" s="47" t="n">
        <f>Overview!M51</f>
        <v>74267</v>
      </c>
      <c r="D51" s="49" t="n">
        <f>F51+H51+J51+L51+N51+P51</f>
        <v>0.955417614822195</v>
      </c>
      <c r="E51" s="62" t="n">
        <f>'4-VAPRaceAlone'!E51</f>
        <v>62073</v>
      </c>
      <c r="F51" s="49" t="n">
        <f>E51/C51</f>
        <v>0.835808636406479</v>
      </c>
      <c r="G51" s="62" t="n">
        <v>4450</v>
      </c>
      <c r="H51" s="49" t="n">
        <f>G51/C51</f>
        <v>0.0599189411178585</v>
      </c>
      <c r="I51" s="62" t="n">
        <v>274</v>
      </c>
      <c r="J51" s="49" t="n">
        <f>I51/C51</f>
        <v>0.00368939098118949</v>
      </c>
      <c r="K51" s="62" t="n">
        <v>3139</v>
      </c>
      <c r="L51" s="49" t="n">
        <f>K51/C51</f>
        <v>0.0422664171166198</v>
      </c>
      <c r="M51" s="62" t="n">
        <v>50</v>
      </c>
      <c r="N51" s="49" t="n">
        <f>M51/C51</f>
        <v>0.000673246529414141</v>
      </c>
      <c r="O51" s="62" t="n">
        <v>970</v>
      </c>
      <c r="P51" s="49" t="n">
        <f>O51/C51</f>
        <v>0.0130609826706343</v>
      </c>
      <c r="Q51" s="62" t="n">
        <f>C51-E51</f>
        <v>12194</v>
      </c>
      <c r="R51" s="49" t="n">
        <f>Q51/$C51</f>
        <v>0.164191363593521</v>
      </c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</row>
    <row r="52" ht="12.75">
      <c r="A52" s="9" t="n">
        <v>50</v>
      </c>
      <c r="B52" s="25"/>
      <c r="C52" s="47" t="n">
        <f>Overview!M52</f>
        <v>72160</v>
      </c>
      <c r="D52" s="49" t="n">
        <f>F52+H52+J52+L52+N52+P52</f>
        <v>0.956291574279379</v>
      </c>
      <c r="E52" s="62" t="n">
        <f>'4-VAPRaceAlone'!E52</f>
        <v>67169</v>
      </c>
      <c r="F52" s="49" t="n">
        <f>E52/C52</f>
        <v>0.930834257206208</v>
      </c>
      <c r="G52" s="62" t="n">
        <v>353</v>
      </c>
      <c r="H52" s="49" t="n">
        <f>G52/C52</f>
        <v>0.00489190687361419</v>
      </c>
      <c r="I52" s="62" t="n">
        <v>281</v>
      </c>
      <c r="J52" s="49" t="n">
        <f>I52/C52</f>
        <v>0.00389412416851441</v>
      </c>
      <c r="K52" s="62" t="n">
        <v>589</v>
      </c>
      <c r="L52" s="49" t="n">
        <f>K52/C52</f>
        <v>0.00816241685144124</v>
      </c>
      <c r="M52" s="62" t="n">
        <v>77</v>
      </c>
      <c r="N52" s="49" t="n">
        <f>M52/C52</f>
        <v>0.00106707317073171</v>
      </c>
      <c r="O52" s="62" t="n">
        <v>537</v>
      </c>
      <c r="P52" s="49" t="n">
        <f>O52/C52</f>
        <v>0.00744179600886918</v>
      </c>
      <c r="Q52" s="62" t="n">
        <f>C52-E52</f>
        <v>4991</v>
      </c>
      <c r="R52" s="49" t="n">
        <f>Q52/$C52</f>
        <v>0.0691657427937916</v>
      </c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</row>
    <row r="53" ht="12.75">
      <c r="A53" s="9" t="n">
        <v>51</v>
      </c>
      <c r="B53" s="25"/>
      <c r="C53" s="47" t="n">
        <f>Overview!M53</f>
        <v>72488</v>
      </c>
      <c r="D53" s="49" t="n">
        <f>F53+H53+J53+L53+N53+P53</f>
        <v>0.951798918441673</v>
      </c>
      <c r="E53" s="62" t="n">
        <f>'4-VAPRaceAlone'!E53</f>
        <v>66120</v>
      </c>
      <c r="F53" s="49" t="n">
        <f>E53/C53</f>
        <v>0.912150976713387</v>
      </c>
      <c r="G53" s="62" t="n">
        <v>979</v>
      </c>
      <c r="H53" s="49" t="n">
        <f>G53/C53</f>
        <v>0.0135056836993709</v>
      </c>
      <c r="I53" s="62" t="n">
        <v>261</v>
      </c>
      <c r="J53" s="49" t="n">
        <f>I53/C53</f>
        <v>0.00360059596071074</v>
      </c>
      <c r="K53" s="62" t="n">
        <v>1018</v>
      </c>
      <c r="L53" s="49" t="n">
        <f>K53/C53</f>
        <v>0.0140437037854541</v>
      </c>
      <c r="M53" s="62" t="n">
        <v>26</v>
      </c>
      <c r="N53" s="49" t="n">
        <f>M53/C53</f>
        <v>0.000358680057388809</v>
      </c>
      <c r="O53" s="62" t="n">
        <v>590</v>
      </c>
      <c r="P53" s="49" t="n">
        <f>O53/C53</f>
        <v>0.00813927822536144</v>
      </c>
      <c r="Q53" s="62" t="n">
        <f>C53-E53</f>
        <v>6368</v>
      </c>
      <c r="R53" s="49" t="n">
        <f>Q53/$C53</f>
        <v>0.087849023286613</v>
      </c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</row>
    <row r="54" ht="12.75">
      <c r="A54" s="9" t="n">
        <v>52</v>
      </c>
      <c r="B54" s="25"/>
      <c r="C54" s="47" t="n">
        <f>Overview!M54</f>
        <v>72818</v>
      </c>
      <c r="D54" s="49" t="n">
        <f>F54+H54+J54+L54+N54+P54</f>
        <v>0.948336949655305</v>
      </c>
      <c r="E54" s="62" t="n">
        <f>'4-VAPRaceAlone'!E54</f>
        <v>64265</v>
      </c>
      <c r="F54" s="49" t="n">
        <f>E54/C54</f>
        <v>0.882542777884589</v>
      </c>
      <c r="G54" s="62" t="n">
        <v>2066</v>
      </c>
      <c r="H54" s="49" t="n">
        <f>G54/C54</f>
        <v>0.028372105798017</v>
      </c>
      <c r="I54" s="62" t="n">
        <v>270</v>
      </c>
      <c r="J54" s="49" t="n">
        <f>I54/C54</f>
        <v>0.00370787442665275</v>
      </c>
      <c r="K54" s="62" t="n">
        <v>1237</v>
      </c>
      <c r="L54" s="49" t="n">
        <f>K54/C54</f>
        <v>0.0169875580213683</v>
      </c>
      <c r="M54" s="62" t="n">
        <v>28</v>
      </c>
      <c r="N54" s="49" t="n">
        <f>M54/C54</f>
        <v>0.000384520310912137</v>
      </c>
      <c r="O54" s="62" t="n">
        <v>1190</v>
      </c>
      <c r="P54" s="49" t="n">
        <f>O54/C54</f>
        <v>0.0163421132137658</v>
      </c>
      <c r="Q54" s="62" t="n">
        <f>C54-E54</f>
        <v>8553</v>
      </c>
      <c r="R54" s="49" t="n">
        <f>Q54/$C54</f>
        <v>0.117457222115411</v>
      </c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</row>
    <row r="55" ht="12.75">
      <c r="A55" s="9" t="n">
        <v>53</v>
      </c>
      <c r="B55" s="25"/>
      <c r="C55" s="47" t="n">
        <f>Overview!M55</f>
        <v>71476</v>
      </c>
      <c r="D55" s="49" t="n">
        <f>F55+H55+J55+L55+N55+P55</f>
        <v>0.939168392187588</v>
      </c>
      <c r="E55" s="62" t="n">
        <f>'4-VAPRaceAlone'!E55</f>
        <v>34954</v>
      </c>
      <c r="F55" s="49" t="n">
        <f>E55/C55</f>
        <v>0.489031283227937</v>
      </c>
      <c r="G55" s="62" t="n">
        <v>24039</v>
      </c>
      <c r="H55" s="49" t="n">
        <f>G55/C55</f>
        <v>0.336322681739325</v>
      </c>
      <c r="I55" s="62" t="n">
        <v>768</v>
      </c>
      <c r="J55" s="49" t="n">
        <f>I55/C55</f>
        <v>0.0107448654093682</v>
      </c>
      <c r="K55" s="62" t="n">
        <v>1773</v>
      </c>
      <c r="L55" s="49" t="n">
        <f>K55/C55</f>
        <v>0.0248055291286586</v>
      </c>
      <c r="M55" s="62" t="n">
        <v>49</v>
      </c>
      <c r="N55" s="49" t="n">
        <f>M55/C55</f>
        <v>0.000685544798253959</v>
      </c>
      <c r="O55" s="62" t="n">
        <v>5545</v>
      </c>
      <c r="P55" s="49" t="n">
        <f>O55/C55</f>
        <v>0.077578487884045</v>
      </c>
      <c r="Q55" s="62" t="n">
        <f>C55-E55</f>
        <v>36522</v>
      </c>
      <c r="R55" s="49" t="n">
        <f>Q55/$C55</f>
        <v>0.510968716772063</v>
      </c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</row>
    <row r="56" ht="12.75">
      <c r="A56" s="9" t="n">
        <v>54</v>
      </c>
      <c r="B56" s="25"/>
      <c r="C56" s="47" t="n">
        <f>Overview!M56</f>
        <v>73853</v>
      </c>
      <c r="D56" s="49" t="n">
        <f>F56+H56+J56+L56+N56+P56</f>
        <v>0.954084465086049</v>
      </c>
      <c r="E56" s="62" t="n">
        <f>'4-VAPRaceAlone'!E56</f>
        <v>56349</v>
      </c>
      <c r="F56" s="49" t="n">
        <f>E56/C56</f>
        <v>0.762988639594871</v>
      </c>
      <c r="G56" s="62" t="n">
        <v>5375</v>
      </c>
      <c r="H56" s="49" t="n">
        <f>G56/C56</f>
        <v>0.0727797110476216</v>
      </c>
      <c r="I56" s="62" t="n">
        <v>240</v>
      </c>
      <c r="J56" s="49" t="n">
        <f>I56/C56</f>
        <v>0.00324969872584729</v>
      </c>
      <c r="K56" s="62" t="n">
        <v>7140</v>
      </c>
      <c r="L56" s="49" t="n">
        <f>K56/C56</f>
        <v>0.0966785370939569</v>
      </c>
      <c r="M56" s="62" t="n">
        <v>42</v>
      </c>
      <c r="N56" s="49" t="n">
        <f>M56/C56</f>
        <v>0.000568697277023276</v>
      </c>
      <c r="O56" s="62" t="n">
        <v>1316</v>
      </c>
      <c r="P56" s="49" t="n">
        <f>O56/C56</f>
        <v>0.0178191813467293</v>
      </c>
      <c r="Q56" s="62" t="n">
        <f>C56-E56</f>
        <v>17504</v>
      </c>
      <c r="R56" s="49" t="n">
        <f>Q56/$C56</f>
        <v>0.237011360405129</v>
      </c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</row>
    <row r="57" ht="12.75">
      <c r="A57" s="9" t="n">
        <v>55</v>
      </c>
      <c r="B57" s="25"/>
      <c r="C57" s="47" t="n">
        <f>Overview!M57</f>
        <v>71848</v>
      </c>
      <c r="D57" s="49" t="n">
        <f>F57+H57+J57+L57+N57+P57</f>
        <v>0.954640351853913</v>
      </c>
      <c r="E57" s="62" t="n">
        <f>'4-VAPRaceAlone'!E57</f>
        <v>55098</v>
      </c>
      <c r="F57" s="49" t="n">
        <f>E57/C57</f>
        <v>0.76686894555172</v>
      </c>
      <c r="G57" s="62" t="n">
        <v>2656</v>
      </c>
      <c r="H57" s="49" t="n">
        <f>G57/C57</f>
        <v>0.0369669301859481</v>
      </c>
      <c r="I57" s="62" t="n">
        <v>233</v>
      </c>
      <c r="J57" s="49" t="n">
        <f>I57/C57</f>
        <v>0.00324295735441488</v>
      </c>
      <c r="K57" s="62" t="n">
        <v>9493</v>
      </c>
      <c r="L57" s="49" t="n">
        <f>K57/C57</f>
        <v>0.132126155216568</v>
      </c>
      <c r="M57" s="62" t="n">
        <v>31</v>
      </c>
      <c r="N57" s="49" t="n">
        <f>M57/C57</f>
        <v>0.000431466429128159</v>
      </c>
      <c r="O57" s="62" t="n">
        <v>1078</v>
      </c>
      <c r="P57" s="49" t="n">
        <f>O57/C57</f>
        <v>0.0150038971161341</v>
      </c>
      <c r="Q57" s="62" t="n">
        <f>C57-E57</f>
        <v>16750</v>
      </c>
      <c r="R57" s="49" t="n">
        <f>Q57/$C57</f>
        <v>0.23313105444828</v>
      </c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</row>
    <row r="58" ht="12.75">
      <c r="A58" s="9" t="n">
        <v>56</v>
      </c>
      <c r="B58" s="25"/>
      <c r="C58" s="47" t="n">
        <f>Overview!M58</f>
        <v>71737</v>
      </c>
      <c r="D58" s="49" t="n">
        <f>F58+H58+J58+L58+N58+P58</f>
        <v>0.962571615763136</v>
      </c>
      <c r="E58" s="62" t="n">
        <f>'4-VAPRaceAlone'!E58</f>
        <v>51314</v>
      </c>
      <c r="F58" s="49" t="n">
        <f>E58/C58</f>
        <v>0.715307303065364</v>
      </c>
      <c r="G58" s="62" t="n">
        <v>2587</v>
      </c>
      <c r="H58" s="49" t="n">
        <f>G58/C58</f>
        <v>0.0360622830617394</v>
      </c>
      <c r="I58" s="62" t="n">
        <v>155</v>
      </c>
      <c r="J58" s="49" t="n">
        <f>I58/C58</f>
        <v>0.00216067022596429</v>
      </c>
      <c r="K58" s="62" t="n">
        <v>14124</v>
      </c>
      <c r="L58" s="49" t="n">
        <f>K58/C58</f>
        <v>0.19688584691303</v>
      </c>
      <c r="M58" s="62" t="n">
        <v>42</v>
      </c>
      <c r="N58" s="49" t="n">
        <f>M58/C58</f>
        <v>0.000585471932196774</v>
      </c>
      <c r="O58" s="62" t="n">
        <v>830</v>
      </c>
      <c r="P58" s="49" t="n">
        <f>O58/C58</f>
        <v>0.011570040564841</v>
      </c>
      <c r="Q58" s="62" t="n">
        <f>C58-E58</f>
        <v>20423</v>
      </c>
      <c r="R58" s="49" t="n">
        <f>Q58/$C58</f>
        <v>0.284692696934636</v>
      </c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</row>
    <row r="59" ht="12.75">
      <c r="A59" s="9" t="n">
        <v>57</v>
      </c>
      <c r="B59" s="25"/>
      <c r="C59" s="47" t="n">
        <f>Overview!M59</f>
        <v>71864</v>
      </c>
      <c r="D59" s="49" t="n">
        <f>F59+H59+J59+L59+N59+P59</f>
        <v>0.966241790047869</v>
      </c>
      <c r="E59" s="62" t="n">
        <f>'4-VAPRaceAlone'!E59</f>
        <v>55131</v>
      </c>
      <c r="F59" s="49" t="n">
        <f>E59/C59</f>
        <v>0.767157408438161</v>
      </c>
      <c r="G59" s="62" t="n">
        <v>3657</v>
      </c>
      <c r="H59" s="49" t="n">
        <f>G59/C59</f>
        <v>0.0508877880440833</v>
      </c>
      <c r="I59" s="62" t="n">
        <v>183</v>
      </c>
      <c r="J59" s="49" t="n">
        <f>I59/C59</f>
        <v>0.00254647667816988</v>
      </c>
      <c r="K59" s="62" t="n">
        <v>9767</v>
      </c>
      <c r="L59" s="49" t="n">
        <f>K59/C59</f>
        <v>0.135909495714127</v>
      </c>
      <c r="M59" s="62" t="n">
        <v>26</v>
      </c>
      <c r="N59" s="49" t="n">
        <f>M59/C59</f>
        <v>0.000361794500723589</v>
      </c>
      <c r="O59" s="62" t="n">
        <v>674</v>
      </c>
      <c r="P59" s="49" t="n">
        <f>O59/C59</f>
        <v>0.00937882667260381</v>
      </c>
      <c r="Q59" s="62" t="n">
        <f>C59-E59</f>
        <v>16733</v>
      </c>
      <c r="R59" s="49" t="n">
        <f>Q59/$C59</f>
        <v>0.232842591561839</v>
      </c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</row>
    <row r="60" ht="12.75">
      <c r="A60" s="9" t="n">
        <v>58</v>
      </c>
      <c r="B60" s="25"/>
      <c r="C60" s="47" t="n">
        <f>Overview!M60</f>
        <v>73423</v>
      </c>
      <c r="D60" s="49" t="n">
        <f>F60+H60+J60+L60+N60+P60</f>
        <v>0.96130640262588</v>
      </c>
      <c r="E60" s="62" t="n">
        <f>'4-VAPRaceAlone'!E60</f>
        <v>59139</v>
      </c>
      <c r="F60" s="49" t="n">
        <f>E60/C60</f>
        <v>0.805456056004249</v>
      </c>
      <c r="G60" s="62" t="n">
        <v>5919</v>
      </c>
      <c r="H60" s="49" t="n">
        <f>G60/C60</f>
        <v>0.0806150661236942</v>
      </c>
      <c r="I60" s="62" t="n">
        <v>197</v>
      </c>
      <c r="J60" s="49" t="n">
        <f>I60/C60</f>
        <v>0.00268308295765632</v>
      </c>
      <c r="K60" s="62" t="n">
        <v>4520</v>
      </c>
      <c r="L60" s="49" t="n">
        <f>K60/C60</f>
        <v>0.0615610912112008</v>
      </c>
      <c r="M60" s="62" t="n">
        <v>27</v>
      </c>
      <c r="N60" s="49" t="n">
        <f>M60/C60</f>
        <v>0.00036773218201381</v>
      </c>
      <c r="O60" s="62" t="n">
        <v>780</v>
      </c>
      <c r="P60" s="49" t="n">
        <f>O60/C60</f>
        <v>0.0106233741470656</v>
      </c>
      <c r="Q60" s="62" t="n">
        <f>C60-E60</f>
        <v>14284</v>
      </c>
      <c r="R60" s="49" t="n">
        <f>Q60/$C60</f>
        <v>0.194543943995751</v>
      </c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</row>
    <row r="61" ht="12.75">
      <c r="A61" s="9" t="n">
        <v>59</v>
      </c>
      <c r="B61" s="25"/>
      <c r="C61" s="47" t="n">
        <f>Overview!M61</f>
        <v>70271</v>
      </c>
      <c r="D61" s="49" t="n">
        <f>F61+H61+J61+L61+N61+P61</f>
        <v>0.963327688520158</v>
      </c>
      <c r="E61" s="62" t="n">
        <f>'4-VAPRaceAlone'!E61</f>
        <v>62464</v>
      </c>
      <c r="F61" s="49" t="n">
        <f>E61/C61</f>
        <v>0.888901538330179</v>
      </c>
      <c r="G61" s="62" t="n">
        <v>1893</v>
      </c>
      <c r="H61" s="49" t="n">
        <f>G61/C61</f>
        <v>0.026938566407195</v>
      </c>
      <c r="I61" s="62" t="n">
        <v>158</v>
      </c>
      <c r="J61" s="49" t="n">
        <f>I61/C61</f>
        <v>0.00224843818929573</v>
      </c>
      <c r="K61" s="62" t="n">
        <v>2559</v>
      </c>
      <c r="L61" s="49" t="n">
        <f>K61/C61</f>
        <v>0.03641616029372</v>
      </c>
      <c r="M61" s="62" t="n">
        <v>24</v>
      </c>
      <c r="N61" s="49" t="n">
        <f>M61/C61</f>
        <v>0.000341534914829731</v>
      </c>
      <c r="O61" s="62" t="n">
        <v>596</v>
      </c>
      <c r="P61" s="49" t="n">
        <f>O61/C61</f>
        <v>0.00848145038493831</v>
      </c>
      <c r="Q61" s="62" t="n">
        <f>C61-E61</f>
        <v>7807</v>
      </c>
      <c r="R61" s="49" t="n">
        <f>Q61/$C61</f>
        <v>0.111098461669821</v>
      </c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</row>
    <row r="62" ht="12.75">
      <c r="A62" s="9" t="n">
        <v>60</v>
      </c>
      <c r="B62" s="25"/>
      <c r="C62" s="47" t="n">
        <f>Overview!M62</f>
        <v>72453</v>
      </c>
      <c r="D62" s="49" t="n">
        <f>F62+H62+J62+L62+N62+P62</f>
        <v>0.960291499316798</v>
      </c>
      <c r="E62" s="62" t="n">
        <f>'4-VAPRaceAlone'!E62</f>
        <v>60859</v>
      </c>
      <c r="F62" s="49" t="n">
        <f>E62/C62</f>
        <v>0.839979020882503</v>
      </c>
      <c r="G62" s="62" t="n">
        <v>5274</v>
      </c>
      <c r="H62" s="49" t="n">
        <f>G62/C62</f>
        <v>0.0727920168937104</v>
      </c>
      <c r="I62" s="62" t="n">
        <v>184</v>
      </c>
      <c r="J62" s="49" t="n">
        <f>I62/C62</f>
        <v>0.00253957738119885</v>
      </c>
      <c r="K62" s="62" t="n">
        <v>2573</v>
      </c>
      <c r="L62" s="49" t="n">
        <f>K62/C62</f>
        <v>0.0355126771838295</v>
      </c>
      <c r="M62" s="62" t="n">
        <v>27</v>
      </c>
      <c r="N62" s="49" t="n">
        <f>M62/C62</f>
        <v>0.000372655376588961</v>
      </c>
      <c r="O62" s="62" t="n">
        <v>659</v>
      </c>
      <c r="P62" s="49" t="n">
        <f>O62/C62</f>
        <v>0.00909555159896761</v>
      </c>
      <c r="Q62" s="62" t="n">
        <f>C62-E62</f>
        <v>11594</v>
      </c>
      <c r="R62" s="49" t="n">
        <f>Q62/$C62</f>
        <v>0.160020979117497</v>
      </c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</row>
    <row r="63" ht="12.75">
      <c r="A63" s="9" t="n">
        <v>61</v>
      </c>
      <c r="B63" s="25"/>
      <c r="C63" s="47" t="n">
        <f>Overview!M63</f>
        <v>75006</v>
      </c>
      <c r="D63" s="49" t="n">
        <f>F63+H63+J63+L63+N63+P63</f>
        <v>0.961416420019731</v>
      </c>
      <c r="E63" s="62" t="n">
        <f>'4-VAPRaceAlone'!E63</f>
        <v>58242</v>
      </c>
      <c r="F63" s="49" t="n">
        <f>E63/C63</f>
        <v>0.776497880169586</v>
      </c>
      <c r="G63" s="62" t="n">
        <v>10660</v>
      </c>
      <c r="H63" s="49" t="n">
        <f>G63/C63</f>
        <v>0.142121963576247</v>
      </c>
      <c r="I63" s="62" t="n">
        <v>301</v>
      </c>
      <c r="J63" s="49" t="n">
        <f>I63/C63</f>
        <v>0.00401301229234995</v>
      </c>
      <c r="K63" s="62" t="n">
        <v>2092</v>
      </c>
      <c r="L63" s="49" t="n">
        <f>K63/C63</f>
        <v>0.0278911020451697</v>
      </c>
      <c r="M63" s="62" t="n">
        <v>24</v>
      </c>
      <c r="N63" s="49" t="n">
        <f>M63/C63</f>
        <v>0.000319974402047836</v>
      </c>
      <c r="O63" s="62" t="n">
        <v>793</v>
      </c>
      <c r="P63" s="49" t="n">
        <f>O63/C63</f>
        <v>0.0105724875343306</v>
      </c>
      <c r="Q63" s="62" t="n">
        <f>C63-E63</f>
        <v>16764</v>
      </c>
      <c r="R63" s="49" t="n">
        <f>Q63/$C63</f>
        <v>0.223502119830414</v>
      </c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</row>
    <row r="64" ht="12.75">
      <c r="A64" s="9" t="n">
        <v>62</v>
      </c>
      <c r="B64" s="25"/>
      <c r="C64" s="47" t="n">
        <f>Overview!M64</f>
        <v>74114</v>
      </c>
      <c r="D64" s="49" t="n">
        <f>F64+H64+J64+L64+N64+P64</f>
        <v>0.958374935909545</v>
      </c>
      <c r="E64" s="62" t="n">
        <f>'4-VAPRaceAlone'!E64</f>
        <v>59656</v>
      </c>
      <c r="F64" s="49" t="n">
        <f>E64/C64</f>
        <v>0.804922146962787</v>
      </c>
      <c r="G64" s="62" t="n">
        <v>9203</v>
      </c>
      <c r="H64" s="49" t="n">
        <f>G64/C64</f>
        <v>0.12417357044553</v>
      </c>
      <c r="I64" s="62" t="n">
        <v>362</v>
      </c>
      <c r="J64" s="49" t="n">
        <f>I64/C64</f>
        <v>0.00488436732601128</v>
      </c>
      <c r="K64" s="62" t="n">
        <v>1164</v>
      </c>
      <c r="L64" s="49" t="n">
        <f>K64/C64</f>
        <v>0.0157055347167877</v>
      </c>
      <c r="M64" s="62" t="n">
        <v>52</v>
      </c>
      <c r="N64" s="49" t="n">
        <f>M64/C64</f>
        <v>0.000701621825835874</v>
      </c>
      <c r="O64" s="62" t="n">
        <v>592</v>
      </c>
      <c r="P64" s="49" t="n">
        <f>O64/C64</f>
        <v>0.00798769463259303</v>
      </c>
      <c r="Q64" s="62" t="n">
        <f>C64-E64</f>
        <v>14458</v>
      </c>
      <c r="R64" s="49" t="n">
        <f>Q64/$C64</f>
        <v>0.195077853037213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</row>
    <row r="65" ht="12.75">
      <c r="A65" s="9" t="n">
        <v>63</v>
      </c>
      <c r="B65" s="25"/>
      <c r="C65" s="47" t="n">
        <f>Overview!M65</f>
        <v>72589</v>
      </c>
      <c r="D65" s="49" t="n">
        <f>F65+H65+J65+L65+N65+P65</f>
        <v>0.959332681260246</v>
      </c>
      <c r="E65" s="62" t="n">
        <f>'4-VAPRaceAlone'!E65</f>
        <v>66013</v>
      </c>
      <c r="F65" s="49" t="n">
        <f>E65/C65</f>
        <v>0.909407761506564</v>
      </c>
      <c r="G65" s="62" t="n">
        <v>2180</v>
      </c>
      <c r="H65" s="49" t="n">
        <f>G65/C65</f>
        <v>0.0300320985273251</v>
      </c>
      <c r="I65" s="62" t="n">
        <v>299</v>
      </c>
      <c r="J65" s="49" t="n">
        <f>I65/C65</f>
        <v>0.00411908140351844</v>
      </c>
      <c r="K65" s="62" t="n">
        <v>604</v>
      </c>
      <c r="L65" s="49" t="n">
        <f>K65/C65</f>
        <v>0.00832081995894695</v>
      </c>
      <c r="M65" s="62" t="n">
        <v>10</v>
      </c>
      <c r="N65" s="49" t="n">
        <f>M65/C65</f>
        <v>0.000137761919850115</v>
      </c>
      <c r="O65" s="62" t="n">
        <v>531</v>
      </c>
      <c r="P65" s="49" t="n">
        <f>O65/C65</f>
        <v>0.00731515794404111</v>
      </c>
      <c r="Q65" s="62" t="n">
        <f>C65-E65</f>
        <v>6576</v>
      </c>
      <c r="R65" s="49" t="n">
        <f>Q65/$C65</f>
        <v>0.0905922384934356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</row>
    <row r="66" ht="12.75">
      <c r="A66" s="9" t="n">
        <v>64</v>
      </c>
      <c r="B66" s="25"/>
      <c r="C66" s="47" t="n">
        <f>Overview!M66</f>
        <v>71638</v>
      </c>
      <c r="D66" s="49" t="n">
        <f>F66+H66+J66+L66+N66+P66</f>
        <v>0.955973086909183</v>
      </c>
      <c r="E66" s="62" t="n">
        <f>'4-VAPRaceAlone'!E66</f>
        <v>64148</v>
      </c>
      <c r="F66" s="49" t="n">
        <f>E66/C66</f>
        <v>0.895446550713309</v>
      </c>
      <c r="G66" s="62" t="n">
        <v>2686</v>
      </c>
      <c r="H66" s="49" t="n">
        <f>G66/C66</f>
        <v>0.0374940673943996</v>
      </c>
      <c r="I66" s="62" t="n">
        <v>388</v>
      </c>
      <c r="J66" s="49" t="n">
        <f>I66/C66</f>
        <v>0.00541611993634663</v>
      </c>
      <c r="K66" s="62" t="n">
        <v>491</v>
      </c>
      <c r="L66" s="49" t="n">
        <f>K66/C66</f>
        <v>0.00685390435243865</v>
      </c>
      <c r="M66" s="62" t="n">
        <v>17</v>
      </c>
      <c r="N66" s="49" t="n">
        <f>M66/C66</f>
        <v>0.000237304224015187</v>
      </c>
      <c r="O66" s="62" t="n">
        <v>754</v>
      </c>
      <c r="P66" s="49" t="n">
        <f>O66/C66</f>
        <v>0.0105251402886736</v>
      </c>
      <c r="Q66" s="62" t="n">
        <f>C66-E66</f>
        <v>7490</v>
      </c>
      <c r="R66" s="49" t="n">
        <f>Q66/$C66</f>
        <v>0.104553449286691</v>
      </c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</row>
    <row r="67" ht="12.75">
      <c r="A67" s="9" t="n">
        <v>65</v>
      </c>
      <c r="B67" s="25"/>
      <c r="C67" s="47" t="n">
        <f>Overview!M67</f>
        <v>73184</v>
      </c>
      <c r="D67" s="49" t="n">
        <f>F67+H67+J67+L67+N67+P67</f>
        <v>0.955236117184084</v>
      </c>
      <c r="E67" s="62" t="n">
        <f>'4-VAPRaceAlone'!E67</f>
        <v>66128</v>
      </c>
      <c r="F67" s="49" t="n">
        <f>E67/C67</f>
        <v>0.903585483165719</v>
      </c>
      <c r="G67" s="62" t="n">
        <v>1834</v>
      </c>
      <c r="H67" s="49" t="n">
        <f>G67/C67</f>
        <v>0.0250601224311325</v>
      </c>
      <c r="I67" s="62" t="n">
        <v>295</v>
      </c>
      <c r="J67" s="49" t="n">
        <f>I67/C67</f>
        <v>0.00403093572365544</v>
      </c>
      <c r="K67" s="62" t="n">
        <v>290</v>
      </c>
      <c r="L67" s="49" t="n">
        <f>K67/C67</f>
        <v>0.00396261477918671</v>
      </c>
      <c r="M67" s="62" t="n">
        <v>45</v>
      </c>
      <c r="N67" s="49" t="n">
        <f>M67/C67</f>
        <v>0.000614888500218627</v>
      </c>
      <c r="O67" s="62" t="n">
        <v>1316</v>
      </c>
      <c r="P67" s="49" t="n">
        <f>O67/C67</f>
        <v>0.0179820725841714</v>
      </c>
      <c r="Q67" s="62" t="n">
        <f>C67-E67</f>
        <v>7056</v>
      </c>
      <c r="R67" s="49" t="n">
        <f>Q67/$C67</f>
        <v>0.0964145168342807</v>
      </c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</row>
    <row r="68" ht="12.75">
      <c r="A68" s="9" t="n">
        <v>66</v>
      </c>
      <c r="B68" s="25"/>
      <c r="C68" s="47" t="n">
        <f>Overview!M68</f>
        <v>71767</v>
      </c>
      <c r="D68" s="49" t="n">
        <f>F68+H68+J68+L68+N68+P68</f>
        <v>0.953349032285034</v>
      </c>
      <c r="E68" s="62" t="n">
        <f>'4-VAPRaceAlone'!E68</f>
        <v>65152</v>
      </c>
      <c r="F68" s="49" t="n">
        <f>E68/C68</f>
        <v>0.907826717014784</v>
      </c>
      <c r="G68" s="62" t="n">
        <v>869</v>
      </c>
      <c r="H68" s="49" t="n">
        <f>G68/C68</f>
        <v>0.0121086293143088</v>
      </c>
      <c r="I68" s="62" t="n">
        <v>238</v>
      </c>
      <c r="J68" s="49" t="n">
        <f>I68/C68</f>
        <v>0.00331628743015592</v>
      </c>
      <c r="K68" s="62" t="n">
        <v>1192</v>
      </c>
      <c r="L68" s="49" t="n">
        <f>K68/C68</f>
        <v>0.0166093051123776</v>
      </c>
      <c r="M68" s="62" t="n">
        <v>18</v>
      </c>
      <c r="N68" s="49" t="n">
        <f>M68/C68</f>
        <v>0.00025081165438154</v>
      </c>
      <c r="O68" s="62" t="n">
        <v>950</v>
      </c>
      <c r="P68" s="49" t="n">
        <f>O68/C68</f>
        <v>0.0132372817590257</v>
      </c>
      <c r="Q68" s="62" t="n">
        <f>C68-E68</f>
        <v>6615</v>
      </c>
      <c r="R68" s="49" t="n">
        <f>Q68/$C68</f>
        <v>0.092173282985216</v>
      </c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</row>
    <row r="69" ht="12.75">
      <c r="A69" s="9" t="n">
        <v>67</v>
      </c>
      <c r="B69" s="25"/>
      <c r="C69" s="47" t="n">
        <f>Overview!M69</f>
        <v>73947</v>
      </c>
      <c r="D69" s="49" t="n">
        <f>F69+H69+J69+L69+N69+P69</f>
        <v>0.952398339351157</v>
      </c>
      <c r="E69" s="62" t="n">
        <f>'4-VAPRaceAlone'!E69</f>
        <v>67512</v>
      </c>
      <c r="F69" s="49" t="n">
        <f>E69/C69</f>
        <v>0.912978214126334</v>
      </c>
      <c r="G69" s="62" t="n">
        <v>1578</v>
      </c>
      <c r="H69" s="49" t="n">
        <f>G69/C69</f>
        <v>0.0213396080976916</v>
      </c>
      <c r="I69" s="62" t="n">
        <v>350</v>
      </c>
      <c r="J69" s="49" t="n">
        <f>I69/C69</f>
        <v>0.00473311966678838</v>
      </c>
      <c r="K69" s="62" t="n">
        <v>358</v>
      </c>
      <c r="L69" s="49" t="n">
        <f>K69/C69</f>
        <v>0.00484130525917211</v>
      </c>
      <c r="M69" s="62" t="n">
        <v>12</v>
      </c>
      <c r="N69" s="49" t="n">
        <f>M69/C69</f>
        <v>0.000162278388575601</v>
      </c>
      <c r="O69" s="62" t="n">
        <v>617</v>
      </c>
      <c r="P69" s="49" t="n">
        <f>O69/C69</f>
        <v>0.00834381381259551</v>
      </c>
      <c r="Q69" s="62" t="n">
        <f>C69-E69</f>
        <v>6435</v>
      </c>
      <c r="R69" s="49" t="n">
        <f>Q69/$C69</f>
        <v>0.0870217858736663</v>
      </c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</row>
    <row r="70" ht="12.75">
      <c r="A70" s="9" t="n">
        <v>68</v>
      </c>
      <c r="B70" s="25"/>
      <c r="C70" s="47" t="n">
        <f>Overview!M70</f>
        <v>73416</v>
      </c>
      <c r="D70" s="49" t="n">
        <f>F70+H70+J70+L70+N70+P70</f>
        <v>0.950800915331808</v>
      </c>
      <c r="E70" s="62" t="n">
        <f>'4-VAPRaceAlone'!E70</f>
        <v>62574</v>
      </c>
      <c r="F70" s="49" t="n">
        <f>E70/C70</f>
        <v>0.852321019941157</v>
      </c>
      <c r="G70" s="62" t="n">
        <v>4652</v>
      </c>
      <c r="H70" s="49" t="n">
        <f>G70/C70</f>
        <v>0.0633649340743162</v>
      </c>
      <c r="I70" s="62" t="n">
        <v>358</v>
      </c>
      <c r="J70" s="49" t="n">
        <f>I70/C70</f>
        <v>0.0048763212378773</v>
      </c>
      <c r="K70" s="62" t="n">
        <v>1412</v>
      </c>
      <c r="L70" s="49" t="n">
        <f>K70/C70</f>
        <v>0.0192328647706222</v>
      </c>
      <c r="M70" s="62" t="n">
        <v>31</v>
      </c>
      <c r="N70" s="49" t="n">
        <f>M70/C70</f>
        <v>0.00042225128037485</v>
      </c>
      <c r="O70" s="62" t="n">
        <v>777</v>
      </c>
      <c r="P70" s="49" t="n">
        <f>O70/C70</f>
        <v>0.01058352402746</v>
      </c>
      <c r="Q70" s="62" t="n">
        <f>C70-E70</f>
        <v>10842</v>
      </c>
      <c r="R70" s="49" t="n">
        <f>Q70/$C70</f>
        <v>0.147678980058843</v>
      </c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</row>
    <row r="71" ht="12.75">
      <c r="A71" s="9" t="n">
        <v>69</v>
      </c>
      <c r="B71" s="25"/>
      <c r="C71" s="47" t="n">
        <f>Overview!M71</f>
        <v>68988</v>
      </c>
      <c r="D71" s="49" t="n">
        <f>F71+H71+J71+L71+N71+P71</f>
        <v>0.959819098973734</v>
      </c>
      <c r="E71" s="62" t="n">
        <f>'4-VAPRaceAlone'!E71</f>
        <v>38370</v>
      </c>
      <c r="F71" s="49" t="n">
        <f>E71/C71</f>
        <v>0.556183684118977</v>
      </c>
      <c r="G71" s="62" t="n">
        <v>25589</v>
      </c>
      <c r="H71" s="49" t="n">
        <f>G71/C71</f>
        <v>0.370919580216849</v>
      </c>
      <c r="I71" s="62" t="n">
        <v>586</v>
      </c>
      <c r="J71" s="49" t="n">
        <f>I71/C71</f>
        <v>0.00849423088073288</v>
      </c>
      <c r="K71" s="62" t="n">
        <v>515</v>
      </c>
      <c r="L71" s="49" t="n">
        <f>K71/C71</f>
        <v>0.0074650663883574</v>
      </c>
      <c r="M71" s="62" t="n">
        <v>41</v>
      </c>
      <c r="N71" s="49" t="n">
        <f>M71/C71</f>
        <v>0.000594306256160492</v>
      </c>
      <c r="O71" s="62" t="n">
        <v>1115</v>
      </c>
      <c r="P71" s="49" t="n">
        <f>O71/C71</f>
        <v>0.0161622311126573</v>
      </c>
      <c r="Q71" s="62" t="n">
        <f>C71-E71</f>
        <v>30618</v>
      </c>
      <c r="R71" s="49" t="n">
        <f>Q71/$C71</f>
        <v>0.443816315881023</v>
      </c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</row>
    <row r="72" ht="12.75">
      <c r="A72" s="9" t="n">
        <v>70</v>
      </c>
      <c r="B72" s="25"/>
      <c r="C72" s="47" t="n">
        <f>Overview!M72</f>
        <v>69973</v>
      </c>
      <c r="D72" s="49" t="n">
        <f>F72+H72+J72+L72+N72+P72</f>
        <v>0.956140225515557</v>
      </c>
      <c r="E72" s="62" t="n">
        <f>'4-VAPRaceAlone'!E72</f>
        <v>37928</v>
      </c>
      <c r="F72" s="49" t="n">
        <f>E72/C72</f>
        <v>0.542037643090907</v>
      </c>
      <c r="G72" s="62" t="n">
        <v>26251</v>
      </c>
      <c r="H72" s="49" t="n">
        <f>G72/C72</f>
        <v>0.375158989896103</v>
      </c>
      <c r="I72" s="62" t="n">
        <v>696</v>
      </c>
      <c r="J72" s="49" t="n">
        <f>I72/C72</f>
        <v>0.00994669372472239</v>
      </c>
      <c r="K72" s="62" t="n">
        <v>813</v>
      </c>
      <c r="L72" s="49" t="n">
        <f>K72/C72</f>
        <v>0.0116187672387921</v>
      </c>
      <c r="M72" s="62" t="n">
        <v>29</v>
      </c>
      <c r="N72" s="49" t="n">
        <f>M72/C72</f>
        <v>0.000414445571863433</v>
      </c>
      <c r="O72" s="62" t="n">
        <v>1187</v>
      </c>
      <c r="P72" s="49" t="n">
        <f>O72/C72</f>
        <v>0.0169636859931688</v>
      </c>
      <c r="Q72" s="62" t="n">
        <f>C72-E72</f>
        <v>32045</v>
      </c>
      <c r="R72" s="49" t="n">
        <f>Q72/$C72</f>
        <v>0.457962356909093</v>
      </c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</row>
    <row r="73" ht="12.75">
      <c r="A73" s="9" t="n">
        <v>71</v>
      </c>
      <c r="B73" s="25"/>
      <c r="C73" s="47" t="n">
        <f>Overview!M73</f>
        <v>74013</v>
      </c>
      <c r="D73" s="49" t="n">
        <f>F73+H73+J73+L73+N73+P73</f>
        <v>0.957723643143772</v>
      </c>
      <c r="E73" s="62" t="n">
        <f>'4-VAPRaceAlone'!E73</f>
        <v>68840</v>
      </c>
      <c r="F73" s="49" t="n">
        <f>E73/C73</f>
        <v>0.930106873116885</v>
      </c>
      <c r="G73" s="62" t="n">
        <v>760</v>
      </c>
      <c r="H73" s="49" t="n">
        <f>G73/C73</f>
        <v>0.010268466350506</v>
      </c>
      <c r="I73" s="62" t="n">
        <v>304</v>
      </c>
      <c r="J73" s="49" t="n">
        <f>I73/C73</f>
        <v>0.0041073865402024</v>
      </c>
      <c r="K73" s="62" t="n">
        <v>373</v>
      </c>
      <c r="L73" s="49" t="n">
        <f>K73/C73</f>
        <v>0.00503965519570886</v>
      </c>
      <c r="M73" s="62" t="n">
        <v>34</v>
      </c>
      <c r="N73" s="49" t="n">
        <f>M73/C73</f>
        <v>0.000459378757785794</v>
      </c>
      <c r="O73" s="62" t="n">
        <v>573</v>
      </c>
      <c r="P73" s="49" t="n">
        <f>O73/C73</f>
        <v>0.00774188318268412</v>
      </c>
      <c r="Q73" s="62" t="n">
        <f>C73-E73</f>
        <v>5173</v>
      </c>
      <c r="R73" s="49" t="n">
        <f>Q73/$C73</f>
        <v>0.0698931268831151</v>
      </c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</row>
    <row r="74" ht="12.75">
      <c r="A74" s="9" t="n">
        <v>72</v>
      </c>
      <c r="B74" s="25"/>
      <c r="C74" s="47" t="n">
        <f>Overview!M74</f>
        <v>73135</v>
      </c>
      <c r="D74" s="49" t="n">
        <f>F74+H74+J74+L74+N74+P74</f>
        <v>0.953825117932591</v>
      </c>
      <c r="E74" s="62" t="n">
        <f>'4-VAPRaceAlone'!E74</f>
        <v>66541</v>
      </c>
      <c r="F74" s="49" t="n">
        <f>E74/C74</f>
        <v>0.909837970875778</v>
      </c>
      <c r="G74" s="62" t="n">
        <v>1755</v>
      </c>
      <c r="H74" s="49" t="n">
        <f>G74/C74</f>
        <v>0.0239967183974841</v>
      </c>
      <c r="I74" s="62" t="n">
        <v>256</v>
      </c>
      <c r="J74" s="49" t="n">
        <f>I74/C74</f>
        <v>0.00350037601695495</v>
      </c>
      <c r="K74" s="62" t="n">
        <v>653</v>
      </c>
      <c r="L74" s="49" t="n">
        <f>K74/C74</f>
        <v>0.00892869351199836</v>
      </c>
      <c r="M74" s="62" t="n">
        <v>29</v>
      </c>
      <c r="N74" s="49" t="n">
        <f>M74/C74</f>
        <v>0.000396526970670678</v>
      </c>
      <c r="O74" s="62" t="n">
        <v>524</v>
      </c>
      <c r="P74" s="49" t="n">
        <f>O74/C74</f>
        <v>0.00716483215970466</v>
      </c>
      <c r="Q74" s="62" t="n">
        <f>C74-E74</f>
        <v>6594</v>
      </c>
      <c r="R74" s="49" t="n">
        <f>Q74/$C74</f>
        <v>0.0901620291242223</v>
      </c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</row>
    <row r="75" ht="12.75">
      <c r="A75" s="9" t="n">
        <v>73</v>
      </c>
      <c r="B75" s="25"/>
      <c r="C75" s="47" t="n">
        <f>Overview!M75</f>
        <v>75397</v>
      </c>
      <c r="D75" s="49" t="n">
        <f>F75+H75+J75+L75+N75+P75</f>
        <v>0.960953353581707</v>
      </c>
      <c r="E75" s="62" t="n">
        <f>'4-VAPRaceAlone'!E75</f>
        <v>60170</v>
      </c>
      <c r="F75" s="49" t="n">
        <f>E75/C75</f>
        <v>0.798042362428213</v>
      </c>
      <c r="G75" s="62" t="n">
        <v>4997</v>
      </c>
      <c r="H75" s="49" t="n">
        <f>G75/C75</f>
        <v>0.0662758465190923</v>
      </c>
      <c r="I75" s="62" t="n">
        <v>302</v>
      </c>
      <c r="J75" s="49" t="n">
        <f>I75/C75</f>
        <v>0.00400546440839821</v>
      </c>
      <c r="K75" s="62" t="n">
        <v>5707</v>
      </c>
      <c r="L75" s="49" t="n">
        <f>K75/C75</f>
        <v>0.0756926668169821</v>
      </c>
      <c r="M75" s="62" t="n">
        <v>58</v>
      </c>
      <c r="N75" s="49" t="n">
        <f>M75/C75</f>
        <v>0.000769261376447339</v>
      </c>
      <c r="O75" s="62" t="n">
        <v>1219</v>
      </c>
      <c r="P75" s="49" t="n">
        <f>O75/C75</f>
        <v>0.0161677520325742</v>
      </c>
      <c r="Q75" s="62" t="n">
        <f>C75-E75</f>
        <v>15227</v>
      </c>
      <c r="R75" s="49" t="n">
        <f>Q75/$C75</f>
        <v>0.201957637571787</v>
      </c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</row>
    <row r="76" ht="12.75">
      <c r="A76" s="9" t="n">
        <v>74</v>
      </c>
      <c r="B76" s="25"/>
      <c r="C76" s="47" t="n">
        <f>Overview!M76</f>
        <v>70233</v>
      </c>
      <c r="D76" s="49" t="n">
        <f>F76+H76+J76+L76+N76+P76</f>
        <v>0.932083208748025</v>
      </c>
      <c r="E76" s="62" t="n">
        <f>'4-VAPRaceAlone'!E76</f>
        <v>46322</v>
      </c>
      <c r="F76" s="49" t="n">
        <f>E76/C76</f>
        <v>0.659547506158074</v>
      </c>
      <c r="G76" s="62" t="n">
        <v>12618</v>
      </c>
      <c r="H76" s="49" t="n">
        <f>G76/C76</f>
        <v>0.179659134594849</v>
      </c>
      <c r="I76" s="62" t="n">
        <v>684</v>
      </c>
      <c r="J76" s="49" t="n">
        <f>I76/C76</f>
        <v>0.00973901157575499</v>
      </c>
      <c r="K76" s="62" t="n">
        <v>3075</v>
      </c>
      <c r="L76" s="49" t="n">
        <f>K76/C76</f>
        <v>0.0437828371278459</v>
      </c>
      <c r="M76" s="62" t="n">
        <v>55</v>
      </c>
      <c r="N76" s="49" t="n">
        <f>M76/C76</f>
        <v>0.000783107655945211</v>
      </c>
      <c r="O76" s="62" t="n">
        <v>2709</v>
      </c>
      <c r="P76" s="49" t="n">
        <f>O76/C76</f>
        <v>0.0385716116355559</v>
      </c>
      <c r="Q76" s="62" t="n">
        <f>C76-E76</f>
        <v>23911</v>
      </c>
      <c r="R76" s="49" t="n">
        <f>Q76/$C76</f>
        <v>0.340452493841926</v>
      </c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</row>
    <row r="77" ht="12.75">
      <c r="A77" s="9" t="n">
        <v>75</v>
      </c>
      <c r="B77" s="25"/>
      <c r="C77" s="47" t="n">
        <f>Overview!M77</f>
        <v>75207</v>
      </c>
      <c r="D77" s="49" t="n">
        <f>F77+H77+J77+L77+N77+P77</f>
        <v>0.951985852380762</v>
      </c>
      <c r="E77" s="62" t="n">
        <f>'4-VAPRaceAlone'!E77</f>
        <v>61864</v>
      </c>
      <c r="F77" s="49" t="n">
        <f>E77/C77</f>
        <v>0.822583004241626</v>
      </c>
      <c r="G77" s="62" t="n">
        <v>3410</v>
      </c>
      <c r="H77" s="49" t="n">
        <f>G77/C77</f>
        <v>0.0453415240602603</v>
      </c>
      <c r="I77" s="62" t="n">
        <v>346</v>
      </c>
      <c r="J77" s="49" t="n">
        <f>I77/C77</f>
        <v>0.00460063557913492</v>
      </c>
      <c r="K77" s="62" t="n">
        <v>4669</v>
      </c>
      <c r="L77" s="49" t="n">
        <f>K77/C77</f>
        <v>0.0620819870490779</v>
      </c>
      <c r="M77" s="62" t="n">
        <v>33</v>
      </c>
      <c r="N77" s="49" t="n">
        <f>M77/C77</f>
        <v>0.000438788942518649</v>
      </c>
      <c r="O77" s="62" t="n">
        <v>1274</v>
      </c>
      <c r="P77" s="49" t="n">
        <f>O77/C77</f>
        <v>0.0169399125081442</v>
      </c>
      <c r="Q77" s="62" t="n">
        <f>C77-E77</f>
        <v>13343</v>
      </c>
      <c r="R77" s="49" t="n">
        <f>Q77/$C77</f>
        <v>0.177416995758374</v>
      </c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</row>
    <row r="78" ht="12.75">
      <c r="A78" s="9" t="n">
        <v>76</v>
      </c>
      <c r="B78" s="25"/>
      <c r="C78" s="47" t="n">
        <f>Overview!M78</f>
        <v>73043</v>
      </c>
      <c r="D78" s="49" t="n">
        <f>F78+H78+J78+L78+N78+P78</f>
        <v>0.951466944128801</v>
      </c>
      <c r="E78" s="62" t="n">
        <f>'4-VAPRaceAlone'!E78</f>
        <v>60004</v>
      </c>
      <c r="F78" s="49" t="n">
        <f>E78/C78</f>
        <v>0.821488712128472</v>
      </c>
      <c r="G78" s="62" t="n">
        <v>5854</v>
      </c>
      <c r="H78" s="49" t="n">
        <f>G78/C78</f>
        <v>0.0801445723751763</v>
      </c>
      <c r="I78" s="62" t="n">
        <v>387</v>
      </c>
      <c r="J78" s="49" t="n">
        <f>I78/C78</f>
        <v>0.0052982489766302</v>
      </c>
      <c r="K78" s="62" t="n">
        <v>1829</v>
      </c>
      <c r="L78" s="49" t="n">
        <f>K78/C78</f>
        <v>0.0250400449050559</v>
      </c>
      <c r="M78" s="62" t="n">
        <v>37</v>
      </c>
      <c r="N78" s="49" t="n">
        <f>M78/C78</f>
        <v>0.000506550935750175</v>
      </c>
      <c r="O78" s="62" t="n">
        <v>1387</v>
      </c>
      <c r="P78" s="49" t="n">
        <f>O78/C78</f>
        <v>0.018988814807716</v>
      </c>
      <c r="Q78" s="62" t="n">
        <f>C78-E78</f>
        <v>13039</v>
      </c>
      <c r="R78" s="49" t="n">
        <f>Q78/$C78</f>
        <v>0.178511287871528</v>
      </c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</row>
    <row r="79" ht="12.75">
      <c r="A79" s="9" t="n">
        <v>77</v>
      </c>
      <c r="B79" s="25"/>
      <c r="C79" s="47" t="n">
        <f>Overview!M79</f>
        <v>72106</v>
      </c>
      <c r="D79" s="49" t="n">
        <f>F79+H79+J79+L79+N79+P79</f>
        <v>0.936621085623942</v>
      </c>
      <c r="E79" s="62" t="n">
        <f>'4-VAPRaceAlone'!E79</f>
        <v>54583</v>
      </c>
      <c r="F79" s="49" t="n">
        <f>E79/C79</f>
        <v>0.7569827753585</v>
      </c>
      <c r="G79" s="62" t="n">
        <v>7888</v>
      </c>
      <c r="H79" s="49" t="n">
        <f>G79/C79</f>
        <v>0.10939450253793</v>
      </c>
      <c r="I79" s="62" t="n">
        <v>655</v>
      </c>
      <c r="J79" s="49" t="n">
        <f>I79/C79</f>
        <v>0.00908384877818767</v>
      </c>
      <c r="K79" s="62" t="n">
        <v>1658</v>
      </c>
      <c r="L79" s="49" t="n">
        <f>K79/C79</f>
        <v>0.0229939256095193</v>
      </c>
      <c r="M79" s="62" t="n">
        <v>65</v>
      </c>
      <c r="N79" s="49" t="n">
        <f>M79/C79</f>
        <v>0.000901450642110227</v>
      </c>
      <c r="O79" s="62" t="n">
        <v>2687</v>
      </c>
      <c r="P79" s="49" t="n">
        <f>O79/C79</f>
        <v>0.0372645826976951</v>
      </c>
      <c r="Q79" s="62" t="n">
        <f>C79-E79</f>
        <v>17523</v>
      </c>
      <c r="R79" s="49" t="n">
        <f>Q79/$C79</f>
        <v>0.2430172246415</v>
      </c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</row>
    <row r="80" ht="12.75">
      <c r="A80" s="9" t="n">
        <v>78</v>
      </c>
      <c r="B80" s="25"/>
      <c r="C80" s="47" t="n">
        <f>Overview!M80</f>
        <v>72075</v>
      </c>
      <c r="D80" s="49" t="n">
        <f>F80+H80+J80+L80+N80+P80</f>
        <v>0.964106833159903</v>
      </c>
      <c r="E80" s="62" t="n">
        <f>'4-VAPRaceAlone'!E80</f>
        <v>64742</v>
      </c>
      <c r="F80" s="49" t="n">
        <f>E80/C80</f>
        <v>0.898258758237947</v>
      </c>
      <c r="G80" s="62" t="n">
        <v>3223</v>
      </c>
      <c r="H80" s="49" t="n">
        <f>G80/C80</f>
        <v>0.0447173083593479</v>
      </c>
      <c r="I80" s="62" t="n">
        <v>317</v>
      </c>
      <c r="J80" s="49" t="n">
        <f>I80/C80</f>
        <v>0.00439819632327437</v>
      </c>
      <c r="K80" s="62" t="n">
        <v>306</v>
      </c>
      <c r="L80" s="49" t="n">
        <f>K80/C80</f>
        <v>0.00424557752341311</v>
      </c>
      <c r="M80" s="62" t="n">
        <v>33</v>
      </c>
      <c r="N80" s="49" t="n">
        <f>M80/C80</f>
        <v>0.000457856399583767</v>
      </c>
      <c r="O80" s="62" t="n">
        <v>867</v>
      </c>
      <c r="P80" s="49" t="n">
        <f>O80/C80</f>
        <v>0.0120291363163371</v>
      </c>
      <c r="Q80" s="62" t="n">
        <f>C80-E80</f>
        <v>7333</v>
      </c>
      <c r="R80" s="49" t="n">
        <f>Q80/$C80</f>
        <v>0.101741241762053</v>
      </c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</row>
    <row r="81" ht="12.75">
      <c r="A81" s="9" t="n">
        <v>79</v>
      </c>
      <c r="B81" s="25"/>
      <c r="C81" s="47" t="n">
        <f>Overview!M81</f>
        <v>67403</v>
      </c>
      <c r="D81" s="49" t="n">
        <f>F81+H81+J81+L81+N81+P81</f>
        <v>0.960743587080694</v>
      </c>
      <c r="E81" s="62" t="n">
        <f>'4-VAPRaceAlone'!E81</f>
        <v>60776</v>
      </c>
      <c r="F81" s="49" t="n">
        <f>E81/C81</f>
        <v>0.901680934083053</v>
      </c>
      <c r="G81" s="62" t="n">
        <v>1072</v>
      </c>
      <c r="H81" s="49" t="n">
        <f>G81/C81</f>
        <v>0.0159043366022284</v>
      </c>
      <c r="I81" s="62" t="n">
        <v>218</v>
      </c>
      <c r="J81" s="49" t="n">
        <f>I81/C81</f>
        <v>0.00323427740605018</v>
      </c>
      <c r="K81" s="62" t="n">
        <v>1877</v>
      </c>
      <c r="L81" s="49" t="n">
        <f>K81/C81</f>
        <v>0.0278474251887898</v>
      </c>
      <c r="M81" s="62" t="n">
        <v>29</v>
      </c>
      <c r="N81" s="49" t="n">
        <f>M81/C81</f>
        <v>0.000430247911814014</v>
      </c>
      <c r="O81" s="62" t="n">
        <v>785</v>
      </c>
      <c r="P81" s="49" t="n">
        <f>O81/C81</f>
        <v>0.0116463658887587</v>
      </c>
      <c r="Q81" s="62" t="n">
        <f>C81-E81</f>
        <v>6627</v>
      </c>
      <c r="R81" s="49" t="n">
        <f>Q81/$C81</f>
        <v>0.0983190659169473</v>
      </c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</row>
    <row r="82" ht="12.75">
      <c r="A82" s="9" t="n">
        <v>80</v>
      </c>
      <c r="B82" s="25"/>
      <c r="C82" s="47" t="n">
        <f>Overview!M82</f>
        <v>68377</v>
      </c>
      <c r="D82" s="49" t="n">
        <f>F82+H82+J82+L82+N82+P82</f>
        <v>0.946794974918467</v>
      </c>
      <c r="E82" s="62" t="n">
        <f>'4-VAPRaceAlone'!E82</f>
        <v>42818</v>
      </c>
      <c r="F82" s="49" t="n">
        <f>E82/C82</f>
        <v>0.626204717960718</v>
      </c>
      <c r="G82" s="62" t="n">
        <v>10223</v>
      </c>
      <c r="H82" s="49" t="n">
        <f>G82/C82</f>
        <v>0.149509337935271</v>
      </c>
      <c r="I82" s="62" t="n">
        <v>601</v>
      </c>
      <c r="J82" s="49" t="n">
        <f>I82/C82</f>
        <v>0.00878950524299106</v>
      </c>
      <c r="K82" s="62" t="n">
        <v>6197</v>
      </c>
      <c r="L82" s="49" t="n">
        <f>K82/C82</f>
        <v>0.0906298901677465</v>
      </c>
      <c r="M82" s="62" t="n">
        <v>44</v>
      </c>
      <c r="N82" s="49" t="n">
        <f>M82/C82</f>
        <v>0.000643491232431958</v>
      </c>
      <c r="O82" s="62" t="n">
        <v>4856</v>
      </c>
      <c r="P82" s="49" t="n">
        <f>O82/C82</f>
        <v>0.0710180323793088</v>
      </c>
      <c r="Q82" s="62" t="n">
        <f>C82-E82</f>
        <v>25559</v>
      </c>
      <c r="R82" s="49" t="n">
        <f>Q82/$C82</f>
        <v>0.373795282039282</v>
      </c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</row>
    <row r="83" ht="12.75">
      <c r="A83" s="9" t="n">
        <v>81</v>
      </c>
      <c r="B83" s="25"/>
      <c r="C83" s="47" t="n">
        <f>Overview!M83</f>
        <v>71137</v>
      </c>
      <c r="D83" s="49" t="n">
        <f>F83+H83+J83+L83+N83+P83</f>
        <v>0.957153098949914</v>
      </c>
      <c r="E83" s="62" t="n">
        <f>'4-VAPRaceAlone'!E83</f>
        <v>59022</v>
      </c>
      <c r="F83" s="49" t="n">
        <f>E83/C83</f>
        <v>0.829694814231694</v>
      </c>
      <c r="G83" s="62" t="n">
        <v>5274</v>
      </c>
      <c r="H83" s="49" t="n">
        <f>G83/C83</f>
        <v>0.0741386339035945</v>
      </c>
      <c r="I83" s="62" t="n">
        <v>324</v>
      </c>
      <c r="J83" s="49" t="n">
        <f>I83/C83</f>
        <v>0.00455459184390683</v>
      </c>
      <c r="K83" s="62" t="n">
        <v>2000</v>
      </c>
      <c r="L83" s="49" t="n">
        <f>K83/C83</f>
        <v>0.0281147644685607</v>
      </c>
      <c r="M83" s="62" t="n">
        <v>34</v>
      </c>
      <c r="N83" s="49" t="n">
        <f>M83/C83</f>
        <v>0.000477950995965531</v>
      </c>
      <c r="O83" s="62" t="n">
        <v>1435</v>
      </c>
      <c r="P83" s="49" t="n">
        <f>O83/C83</f>
        <v>0.0201723435061923</v>
      </c>
      <c r="Q83" s="62" t="n">
        <f>C83-E83</f>
        <v>12115</v>
      </c>
      <c r="R83" s="49" t="n">
        <f>Q83/$C83</f>
        <v>0.170305185768306</v>
      </c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</row>
    <row r="84" ht="12.75">
      <c r="A84" s="9" t="n">
        <v>82</v>
      </c>
      <c r="B84" s="25"/>
      <c r="C84" s="47" t="n">
        <f>Overview!M84</f>
        <v>67977</v>
      </c>
      <c r="D84" s="49" t="n">
        <f>F84+H84+J84+L84+N84+P84</f>
        <v>0.945099077629198</v>
      </c>
      <c r="E84" s="62" t="n">
        <f>'4-VAPRaceAlone'!E84</f>
        <v>33707</v>
      </c>
      <c r="F84" s="49" t="n">
        <f>E84/C84</f>
        <v>0.495858893449255</v>
      </c>
      <c r="G84" s="62" t="n">
        <v>18719</v>
      </c>
      <c r="H84" s="49" t="n">
        <f>G84/C84</f>
        <v>0.275372552480986</v>
      </c>
      <c r="I84" s="62" t="n">
        <v>1044</v>
      </c>
      <c r="J84" s="49" t="n">
        <f>I84/C84</f>
        <v>0.0153581358400636</v>
      </c>
      <c r="K84" s="62" t="n">
        <v>2518</v>
      </c>
      <c r="L84" s="49" t="n">
        <f>K84/C84</f>
        <v>0.0370419406563985</v>
      </c>
      <c r="M84" s="62" t="n">
        <v>50</v>
      </c>
      <c r="N84" s="49" t="n">
        <f>M84/C84</f>
        <v>0.000735542904217603</v>
      </c>
      <c r="O84" s="62" t="n">
        <v>8207</v>
      </c>
      <c r="P84" s="49" t="n">
        <f>O84/C84</f>
        <v>0.120732012298277</v>
      </c>
      <c r="Q84" s="62" t="n">
        <f>C84-E84</f>
        <v>34270</v>
      </c>
      <c r="R84" s="49" t="n">
        <f>Q84/$C84</f>
        <v>0.504141106550745</v>
      </c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</row>
    <row r="85" ht="12.75">
      <c r="A85" s="9" t="n">
        <v>83</v>
      </c>
      <c r="B85" s="25"/>
      <c r="C85" s="47" t="n">
        <f>Overview!M85</f>
        <v>68830</v>
      </c>
      <c r="D85" s="49" t="n">
        <f>F85+H85+J85+L85+N85+P85</f>
        <v>0.935493244224902</v>
      </c>
      <c r="E85" s="62" t="n">
        <f>'4-VAPRaceAlone'!E85</f>
        <v>51772</v>
      </c>
      <c r="F85" s="49" t="n">
        <f>E85/C85</f>
        <v>0.7521720180154</v>
      </c>
      <c r="G85" s="62" t="n">
        <v>4412</v>
      </c>
      <c r="H85" s="49" t="n">
        <f>G85/C85</f>
        <v>0.0640999564143542</v>
      </c>
      <c r="I85" s="62" t="n">
        <v>646</v>
      </c>
      <c r="J85" s="49" t="n">
        <f>I85/C85</f>
        <v>0.00938544239430481</v>
      </c>
      <c r="K85" s="62" t="n">
        <v>2149</v>
      </c>
      <c r="L85" s="49" t="n">
        <f>K85/C85</f>
        <v>0.0312218509370914</v>
      </c>
      <c r="M85" s="62" t="n">
        <v>58</v>
      </c>
      <c r="N85" s="49" t="n">
        <f>M85/C85</f>
        <v>0.000842655818683713</v>
      </c>
      <c r="O85" s="62" t="n">
        <v>5353</v>
      </c>
      <c r="P85" s="49" t="n">
        <f>O85/C85</f>
        <v>0.0777713206450676</v>
      </c>
      <c r="Q85" s="62" t="n">
        <f>C85-E85</f>
        <v>17058</v>
      </c>
      <c r="R85" s="49" t="n">
        <f>Q85/$C85</f>
        <v>0.2478279819846</v>
      </c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</row>
    <row r="86" ht="12.75">
      <c r="A86" s="9" t="n">
        <v>84</v>
      </c>
      <c r="B86" s="25"/>
      <c r="C86" s="47" t="n">
        <f>Overview!M86</f>
        <v>74555</v>
      </c>
      <c r="D86" s="49" t="n">
        <f>F86+H86+J86+L86+N86+P86</f>
        <v>0.94485949969821</v>
      </c>
      <c r="E86" s="62" t="n">
        <f>'4-VAPRaceAlone'!E86</f>
        <v>58743</v>
      </c>
      <c r="F86" s="49" t="n">
        <f>E86/C86</f>
        <v>0.787914962108511</v>
      </c>
      <c r="G86" s="62" t="n">
        <v>5701</v>
      </c>
      <c r="H86" s="49" t="n">
        <f>G86/C86</f>
        <v>0.0764670377573603</v>
      </c>
      <c r="I86" s="62" t="n">
        <v>564</v>
      </c>
      <c r="J86" s="49" t="n">
        <f>I86/C86</f>
        <v>0.00756488498423982</v>
      </c>
      <c r="K86" s="62" t="n">
        <v>1513</v>
      </c>
      <c r="L86" s="49" t="n">
        <f>K86/C86</f>
        <v>0.020293742874388</v>
      </c>
      <c r="M86" s="62" t="n">
        <v>69</v>
      </c>
      <c r="N86" s="49" t="n">
        <f>M86/C86</f>
        <v>0.000925491248071893</v>
      </c>
      <c r="O86" s="62" t="n">
        <v>3854</v>
      </c>
      <c r="P86" s="49" t="n">
        <f>O86/C86</f>
        <v>0.0516933807256388</v>
      </c>
      <c r="Q86" s="62" t="n">
        <f>C86-E86</f>
        <v>15812</v>
      </c>
      <c r="R86" s="49" t="n">
        <f>Q86/$C86</f>
        <v>0.212085037891489</v>
      </c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</row>
    <row r="87" ht="12.75">
      <c r="A87" s="9" t="n">
        <v>85</v>
      </c>
      <c r="B87" s="25"/>
      <c r="C87" s="47" t="n">
        <f>Overview!M87</f>
        <v>68445</v>
      </c>
      <c r="D87" s="49" t="n">
        <f>F87+H87+J87+L87+N87+P87</f>
        <v>0.962889911607861</v>
      </c>
      <c r="E87" s="62" t="n">
        <f>'4-VAPRaceAlone'!E87</f>
        <v>62034</v>
      </c>
      <c r="F87" s="49" t="n">
        <f>E87/C87</f>
        <v>0.906333552487399</v>
      </c>
      <c r="G87" s="62" t="n">
        <v>853</v>
      </c>
      <c r="H87" s="49" t="n">
        <f>G87/C87</f>
        <v>0.0124625611805099</v>
      </c>
      <c r="I87" s="62" t="n">
        <v>227</v>
      </c>
      <c r="J87" s="49" t="n">
        <f>I87/C87</f>
        <v>0.00331653152165973</v>
      </c>
      <c r="K87" s="62" t="n">
        <v>1493</v>
      </c>
      <c r="L87" s="49" t="n">
        <f>K87/C87</f>
        <v>0.0218131346336475</v>
      </c>
      <c r="M87" s="62" t="n">
        <v>29</v>
      </c>
      <c r="N87" s="49" t="n">
        <f>M87/C87</f>
        <v>0.000423697859595296</v>
      </c>
      <c r="O87" s="62" t="n">
        <v>1269</v>
      </c>
      <c r="P87" s="49" t="n">
        <f>O87/C87</f>
        <v>0.0185404339250493</v>
      </c>
      <c r="Q87" s="62" t="n">
        <f>C87-E87</f>
        <v>6411</v>
      </c>
      <c r="R87" s="49" t="n">
        <f>Q87/$C87</f>
        <v>0.0936664475126014</v>
      </c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</row>
    <row r="88" ht="12.75">
      <c r="A88" s="9" t="n">
        <v>86</v>
      </c>
      <c r="B88" s="25"/>
      <c r="C88" s="47" t="n">
        <f>Overview!M88</f>
        <v>70221</v>
      </c>
      <c r="D88" s="49" t="n">
        <f>F88+H88+J88+L88+N88+P88</f>
        <v>0.924936984662708</v>
      </c>
      <c r="E88" s="62" t="n">
        <f>'4-VAPRaceAlone'!E88</f>
        <v>52261</v>
      </c>
      <c r="F88" s="49" t="n">
        <f>E88/C88</f>
        <v>0.744236054741459</v>
      </c>
      <c r="G88" s="62" t="n">
        <v>1891</v>
      </c>
      <c r="H88" s="49" t="n">
        <f>G88/C88</f>
        <v>0.0269292661739366</v>
      </c>
      <c r="I88" s="62" t="n">
        <v>655</v>
      </c>
      <c r="J88" s="49" t="n">
        <f>I88/C88</f>
        <v>0.00932769399467396</v>
      </c>
      <c r="K88" s="62" t="n">
        <v>3707</v>
      </c>
      <c r="L88" s="49" t="n">
        <f>K88/C88</f>
        <v>0.0527904757835975</v>
      </c>
      <c r="M88" s="62" t="n">
        <v>68</v>
      </c>
      <c r="N88" s="49" t="n">
        <f>M88/C88</f>
        <v>0.000968371284943251</v>
      </c>
      <c r="O88" s="62" t="n">
        <v>6368</v>
      </c>
      <c r="P88" s="49" t="n">
        <f>O88/C88</f>
        <v>0.0906851226840974</v>
      </c>
      <c r="Q88" s="62" t="n">
        <f>C88-E88</f>
        <v>17960</v>
      </c>
      <c r="R88" s="49" t="n">
        <f>Q88/$C88</f>
        <v>0.255763945258541</v>
      </c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</row>
    <row r="89" ht="12.75">
      <c r="A89" s="9" t="n">
        <v>87</v>
      </c>
      <c r="B89" s="25"/>
      <c r="C89" s="47" t="n">
        <f>Overview!M89</f>
        <v>70829</v>
      </c>
      <c r="D89" s="49" t="n">
        <f>F89+H89+J89+L89+N89+P89</f>
        <v>0.951997063349757</v>
      </c>
      <c r="E89" s="62" t="n">
        <f>'4-VAPRaceAlone'!E89</f>
        <v>47928</v>
      </c>
      <c r="F89" s="49" t="n">
        <f>E89/C89</f>
        <v>0.67667198463906</v>
      </c>
      <c r="G89" s="62" t="n">
        <v>16577</v>
      </c>
      <c r="H89" s="49" t="n">
        <f>G89/C89</f>
        <v>0.234042553191489</v>
      </c>
      <c r="I89" s="62" t="n">
        <v>797</v>
      </c>
      <c r="J89" s="49" t="n">
        <f>I89/C89</f>
        <v>0.0112524530912479</v>
      </c>
      <c r="K89" s="62" t="n">
        <v>417</v>
      </c>
      <c r="L89" s="49" t="n">
        <f>K89/C89</f>
        <v>0.0058874189950444</v>
      </c>
      <c r="M89" s="62" t="n">
        <v>38</v>
      </c>
      <c r="N89" s="49" t="n">
        <f>M89/C89</f>
        <v>0.000536503409620353</v>
      </c>
      <c r="O89" s="62" t="n">
        <v>1672</v>
      </c>
      <c r="P89" s="49" t="n">
        <f>O89/C89</f>
        <v>0.0236061500232955</v>
      </c>
      <c r="Q89" s="62" t="n">
        <f>C89-E89</f>
        <v>22901</v>
      </c>
      <c r="R89" s="49" t="n">
        <f>Q89/$C89</f>
        <v>0.32332801536094</v>
      </c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</row>
    <row r="90" ht="12.75">
      <c r="A90" s="9" t="n">
        <v>88</v>
      </c>
      <c r="B90" s="25"/>
      <c r="C90" s="47" t="n">
        <f>Overview!M90</f>
        <v>71051</v>
      </c>
      <c r="D90" s="49" t="n">
        <f>F90+H90+J90+L90+N90+P90</f>
        <v>0.957059013947728</v>
      </c>
      <c r="E90" s="62" t="n">
        <f>'4-VAPRaceAlone'!E90</f>
        <v>64686</v>
      </c>
      <c r="F90" s="49" t="n">
        <f>E90/C90</f>
        <v>0.91041646141504</v>
      </c>
      <c r="G90" s="62" t="n">
        <v>1021</v>
      </c>
      <c r="H90" s="49" t="n">
        <f>G90/C90</f>
        <v>0.0143699596064799</v>
      </c>
      <c r="I90" s="62" t="n">
        <v>320</v>
      </c>
      <c r="J90" s="49" t="n">
        <f>I90/C90</f>
        <v>0.00450380712445989</v>
      </c>
      <c r="K90" s="62" t="n">
        <v>1009</v>
      </c>
      <c r="L90" s="49" t="n">
        <f>K90/C90</f>
        <v>0.0142010668393126</v>
      </c>
      <c r="M90" s="62" t="n">
        <v>25</v>
      </c>
      <c r="N90" s="49" t="n">
        <f>M90/C90</f>
        <v>0.000351859931598429</v>
      </c>
      <c r="O90" s="62" t="n">
        <v>939</v>
      </c>
      <c r="P90" s="49" t="n">
        <f>O90/C90</f>
        <v>0.013215859030837</v>
      </c>
      <c r="Q90" s="62" t="n">
        <f>C90-E90</f>
        <v>6365</v>
      </c>
      <c r="R90" s="49" t="n">
        <f>Q90/$C90</f>
        <v>0.0895835385849601</v>
      </c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</row>
    <row r="91" ht="12.75">
      <c r="A91" s="9" t="n">
        <v>89</v>
      </c>
      <c r="B91" s="25"/>
      <c r="C91" s="47" t="n">
        <f>Overview!M91</f>
        <v>71969</v>
      </c>
      <c r="D91" s="49" t="n">
        <f>F91+H91+J91+L91+N91+P91</f>
        <v>0.957565062735344</v>
      </c>
      <c r="E91" s="62" t="n">
        <f>'4-VAPRaceAlone'!E91</f>
        <v>64816</v>
      </c>
      <c r="F91" s="49" t="n">
        <f>E91/C91</f>
        <v>0.90060998485459</v>
      </c>
      <c r="G91" s="62" t="n">
        <v>1521</v>
      </c>
      <c r="H91" s="49" t="n">
        <f>G91/C91</f>
        <v>0.02113409940391</v>
      </c>
      <c r="I91" s="62" t="n">
        <v>457</v>
      </c>
      <c r="J91" s="49" t="n">
        <f>I91/C91</f>
        <v>0.00634995623115508</v>
      </c>
      <c r="K91" s="62" t="n">
        <v>673</v>
      </c>
      <c r="L91" s="49" t="n">
        <f>K91/C91</f>
        <v>0.00935124845419556</v>
      </c>
      <c r="M91" s="62" t="n">
        <v>29</v>
      </c>
      <c r="N91" s="49" t="n">
        <f>M91/C91</f>
        <v>0.00040295127068599</v>
      </c>
      <c r="O91" s="62" t="n">
        <v>1419</v>
      </c>
      <c r="P91" s="49" t="n">
        <f>O91/C91</f>
        <v>0.0197168225208076</v>
      </c>
      <c r="Q91" s="62" t="n">
        <f>C91-E91</f>
        <v>7153</v>
      </c>
      <c r="R91" s="49" t="n">
        <f>Q91/$C91</f>
        <v>0.0993900151454098</v>
      </c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</row>
    <row r="92" ht="12.75">
      <c r="A92" s="9" t="n">
        <v>90</v>
      </c>
      <c r="B92" s="25"/>
      <c r="C92" s="47" t="n">
        <f>Overview!M92</f>
        <v>67515</v>
      </c>
      <c r="D92" s="49" t="n">
        <f>F92+H92+J92+L92+N92+P92</f>
        <v>0.957416870325113</v>
      </c>
      <c r="E92" s="62" t="n">
        <f>'4-VAPRaceAlone'!E92</f>
        <v>61130</v>
      </c>
      <c r="F92" s="49" t="n">
        <f>E92/C92</f>
        <v>0.905428423313338</v>
      </c>
      <c r="G92" s="62" t="n">
        <v>1104</v>
      </c>
      <c r="H92" s="49" t="n">
        <f>G92/C92</f>
        <v>0.0163519217951566</v>
      </c>
      <c r="I92" s="62" t="n">
        <v>304</v>
      </c>
      <c r="J92" s="49" t="n">
        <f>I92/C92</f>
        <v>0.00450270310301415</v>
      </c>
      <c r="K92" s="62" t="n">
        <v>651</v>
      </c>
      <c r="L92" s="49" t="n">
        <f>K92/C92</f>
        <v>0.00964230171073095</v>
      </c>
      <c r="M92" s="62" t="n">
        <v>24</v>
      </c>
      <c r="N92" s="49" t="n">
        <f>M92/C92</f>
        <v>0.000355476560764275</v>
      </c>
      <c r="O92" s="62" t="n">
        <v>1427</v>
      </c>
      <c r="P92" s="49" t="n">
        <f>O92/C92</f>
        <v>0.0211360438421092</v>
      </c>
      <c r="Q92" s="62" t="n">
        <f>C92-E92</f>
        <v>6385</v>
      </c>
      <c r="R92" s="49" t="n">
        <f>Q92/$C92</f>
        <v>0.0945715766866622</v>
      </c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</row>
    <row r="93" ht="12.75">
      <c r="A93" s="9" t="n">
        <v>91</v>
      </c>
      <c r="B93" s="25"/>
      <c r="C93" s="47" t="n">
        <f>Overview!M93</f>
        <v>70036</v>
      </c>
      <c r="D93" s="49" t="n">
        <f>F93+H93+J93+L93+N93+P93</f>
        <v>0.959178136958135</v>
      </c>
      <c r="E93" s="62" t="n">
        <f>'4-VAPRaceAlone'!E93</f>
        <v>65338</v>
      </c>
      <c r="F93" s="49" t="n">
        <f>E93/C93</f>
        <v>0.932920212462162</v>
      </c>
      <c r="G93" s="62" t="n">
        <v>366</v>
      </c>
      <c r="H93" s="49" t="n">
        <f>G93/C93</f>
        <v>0.00522588383117254</v>
      </c>
      <c r="I93" s="62" t="n">
        <v>303</v>
      </c>
      <c r="J93" s="49" t="n">
        <f>I93/C93</f>
        <v>0.00432634645039694</v>
      </c>
      <c r="K93" s="62" t="n">
        <v>285</v>
      </c>
      <c r="L93" s="49" t="n">
        <f>K93/C93</f>
        <v>0.00406933577017534</v>
      </c>
      <c r="M93" s="62" t="n">
        <v>38</v>
      </c>
      <c r="N93" s="49" t="n">
        <f>M93/C93</f>
        <v>0.000542578102690045</v>
      </c>
      <c r="O93" s="62" t="n">
        <v>847</v>
      </c>
      <c r="P93" s="49" t="n">
        <f>O93/C93</f>
        <v>0.0120937803415386</v>
      </c>
      <c r="Q93" s="62" t="n">
        <f>C93-E93</f>
        <v>4698</v>
      </c>
      <c r="R93" s="49" t="n">
        <f>Q93/$C93</f>
        <v>0.0670797875378377</v>
      </c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</row>
    <row r="94" ht="12.75">
      <c r="A94" s="9" t="n">
        <v>92</v>
      </c>
      <c r="B94" s="25"/>
      <c r="C94" s="47" t="n">
        <f>Overview!M94</f>
        <v>71652</v>
      </c>
      <c r="D94" s="49" t="n">
        <f>F94+H94+J94+L94+N94+P94</f>
        <v>0.955911907553174</v>
      </c>
      <c r="E94" s="62" t="n">
        <f>'4-VAPRaceAlone'!E94</f>
        <v>60520</v>
      </c>
      <c r="F94" s="49" t="n">
        <f>E94/C94</f>
        <v>0.844637972422263</v>
      </c>
      <c r="G94" s="62" t="n">
        <v>3892</v>
      </c>
      <c r="H94" s="49" t="n">
        <f>G94/C94</f>
        <v>0.0543180930050801</v>
      </c>
      <c r="I94" s="62" t="n">
        <v>1775</v>
      </c>
      <c r="J94" s="49" t="n">
        <f>I94/C94</f>
        <v>0.024772511583766</v>
      </c>
      <c r="K94" s="62" t="n">
        <v>1096</v>
      </c>
      <c r="L94" s="49" t="n">
        <f>K94/C94</f>
        <v>0.0152961536314409</v>
      </c>
      <c r="M94" s="62" t="n">
        <v>47</v>
      </c>
      <c r="N94" s="49" t="n">
        <f>M94/C94</f>
        <v>0.000655948194049015</v>
      </c>
      <c r="O94" s="62" t="n">
        <v>1163</v>
      </c>
      <c r="P94" s="49" t="n">
        <f>O94/C94</f>
        <v>0.0162312287165746</v>
      </c>
      <c r="Q94" s="62" t="n">
        <f>C94-E94</f>
        <v>11132</v>
      </c>
      <c r="R94" s="49" t="n">
        <f>Q94/$C94</f>
        <v>0.155362027577737</v>
      </c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</row>
    <row r="95" ht="12.75">
      <c r="A95" s="9" t="n">
        <v>93</v>
      </c>
      <c r="B95" s="25"/>
      <c r="C95" s="47" t="n">
        <f>Overview!M95</f>
        <v>69916</v>
      </c>
      <c r="D95" s="49" t="n">
        <f>F95+H95+J95+L95+N95+P95</f>
        <v>0.9630699696779</v>
      </c>
      <c r="E95" s="62" t="n">
        <f>'4-VAPRaceAlone'!E95</f>
        <v>48379</v>
      </c>
      <c r="F95" s="49" t="n">
        <f>E95/C95</f>
        <v>0.691958922135134</v>
      </c>
      <c r="G95" s="62" t="n">
        <v>16438</v>
      </c>
      <c r="H95" s="49" t="n">
        <f>G95/C95</f>
        <v>0.2351107042737</v>
      </c>
      <c r="I95" s="62" t="n">
        <v>402</v>
      </c>
      <c r="J95" s="49" t="n">
        <f>I95/C95</f>
        <v>0.00574975685107844</v>
      </c>
      <c r="K95" s="62" t="n">
        <v>199</v>
      </c>
      <c r="L95" s="49" t="n">
        <f>K95/C95</f>
        <v>0.00284627267006122</v>
      </c>
      <c r="M95" s="62" t="n">
        <v>19</v>
      </c>
      <c r="N95" s="49" t="n">
        <f>M95/C95</f>
        <v>0.000271754677041021</v>
      </c>
      <c r="O95" s="62" t="n">
        <v>1897</v>
      </c>
      <c r="P95" s="49" t="n">
        <f>O95/C95</f>
        <v>0.0271325590708851</v>
      </c>
      <c r="Q95" s="62" t="n">
        <f>C95-E95</f>
        <v>21537</v>
      </c>
      <c r="R95" s="49" t="n">
        <f>Q95/$C95</f>
        <v>0.308041077864866</v>
      </c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</row>
    <row r="96" ht="12.75">
      <c r="A96" s="9" t="n">
        <v>94</v>
      </c>
      <c r="B96" s="25"/>
      <c r="C96" s="47" t="n">
        <f>Overview!M96</f>
        <v>71286</v>
      </c>
      <c r="D96" s="49" t="n">
        <f>F96+H96+J96+L96+N96+P96</f>
        <v>0.948811828409505</v>
      </c>
      <c r="E96" s="62" t="n">
        <f>'4-VAPRaceAlone'!E96</f>
        <v>53538</v>
      </c>
      <c r="F96" s="49" t="n">
        <f>E96/C96</f>
        <v>0.751031057991752</v>
      </c>
      <c r="G96" s="62" t="n">
        <v>9405</v>
      </c>
      <c r="H96" s="49" t="n">
        <f>G96/C96</f>
        <v>0.131933338944533</v>
      </c>
      <c r="I96" s="62" t="n">
        <v>421</v>
      </c>
      <c r="J96" s="49" t="n">
        <f>I96/C96</f>
        <v>0.0059057879527537</v>
      </c>
      <c r="K96" s="62" t="n">
        <v>1628</v>
      </c>
      <c r="L96" s="49" t="n">
        <f>K96/C96</f>
        <v>0.0228375838172993</v>
      </c>
      <c r="M96" s="62" t="n">
        <v>55</v>
      </c>
      <c r="N96" s="49" t="n">
        <f>M96/C96</f>
        <v>0.00077153999382768</v>
      </c>
      <c r="O96" s="62" t="n">
        <v>2590</v>
      </c>
      <c r="P96" s="49" t="n">
        <f>O96/C96</f>
        <v>0.0363325197093398</v>
      </c>
      <c r="Q96" s="62" t="n">
        <f>C96-E96</f>
        <v>17748</v>
      </c>
      <c r="R96" s="49" t="n">
        <f>Q96/$C96</f>
        <v>0.248968942008248</v>
      </c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</row>
    <row r="97" ht="12.75">
      <c r="A97" s="9" t="n">
        <v>95</v>
      </c>
      <c r="B97" s="25"/>
      <c r="C97" s="47" t="n">
        <f>Overview!M97</f>
        <v>73517</v>
      </c>
      <c r="D97" s="49" t="n">
        <f>F97+H97+J97+L97+N97+P97</f>
        <v>0.962321639892814</v>
      </c>
      <c r="E97" s="62" t="n">
        <f>'4-VAPRaceAlone'!E97</f>
        <v>68430</v>
      </c>
      <c r="F97" s="49" t="n">
        <f>E97/C97</f>
        <v>0.93080511990424</v>
      </c>
      <c r="G97" s="62" t="n">
        <v>1034</v>
      </c>
      <c r="H97" s="49" t="n">
        <f>G97/C97</f>
        <v>0.0140647741338738</v>
      </c>
      <c r="I97" s="62" t="n">
        <v>354</v>
      </c>
      <c r="J97" s="49" t="n">
        <f>I97/C97</f>
        <v>0.00481521280792198</v>
      </c>
      <c r="K97" s="62" t="n">
        <v>370</v>
      </c>
      <c r="L97" s="49" t="n">
        <f>K97/C97</f>
        <v>0.0050328495450032</v>
      </c>
      <c r="M97" s="62" t="n">
        <v>10</v>
      </c>
      <c r="N97" s="49" t="n">
        <f>M97/C97</f>
        <v>0.000136022960675762</v>
      </c>
      <c r="O97" s="62" t="n">
        <v>549</v>
      </c>
      <c r="P97" s="49" t="n">
        <f>O97/C97</f>
        <v>0.00746766054109934</v>
      </c>
      <c r="Q97" s="62" t="n">
        <f>C97-E97</f>
        <v>5087</v>
      </c>
      <c r="R97" s="49" t="n">
        <f>Q97/$C97</f>
        <v>0.0691948800957602</v>
      </c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</row>
    <row r="98" ht="12.75">
      <c r="A98" s="9" t="n">
        <v>96</v>
      </c>
      <c r="B98" s="25"/>
      <c r="C98" s="47" t="n">
        <f>Overview!M98</f>
        <v>73067</v>
      </c>
      <c r="D98" s="49" t="n">
        <f>F98+H98+J98+L98+N98+P98</f>
        <v>0.948444578263785</v>
      </c>
      <c r="E98" s="62" t="n">
        <f>'4-VAPRaceAlone'!E98</f>
        <v>64839</v>
      </c>
      <c r="F98" s="49" t="n">
        <f>E98/C98</f>
        <v>0.887391024675982</v>
      </c>
      <c r="G98" s="62" t="n">
        <v>1583</v>
      </c>
      <c r="H98" s="49" t="n">
        <f>G98/C98</f>
        <v>0.0216650471485075</v>
      </c>
      <c r="I98" s="62" t="n">
        <v>330</v>
      </c>
      <c r="J98" s="49" t="n">
        <f>I98/C98</f>
        <v>0.00451640275363707</v>
      </c>
      <c r="K98" s="62" t="n">
        <v>1395</v>
      </c>
      <c r="L98" s="49" t="n">
        <f>K98/C98</f>
        <v>0.0190920661858294</v>
      </c>
      <c r="M98" s="62" t="n">
        <v>57</v>
      </c>
      <c r="N98" s="49" t="n">
        <f>M98/C98</f>
        <v>0.000780105930173676</v>
      </c>
      <c r="O98" s="62" t="n">
        <v>1096</v>
      </c>
      <c r="P98" s="49" t="n">
        <f>O98/C98</f>
        <v>0.0149999315696552</v>
      </c>
      <c r="Q98" s="62" t="n">
        <f>C98-E98</f>
        <v>8228</v>
      </c>
      <c r="R98" s="49" t="n">
        <f>Q98/$C98</f>
        <v>0.112608975324018</v>
      </c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</row>
    <row r="99" ht="12.75">
      <c r="A99" s="9" t="n">
        <v>97</v>
      </c>
      <c r="B99" s="25"/>
      <c r="C99" s="47" t="n">
        <f>Overview!M99</f>
        <v>73323</v>
      </c>
      <c r="D99" s="49" t="n">
        <f>F99+H99+J99+L99+N99+P99</f>
        <v>0.957012124435716</v>
      </c>
      <c r="E99" s="62" t="n">
        <f>'4-VAPRaceAlone'!E99</f>
        <v>67530</v>
      </c>
      <c r="F99" s="49" t="n">
        <f>E99/C99</f>
        <v>0.920993412708154</v>
      </c>
      <c r="G99" s="62" t="n">
        <v>1081</v>
      </c>
      <c r="H99" s="49" t="n">
        <f>G99/C99</f>
        <v>0.0147429865117357</v>
      </c>
      <c r="I99" s="62" t="n">
        <v>326</v>
      </c>
      <c r="J99" s="49" t="n">
        <f>I99/C99</f>
        <v>0.00444608103869182</v>
      </c>
      <c r="K99" s="62" t="n">
        <v>418</v>
      </c>
      <c r="L99" s="49" t="n">
        <f>K99/C99</f>
        <v>0.00570080329500975</v>
      </c>
      <c r="M99" s="62" t="n">
        <v>12</v>
      </c>
      <c r="N99" s="49" t="n">
        <f>M99/C99</f>
        <v>0.000163659424737122</v>
      </c>
      <c r="O99" s="62" t="n">
        <v>804</v>
      </c>
      <c r="P99" s="49" t="n">
        <f>O99/C99</f>
        <v>0.0109651814573872</v>
      </c>
      <c r="Q99" s="62" t="n">
        <f>C99-E99</f>
        <v>5793</v>
      </c>
      <c r="R99" s="49" t="n">
        <f>Q99/$C99</f>
        <v>0.0790065872918457</v>
      </c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</row>
    <row r="100" ht="12.75">
      <c r="A100" s="9" t="n">
        <v>98</v>
      </c>
      <c r="B100" s="25"/>
      <c r="C100" s="47" t="n">
        <f>Overview!M100</f>
        <v>72801</v>
      </c>
      <c r="D100" s="49" t="n">
        <f>F100+H100+J100+L100+N100+P100</f>
        <v>0.968434499526105</v>
      </c>
      <c r="E100" s="62" t="n">
        <f>'4-VAPRaceAlone'!E100</f>
        <v>68968</v>
      </c>
      <c r="F100" s="49" t="n">
        <f>E100/C100</f>
        <v>0.947349624318347</v>
      </c>
      <c r="G100" s="62" t="n">
        <v>274</v>
      </c>
      <c r="H100" s="49" t="n">
        <f>G100/C100</f>
        <v>0.00376368456477246</v>
      </c>
      <c r="I100" s="62" t="n">
        <v>273</v>
      </c>
      <c r="J100" s="49" t="n">
        <f>I100/C100</f>
        <v>0.00374994848971855</v>
      </c>
      <c r="K100" s="62" t="n">
        <v>229</v>
      </c>
      <c r="L100" s="49" t="n">
        <f>K100/C100</f>
        <v>0.00314556118734633</v>
      </c>
      <c r="M100" s="62" t="n">
        <v>23</v>
      </c>
      <c r="N100" s="49" t="n">
        <f>M100/C100</f>
        <v>0.000315929726240024</v>
      </c>
      <c r="O100" s="62" t="n">
        <v>736</v>
      </c>
      <c r="P100" s="49" t="n">
        <f>O100/C100</f>
        <v>0.0101097512396808</v>
      </c>
      <c r="Q100" s="62" t="n">
        <f>C100-E100</f>
        <v>3833</v>
      </c>
      <c r="R100" s="49" t="n">
        <f>Q100/$C100</f>
        <v>0.0526503756816527</v>
      </c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</row>
    <row r="101" ht="12.75">
      <c r="A101" s="9" t="n">
        <v>99</v>
      </c>
      <c r="B101" s="25"/>
      <c r="C101" s="47" t="n">
        <f>Overview!M101</f>
        <v>72990</v>
      </c>
      <c r="D101" s="49" t="n">
        <f>F101+H101+J101+L101+N101+P101</f>
        <v>0.96432387998356</v>
      </c>
      <c r="E101" s="62" t="n">
        <f>'4-VAPRaceAlone'!E101</f>
        <v>68905</v>
      </c>
      <c r="F101" s="49" t="n">
        <f>E101/C101</f>
        <v>0.944033429236882</v>
      </c>
      <c r="G101" s="62" t="n">
        <v>282</v>
      </c>
      <c r="H101" s="49" t="n">
        <f>G101/C101</f>
        <v>0.00386354295108919</v>
      </c>
      <c r="I101" s="62" t="n">
        <v>440</v>
      </c>
      <c r="J101" s="49" t="n">
        <f>I101/C101</f>
        <v>0.00602822304425264</v>
      </c>
      <c r="K101" s="62" t="n">
        <v>295</v>
      </c>
      <c r="L101" s="49" t="n">
        <f>K101/C101</f>
        <v>0.00404164954103302</v>
      </c>
      <c r="M101" s="62" t="n">
        <v>13</v>
      </c>
      <c r="N101" s="49" t="n">
        <f>M101/C101</f>
        <v>0.000178106589943828</v>
      </c>
      <c r="O101" s="62" t="n">
        <v>451</v>
      </c>
      <c r="P101" s="49" t="n">
        <f>O101/C101</f>
        <v>0.00617892862035895</v>
      </c>
      <c r="Q101" s="62" t="n">
        <f>C101-E101</f>
        <v>4085</v>
      </c>
      <c r="R101" s="49" t="n">
        <f>Q101/$C101</f>
        <v>0.0559665707631182</v>
      </c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</row>
    <row r="102" ht="12.75">
      <c r="A102" s="9" t="n">
        <v>100</v>
      </c>
      <c r="B102" s="25"/>
      <c r="C102" s="47" t="n">
        <f>Overview!M102</f>
        <v>71763</v>
      </c>
      <c r="D102" s="49" t="n">
        <f>F102+H102+J102+L102+N102+P102</f>
        <v>0.960272006465727</v>
      </c>
      <c r="E102" s="62" t="n">
        <f>'4-VAPRaceAlone'!E102</f>
        <v>66629</v>
      </c>
      <c r="F102" s="49" t="n">
        <f>E102/C102</f>
        <v>0.928458955171885</v>
      </c>
      <c r="G102" s="62" t="n">
        <v>885</v>
      </c>
      <c r="H102" s="49" t="n">
        <f>G102/C102</f>
        <v>0.0123322603570085</v>
      </c>
      <c r="I102" s="62" t="n">
        <v>513</v>
      </c>
      <c r="J102" s="49" t="n">
        <f>I102/C102</f>
        <v>0.00714853057982526</v>
      </c>
      <c r="K102" s="62" t="n">
        <v>394</v>
      </c>
      <c r="L102" s="49" t="n">
        <f>K102/C102</f>
        <v>0.00549029444142525</v>
      </c>
      <c r="M102" s="62" t="n">
        <v>22</v>
      </c>
      <c r="N102" s="49" t="n">
        <f>M102/C102</f>
        <v>0.000306564664242019</v>
      </c>
      <c r="O102" s="62" t="n">
        <v>469</v>
      </c>
      <c r="P102" s="49" t="n">
        <f>O102/C102</f>
        <v>0.00653540125134122</v>
      </c>
      <c r="Q102" s="62" t="n">
        <f>C102-E102</f>
        <v>5134</v>
      </c>
      <c r="R102" s="49" t="n">
        <f>Q102/$C102</f>
        <v>0.0715410448281148</v>
      </c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</f>
        <v>0.955896545068519</v>
      </c>
      <c r="E103" s="62" t="n">
        <f>'4-VAPRaceAlone'!E103</f>
        <v>66119</v>
      </c>
      <c r="F103" s="49" t="n">
        <f>E103/C103</f>
        <v>0.911558717291201</v>
      </c>
      <c r="G103" s="62" t="n">
        <v>1258</v>
      </c>
      <c r="H103" s="49" t="n">
        <f>G103/C103</f>
        <v>0.0173435905919982</v>
      </c>
      <c r="I103" s="62" t="n">
        <v>504</v>
      </c>
      <c r="J103" s="49" t="n">
        <f>I103/C103</f>
        <v>0.00694846554719166</v>
      </c>
      <c r="K103" s="62" t="n">
        <v>361</v>
      </c>
      <c r="L103" s="49" t="n">
        <f>K103/C103</f>
        <v>0.00497697631455593</v>
      </c>
      <c r="M103" s="62" t="n">
        <v>45</v>
      </c>
      <c r="N103" s="49" t="n">
        <f>M103/C103</f>
        <v>0.000620398709570684</v>
      </c>
      <c r="O103" s="62" t="n">
        <v>1048</v>
      </c>
      <c r="P103" s="49" t="n">
        <f>O103/C103</f>
        <v>0.0144483966140017</v>
      </c>
      <c r="Q103" s="62" t="n">
        <f>C103-E103</f>
        <v>6415</v>
      </c>
      <c r="R103" s="49" t="n">
        <f>Q103/$C103</f>
        <v>0.0884412827087986</v>
      </c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</row>
    <row r="104" ht="12.75">
      <c r="A104" s="9" t="n">
        <v>102</v>
      </c>
      <c r="B104" s="25"/>
      <c r="C104" s="47" t="n">
        <f>Overview!M104</f>
        <v>72924</v>
      </c>
      <c r="D104" s="49" t="n">
        <f>F104+H104+J104+L104+N104+P104</f>
        <v>0.948000658219517</v>
      </c>
      <c r="E104" s="62" t="n">
        <f>'4-VAPRaceAlone'!E104</f>
        <v>65252</v>
      </c>
      <c r="F104" s="49" t="n">
        <f>E104/C104</f>
        <v>0.894794580659317</v>
      </c>
      <c r="G104" s="62" t="n">
        <v>963</v>
      </c>
      <c r="H104" s="49" t="n">
        <f>G104/C104</f>
        <v>0.0132055290439362</v>
      </c>
      <c r="I104" s="62" t="n">
        <v>919</v>
      </c>
      <c r="J104" s="49" t="n">
        <f>I104/C104</f>
        <v>0.0126021611540782</v>
      </c>
      <c r="K104" s="62" t="n">
        <v>319</v>
      </c>
      <c r="L104" s="49" t="n">
        <f>K104/C104</f>
        <v>0.00437441720147002</v>
      </c>
      <c r="M104" s="62" t="n">
        <v>24</v>
      </c>
      <c r="N104" s="49" t="n">
        <f>M104/C104</f>
        <v>0.000329109758104328</v>
      </c>
      <c r="O104" s="62" t="n">
        <v>1655</v>
      </c>
      <c r="P104" s="49" t="n">
        <f>O104/C104</f>
        <v>0.0226948604026109</v>
      </c>
      <c r="Q104" s="62" t="n">
        <f>C104-E104</f>
        <v>7672</v>
      </c>
      <c r="R104" s="49" t="n">
        <f>Q104/$C104</f>
        <v>0.105205419340683</v>
      </c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</row>
    <row r="105" ht="12.75">
      <c r="A105" s="9" t="n">
        <v>103</v>
      </c>
      <c r="B105" s="25"/>
      <c r="C105" s="47" t="n">
        <f>Overview!M105</f>
        <v>76458</v>
      </c>
      <c r="D105" s="49" t="n">
        <f>F105+H105+J105+L105+N105+P105</f>
        <v>0.960056501608726</v>
      </c>
      <c r="E105" s="62" t="n">
        <f>'4-VAPRaceAlone'!E105</f>
        <v>70511</v>
      </c>
      <c r="F105" s="49" t="n">
        <f>E105/C105</f>
        <v>0.922218734468597</v>
      </c>
      <c r="G105" s="62" t="n">
        <v>415</v>
      </c>
      <c r="H105" s="49" t="n">
        <f>G105/C105</f>
        <v>0.00542781657903686</v>
      </c>
      <c r="I105" s="62" t="n">
        <v>993</v>
      </c>
      <c r="J105" s="49" t="n">
        <f>I105/C105</f>
        <v>0.0129875225614063</v>
      </c>
      <c r="K105" s="62" t="n">
        <v>606</v>
      </c>
      <c r="L105" s="49" t="n">
        <f>K105/C105</f>
        <v>0.00792592011300322</v>
      </c>
      <c r="M105" s="62" t="n">
        <v>49</v>
      </c>
      <c r="N105" s="49" t="n">
        <f>M105/C105</f>
        <v>0.000640874728609171</v>
      </c>
      <c r="O105" s="62" t="n">
        <v>830</v>
      </c>
      <c r="P105" s="49" t="n">
        <f>O105/C105</f>
        <v>0.0108556331580737</v>
      </c>
      <c r="Q105" s="62" t="n">
        <f>C105-E105</f>
        <v>5947</v>
      </c>
      <c r="R105" s="49" t="n">
        <f>Q105/$C105</f>
        <v>0.0777812655314029</v>
      </c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</row>
    <row r="106" ht="12.75">
      <c r="A106" s="9" t="n">
        <v>104</v>
      </c>
      <c r="B106" s="25"/>
      <c r="C106" s="47" t="n">
        <f>Overview!M106</f>
        <v>71871</v>
      </c>
      <c r="D106" s="49" t="n">
        <f>F106+H106+J106+L106+N106+P106</f>
        <v>0.961820483922584</v>
      </c>
      <c r="E106" s="62" t="n">
        <f>'4-VAPRaceAlone'!E106</f>
        <v>67092</v>
      </c>
      <c r="F106" s="49" t="n">
        <f>E106/C106</f>
        <v>0.933505864674208</v>
      </c>
      <c r="G106" s="62" t="n">
        <v>262</v>
      </c>
      <c r="H106" s="49" t="n">
        <f>G106/C106</f>
        <v>0.00364542026686703</v>
      </c>
      <c r="I106" s="62" t="n">
        <v>753</v>
      </c>
      <c r="J106" s="49" t="n">
        <f>I106/C106</f>
        <v>0.0104771048127896</v>
      </c>
      <c r="K106" s="62" t="n">
        <v>372</v>
      </c>
      <c r="L106" s="49" t="n">
        <f>K106/C106</f>
        <v>0.00517594022623868</v>
      </c>
      <c r="M106" s="62" t="n">
        <v>56</v>
      </c>
      <c r="N106" s="49" t="n">
        <f>M106/C106</f>
        <v>0.000779173797498296</v>
      </c>
      <c r="O106" s="62" t="n">
        <v>592</v>
      </c>
      <c r="P106" s="49" t="n">
        <f>O106/C106</f>
        <v>0.00823698014498198</v>
      </c>
      <c r="Q106" s="62" t="n">
        <f>C106-E106</f>
        <v>4779</v>
      </c>
      <c r="R106" s="49" t="n">
        <f>Q106/$C106</f>
        <v>0.066494135325792</v>
      </c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</f>
        <v>0.963511878574571</v>
      </c>
      <c r="E107" s="62" t="n">
        <f>'4-VAPRaceAlone'!E107</f>
        <v>68674</v>
      </c>
      <c r="F107" s="49" t="n">
        <f>E107/C107</f>
        <v>0.944154201495821</v>
      </c>
      <c r="G107" s="62" t="n">
        <v>224</v>
      </c>
      <c r="H107" s="49" t="n">
        <f>G107/C107</f>
        <v>0.00307963044434668</v>
      </c>
      <c r="I107" s="62" t="n">
        <v>442</v>
      </c>
      <c r="J107" s="49" t="n">
        <f>I107/C107</f>
        <v>0.0060767707875055</v>
      </c>
      <c r="K107" s="62" t="n">
        <v>275</v>
      </c>
      <c r="L107" s="49" t="n">
        <f>K107/C107</f>
        <v>0.00378079630444347</v>
      </c>
      <c r="M107" s="62" t="n">
        <v>34</v>
      </c>
      <c r="N107" s="49" t="n">
        <f>M107/C107</f>
        <v>0.000467443906731192</v>
      </c>
      <c r="O107" s="62" t="n">
        <v>433</v>
      </c>
      <c r="P107" s="49" t="n">
        <f>O107/C107</f>
        <v>0.00595303563572371</v>
      </c>
      <c r="Q107" s="62" t="n">
        <f>C107-E107</f>
        <v>4062</v>
      </c>
      <c r="R107" s="49" t="n">
        <f>Q107/$C107</f>
        <v>0.0558457985041795</v>
      </c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</f>
        <v>0.963851270770943</v>
      </c>
      <c r="E108" s="62" t="n">
        <f>'4-VAPRaceAlone'!E108</f>
        <v>71064</v>
      </c>
      <c r="F108" s="49" t="n">
        <f>E108/C108</f>
        <v>0.941669096016749</v>
      </c>
      <c r="G108" s="62" t="n">
        <v>219</v>
      </c>
      <c r="H108" s="49" t="n">
        <f>G108/C108</f>
        <v>0.00290196909866695</v>
      </c>
      <c r="I108" s="62" t="n">
        <v>824</v>
      </c>
      <c r="J108" s="49" t="n">
        <f>I108/C108</f>
        <v>0.01091882437124</v>
      </c>
      <c r="K108" s="62" t="n">
        <v>294</v>
      </c>
      <c r="L108" s="49" t="n">
        <f>K108/C108</f>
        <v>0.003895794132457</v>
      </c>
      <c r="M108" s="62" t="n">
        <v>36</v>
      </c>
      <c r="N108" s="49" t="n">
        <f>M108/C108</f>
        <v>0.000477036016219225</v>
      </c>
      <c r="O108" s="62" t="n">
        <v>301</v>
      </c>
      <c r="P108" s="49" t="n">
        <f>O108/C108</f>
        <v>0.00398855113561074</v>
      </c>
      <c r="Q108" s="62" t="n">
        <f>C108-E108</f>
        <v>4402</v>
      </c>
      <c r="R108" s="49" t="n">
        <f>Q108/$C108</f>
        <v>0.0583309039832507</v>
      </c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</f>
        <v>0.949772652388797</v>
      </c>
      <c r="E109" s="62" t="n">
        <f>'4-VAPRaceAlone'!E109</f>
        <v>65122</v>
      </c>
      <c r="F109" s="49" t="n">
        <f>E109/C109</f>
        <v>0.858280065897858</v>
      </c>
      <c r="G109" s="62" t="n">
        <v>1117</v>
      </c>
      <c r="H109" s="49" t="n">
        <f>G109/C109</f>
        <v>0.0147215815485997</v>
      </c>
      <c r="I109" s="62" t="n">
        <v>4896</v>
      </c>
      <c r="J109" s="49" t="n">
        <f>I109/C109</f>
        <v>0.0645271828665568</v>
      </c>
      <c r="K109" s="62" t="n">
        <v>404</v>
      </c>
      <c r="L109" s="49" t="n">
        <f>K109/C109</f>
        <v>0.00532454695222405</v>
      </c>
      <c r="M109" s="62" t="n">
        <v>77</v>
      </c>
      <c r="N109" s="49" t="n">
        <f>M109/C109</f>
        <v>0.00101482701812191</v>
      </c>
      <c r="O109" s="62" t="n">
        <v>448</v>
      </c>
      <c r="P109" s="49" t="n">
        <f>O109/C109</f>
        <v>0.00590444810543657</v>
      </c>
      <c r="Q109" s="62" t="n">
        <f>C109-E109</f>
        <v>10753</v>
      </c>
      <c r="R109" s="49" t="n">
        <f>Q109/$C109</f>
        <v>0.141719934102142</v>
      </c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</f>
        <v>0.957690874204547</v>
      </c>
      <c r="E110" s="62" t="n">
        <f>'4-VAPRaceAlone'!E110</f>
        <v>63410</v>
      </c>
      <c r="F110" s="49" t="n">
        <f>E110/C110</f>
        <v>0.875308863520285</v>
      </c>
      <c r="G110" s="62" t="n">
        <v>1950</v>
      </c>
      <c r="H110" s="49" t="n">
        <f>G110/C110</f>
        <v>0.0269177146170092</v>
      </c>
      <c r="I110" s="62" t="n">
        <v>3379</v>
      </c>
      <c r="J110" s="49" t="n">
        <f>I110/C110</f>
        <v>0.0466435680466022</v>
      </c>
      <c r="K110" s="62" t="n">
        <v>284</v>
      </c>
      <c r="L110" s="49" t="n">
        <f>K110/C110</f>
        <v>0.00392032356473365</v>
      </c>
      <c r="M110" s="62" t="n">
        <v>32</v>
      </c>
      <c r="N110" s="49" t="n">
        <f>M110/C110</f>
        <v>0.000441726598843228</v>
      </c>
      <c r="O110" s="62" t="n">
        <v>323</v>
      </c>
      <c r="P110" s="49" t="n">
        <f>O110/C110</f>
        <v>0.00445867785707384</v>
      </c>
      <c r="Q110" s="62" t="n">
        <f>C110-E110</f>
        <v>9033</v>
      </c>
      <c r="R110" s="49" t="n">
        <f>Q110/$C110</f>
        <v>0.124691136479715</v>
      </c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</f>
        <v>0.956467678686105</v>
      </c>
      <c r="E111" s="62" t="n">
        <f>'4-VAPRaceAlone'!E111</f>
        <v>65262</v>
      </c>
      <c r="F111" s="49" t="n">
        <f>E111/C111</f>
        <v>0.891715741866725</v>
      </c>
      <c r="G111" s="62" t="n">
        <v>1946</v>
      </c>
      <c r="H111" s="49" t="n">
        <f>G111/C111</f>
        <v>0.0265894216185935</v>
      </c>
      <c r="I111" s="62" t="n">
        <v>1923</v>
      </c>
      <c r="J111" s="49" t="n">
        <f>I111/C111</f>
        <v>0.0262751581565032</v>
      </c>
      <c r="K111" s="62" t="n">
        <v>428</v>
      </c>
      <c r="L111" s="49" t="n">
        <f>K111/C111</f>
        <v>0.00584803312063618</v>
      </c>
      <c r="M111" s="62" t="n">
        <v>35</v>
      </c>
      <c r="N111" s="49" t="n">
        <f>M111/C111</f>
        <v>0.000478227007528659</v>
      </c>
      <c r="O111" s="62" t="n">
        <v>407</v>
      </c>
      <c r="P111" s="49" t="n">
        <f>O111/C111</f>
        <v>0.00556109691611898</v>
      </c>
      <c r="Q111" s="62" t="n">
        <f>C111-E111</f>
        <v>7925</v>
      </c>
      <c r="R111" s="49" t="n">
        <f>Q111/$C111</f>
        <v>0.108284258133275</v>
      </c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</f>
        <v>0.965678858933492</v>
      </c>
      <c r="E112" s="62" t="n">
        <f>'4-VAPRaceAlone'!E112</f>
        <v>69033</v>
      </c>
      <c r="F112" s="49" t="n">
        <f>E112/C112</f>
        <v>0.932424766329894</v>
      </c>
      <c r="G112" s="62" t="n">
        <v>392</v>
      </c>
      <c r="H112" s="49" t="n">
        <f>G112/C112</f>
        <v>0.00529472148684424</v>
      </c>
      <c r="I112" s="62" t="n">
        <v>677</v>
      </c>
      <c r="J112" s="49" t="n">
        <f>I112/C112</f>
        <v>0.00914420011886109</v>
      </c>
      <c r="K112" s="62" t="n">
        <v>939</v>
      </c>
      <c r="L112" s="49" t="n">
        <f>K112/C112</f>
        <v>0.0126830190718029</v>
      </c>
      <c r="M112" s="62" t="n">
        <v>36</v>
      </c>
      <c r="N112" s="49" t="n">
        <f>M112/C112</f>
        <v>0.000486249932465287</v>
      </c>
      <c r="O112" s="62" t="n">
        <v>418</v>
      </c>
      <c r="P112" s="49" t="n">
        <f>O112/C112</f>
        <v>0.00564590199362472</v>
      </c>
      <c r="Q112" s="62" t="n">
        <f>C112-E112</f>
        <v>5003</v>
      </c>
      <c r="R112" s="49" t="n">
        <f>Q112/$C112</f>
        <v>0.0675752336701064</v>
      </c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  <row r="391">
      <c r="C391" s="59" t="e">
        <f>#REF!</f>
        <v>#REF!</v>
      </c>
      <c r="D391" s="50" t="e">
        <f>F391+H391+J391+L391+N391+P391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17" t="e">
        <f>C391-E391</f>
        <v>#REF!</v>
      </c>
      <c r="R391" s="50" t="e">
        <f>Q391/$C391</f>
        <v>#REF!</v>
      </c>
    </row>
    <row r="392">
      <c r="C392" s="59" t="e">
        <f>#REF!</f>
        <v>#REF!</v>
      </c>
      <c r="D392" s="50" t="e">
        <f>F392+H392+J392+L392+N392+P392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17" t="e">
        <f>C392-E392</f>
        <v>#REF!</v>
      </c>
      <c r="R392" s="50" t="e">
        <f>Q392/$C392</f>
        <v>#REF!</v>
      </c>
    </row>
    <row r="393">
      <c r="C393" s="59" t="e">
        <f>#REF!</f>
        <v>#REF!</v>
      </c>
      <c r="D393" s="50" t="e">
        <f>F393+H393+J393+L393+N393+P393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17" t="e">
        <f>C393-E393</f>
        <v>#REF!</v>
      </c>
      <c r="R393" s="50" t="e">
        <f>Q393/$C393</f>
        <v>#REF!</v>
      </c>
    </row>
    <row r="394">
      <c r="C394" s="59" t="e">
        <f>#REF!</f>
        <v>#REF!</v>
      </c>
      <c r="D394" s="50" t="e">
        <f>F394+H394+J394+L394+N394+P394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17" t="e">
        <f>C394-E394</f>
        <v>#REF!</v>
      </c>
      <c r="R394" s="50" t="e">
        <f>Q394/$C394</f>
        <v>#REF!</v>
      </c>
    </row>
    <row r="395">
      <c r="C395" s="59" t="e">
        <f>#REF!</f>
        <v>#REF!</v>
      </c>
      <c r="D395" s="50" t="e">
        <f>F395+H395+J395+L395+N395+P395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17" t="e">
        <f>C395-E395</f>
        <v>#REF!</v>
      </c>
      <c r="R395" s="50" t="e">
        <f>Q395/$C395</f>
        <v>#REF!</v>
      </c>
    </row>
    <row r="396">
      <c r="C396" s="59" t="e">
        <f>#REF!</f>
        <v>#REF!</v>
      </c>
      <c r="D396" s="50" t="e">
        <f>F396+H396+J396+L396+N396+P396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17" t="e">
        <f>C396-E396</f>
        <v>#REF!</v>
      </c>
      <c r="R396" s="50" t="e">
        <f>Q396/$C396</f>
        <v>#REF!</v>
      </c>
    </row>
    <row r="397">
      <c r="C397" s="59" t="e">
        <f>#REF!</f>
        <v>#REF!</v>
      </c>
      <c r="D397" s="50" t="e">
        <f>F397+H397+J397+L397+N397+P397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17" t="e">
        <f>C397-E397</f>
        <v>#REF!</v>
      </c>
      <c r="R397" s="50" t="e">
        <f>Q397/$C397</f>
        <v>#REF!</v>
      </c>
    </row>
    <row r="398">
      <c r="C398" s="59" t="e">
        <f>#REF!</f>
        <v>#REF!</v>
      </c>
      <c r="D398" s="50" t="e">
        <f>F398+H398+J398+L398+N398+P398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17" t="e">
        <f>C398-E398</f>
        <v>#REF!</v>
      </c>
      <c r="R398" s="50" t="e">
        <f>Q398/$C398</f>
        <v>#REF!</v>
      </c>
    </row>
    <row r="399">
      <c r="C399" s="59" t="e">
        <f>#REF!</f>
        <v>#REF!</v>
      </c>
      <c r="D399" s="50" t="e">
        <f>F399+H399+J399+L399+N399+P399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17" t="e">
        <f>C399-E399</f>
        <v>#REF!</v>
      </c>
      <c r="R399" s="50" t="e">
        <f>Q399/$C399</f>
        <v>#REF!</v>
      </c>
    </row>
    <row r="400">
      <c r="C400" s="59" t="e">
        <f>#REF!</f>
        <v>#REF!</v>
      </c>
      <c r="D400" s="50" t="e">
        <f>F400+H400+J400+L400+N400+P400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17" t="e">
        <f>C400-E400</f>
        <v>#REF!</v>
      </c>
      <c r="R400" s="50" t="e">
        <f>Q400/$C400</f>
        <v>#REF!</v>
      </c>
    </row>
    <row r="401">
      <c r="C401" s="59" t="e">
        <f>#REF!</f>
        <v>#REF!</v>
      </c>
      <c r="D401" s="50" t="e">
        <f>F401+H401+J401+L401+N401+P401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17" t="e">
        <f>C401-E401</f>
        <v>#REF!</v>
      </c>
      <c r="R401" s="50" t="e">
        <f>Q401/$C401</f>
        <v>#REF!</v>
      </c>
    </row>
    <row r="402">
      <c r="C402" s="59" t="e">
        <f>#REF!</f>
        <v>#REF!</v>
      </c>
      <c r="D402" s="50" t="e">
        <f>F402+H402+J402+L402+N402+P402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17" t="e">
        <f>C402-E402</f>
        <v>#REF!</v>
      </c>
      <c r="R402" s="50" t="e">
        <f>Q402/$C402</f>
        <v>#REF!</v>
      </c>
    </row>
    <row r="403">
      <c r="C403" s="59" t="e">
        <f>#REF!</f>
        <v>#REF!</v>
      </c>
      <c r="D403" s="50" t="e">
        <f>F403+H403+J403+L403+N403+P403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17" t="e">
        <f>C403-E403</f>
        <v>#REF!</v>
      </c>
      <c r="R403" s="50" t="e">
        <f>Q403/$C403</f>
        <v>#REF!</v>
      </c>
    </row>
    <row r="404">
      <c r="C404" s="59" t="e">
        <f>#REF!</f>
        <v>#REF!</v>
      </c>
      <c r="D404" s="50" t="e">
        <f>F404+H404+J404+L404+N404+P404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17" t="e">
        <f>C404-E404</f>
        <v>#REF!</v>
      </c>
      <c r="R404" s="50" t="e">
        <f>Q404/$C404</f>
        <v>#REF!</v>
      </c>
    </row>
    <row r="405">
      <c r="C405" s="59" t="e">
        <f>#REF!</f>
        <v>#REF!</v>
      </c>
      <c r="D405" s="50" t="e">
        <f>F405+H405+J405+L405+N405+P405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17" t="e">
        <f>C405-E405</f>
        <v>#REF!</v>
      </c>
      <c r="R405" s="50" t="e">
        <f>Q405/$C405</f>
        <v>#REF!</v>
      </c>
    </row>
    <row r="406">
      <c r="C406" s="59" t="e">
        <f>#REF!</f>
        <v>#REF!</v>
      </c>
      <c r="D406" s="50" t="e">
        <f>F406+H406+J406+L406+N406+P406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17" t="e">
        <f>C406-E406</f>
        <v>#REF!</v>
      </c>
      <c r="R406" s="50" t="e">
        <f>Q406/$C406</f>
        <v>#REF!</v>
      </c>
    </row>
    <row r="407">
      <c r="C407" s="59" t="e">
        <f>#REF!</f>
        <v>#REF!</v>
      </c>
      <c r="D407" s="50" t="e">
        <f>F407+H407+J407+L407+N407+P407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17" t="e">
        <f>C407-E407</f>
        <v>#REF!</v>
      </c>
      <c r="R407" s="50" t="e">
        <f>Q407/$C407</f>
        <v>#REF!</v>
      </c>
    </row>
    <row r="408">
      <c r="C408" s="59" t="e">
        <f>#REF!</f>
        <v>#REF!</v>
      </c>
      <c r="D408" s="50" t="e">
        <f>F408+H408+J408+L408+N408+P408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17" t="e">
        <f>C408-E408</f>
        <v>#REF!</v>
      </c>
      <c r="R408" s="50" t="e">
        <f>Q408/$C408</f>
        <v>#REF!</v>
      </c>
    </row>
    <row r="409">
      <c r="C409" s="59" t="e">
        <f>#REF!</f>
        <v>#REF!</v>
      </c>
      <c r="D409" s="50" t="e">
        <f>F409+H409+J409+L409+N409+P409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17" t="e">
        <f>C409-E409</f>
        <v>#REF!</v>
      </c>
      <c r="R409" s="50" t="e">
        <f>Q409/$C409</f>
        <v>#REF!</v>
      </c>
    </row>
    <row r="410">
      <c r="C410" s="59" t="e">
        <f>#REF!</f>
        <v>#REF!</v>
      </c>
      <c r="D410" s="50" t="e">
        <f>F410+H410+J410+L410+N410+P410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17" t="e">
        <f>C410-E410</f>
        <v>#REF!</v>
      </c>
      <c r="R410" s="50" t="e">
        <f>Q410/$C410</f>
        <v>#REF!</v>
      </c>
    </row>
    <row r="411">
      <c r="C411" s="59" t="e">
        <f>#REF!</f>
        <v>#REF!</v>
      </c>
      <c r="D411" s="50" t="e">
        <f>F411+H411+J411+L411+N411+P411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17" t="e">
        <f>C411-E411</f>
        <v>#REF!</v>
      </c>
      <c r="R411" s="50" t="e">
        <f>Q411/$C411</f>
        <v>#REF!</v>
      </c>
    </row>
    <row r="412">
      <c r="C412" s="59" t="e">
        <f>#REF!</f>
        <v>#REF!</v>
      </c>
      <c r="D412" s="50" t="e">
        <f>F412+H412+J412+L412+N412+P412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17" t="e">
        <f>C412-E412</f>
        <v>#REF!</v>
      </c>
      <c r="R412" s="50" t="e">
        <f>Q412/$C412</f>
        <v>#REF!</v>
      </c>
    </row>
    <row r="413">
      <c r="C413" s="59" t="e">
        <f>#REF!</f>
        <v>#REF!</v>
      </c>
      <c r="D413" s="50" t="e">
        <f>F413+H413+J413+L413+N413+P413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17" t="e">
        <f>C413-E413</f>
        <v>#REF!</v>
      </c>
      <c r="R413" s="50" t="e">
        <f>Q413/$C413</f>
        <v>#REF!</v>
      </c>
    </row>
    <row r="414">
      <c r="C414" s="59" t="e">
        <f>#REF!</f>
        <v>#REF!</v>
      </c>
      <c r="D414" s="50" t="e">
        <f>F414+H414+J414+L414+N414+P414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17" t="e">
        <f>C414-E414</f>
        <v>#REF!</v>
      </c>
      <c r="R414" s="50" t="e">
        <f>Q414/$C414</f>
        <v>#REF!</v>
      </c>
    </row>
    <row r="415">
      <c r="C415" s="59" t="e">
        <f>#REF!</f>
        <v>#REF!</v>
      </c>
      <c r="D415" s="50" t="e">
        <f>F415+H415+J415+L415+N415+P415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17" t="e">
        <f>C415-E415</f>
        <v>#REF!</v>
      </c>
      <c r="R415" s="50" t="e">
        <f>Q415/$C415</f>
        <v>#REF!</v>
      </c>
    </row>
    <row r="416">
      <c r="C416" s="59" t="e">
        <f>#REF!</f>
        <v>#REF!</v>
      </c>
      <c r="D416" s="50" t="e">
        <f>F416+H416+J416+L416+N416+P416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17" t="e">
        <f>C416-E416</f>
        <v>#REF!</v>
      </c>
      <c r="R416" s="50" t="e">
        <f>Q416/$C416</f>
        <v>#REF!</v>
      </c>
    </row>
    <row r="417">
      <c r="C417" s="59" t="e">
        <f>#REF!</f>
        <v>#REF!</v>
      </c>
      <c r="D417" s="50" t="e">
        <f>F417+H417+J417+L417+N417+P417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17" t="e">
        <f>C417-E417</f>
        <v>#REF!</v>
      </c>
      <c r="R417" s="50" t="e">
        <f>Q417/$C417</f>
        <v>#REF!</v>
      </c>
    </row>
    <row r="418">
      <c r="C418" s="59" t="e">
        <f>#REF!</f>
        <v>#REF!</v>
      </c>
      <c r="D418" s="50" t="e">
        <f>F418+H418+J418+L418+N418+P418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17" t="e">
        <f>C418-E418</f>
        <v>#REF!</v>
      </c>
      <c r="R418" s="50" t="e">
        <f>Q418/$C418</f>
        <v>#REF!</v>
      </c>
    </row>
    <row r="419">
      <c r="C419" s="59" t="e">
        <f>#REF!</f>
        <v>#REF!</v>
      </c>
      <c r="D419" s="50" t="e">
        <f>F419+H419+J419+L419+N419+P419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17" t="e">
        <f>C419-E419</f>
        <v>#REF!</v>
      </c>
      <c r="R419" s="50" t="e">
        <f>Q419/$C419</f>
        <v>#REF!</v>
      </c>
    </row>
    <row r="420">
      <c r="C420" s="59" t="e">
        <f>#REF!</f>
        <v>#REF!</v>
      </c>
      <c r="D420" s="50" t="e">
        <f>F420+H420+J420+L420+N420+P420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17" t="e">
        <f>C420-E420</f>
        <v>#REF!</v>
      </c>
      <c r="R420" s="50" t="e">
        <f>Q420/$C420</f>
        <v>#REF!</v>
      </c>
    </row>
    <row r="421">
      <c r="C421" s="59" t="e">
        <f>#REF!</f>
        <v>#REF!</v>
      </c>
      <c r="D421" s="50" t="e">
        <f>F421+H421+J421+L421+N421+P421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17" t="e">
        <f>C421-E421</f>
        <v>#REF!</v>
      </c>
      <c r="R421" s="50" t="e">
        <f>Q421/$C421</f>
        <v>#REF!</v>
      </c>
    </row>
    <row r="422">
      <c r="C422" s="59" t="e">
        <f>#REF!</f>
        <v>#REF!</v>
      </c>
      <c r="D422" s="50" t="e">
        <f>F422+H422+J422+L422+N422+P422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17" t="e">
        <f>C422-E422</f>
        <v>#REF!</v>
      </c>
      <c r="R422" s="50" t="e">
        <f>Q422/$C422</f>
        <v>#REF!</v>
      </c>
    </row>
    <row r="423">
      <c r="C423" s="59" t="e">
        <f>#REF!</f>
        <v>#REF!</v>
      </c>
      <c r="D423" s="50" t="e">
        <f>F423+H423+J423+L423+N423+P423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17" t="e">
        <f>C423-E423</f>
        <v>#REF!</v>
      </c>
      <c r="R423" s="50" t="e">
        <f>Q423/$C423</f>
        <v>#REF!</v>
      </c>
    </row>
    <row r="424">
      <c r="C424" s="59" t="e">
        <f>#REF!</f>
        <v>#REF!</v>
      </c>
      <c r="D424" s="50" t="e">
        <f>F424+H424+J424+L424+N424+P424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17" t="e">
        <f>C424-E424</f>
        <v>#REF!</v>
      </c>
      <c r="R424" s="50" t="e">
        <f>Q424/$C424</f>
        <v>#REF!</v>
      </c>
    </row>
    <row r="425">
      <c r="C425" s="59" t="e">
        <f>#REF!</f>
        <v>#REF!</v>
      </c>
      <c r="D425" s="50" t="e">
        <f>F425+H425+J425+L425+N425+P425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17" t="e">
        <f>C425-E425</f>
        <v>#REF!</v>
      </c>
      <c r="R425" s="50" t="e">
        <f>Q425/$C425</f>
        <v>#REF!</v>
      </c>
    </row>
    <row r="426">
      <c r="C426" s="59" t="e">
        <f>#REF!</f>
        <v>#REF!</v>
      </c>
      <c r="D426" s="50" t="e">
        <f>F426+H426+J426+L426+N426+P426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17" t="e">
        <f>C426-E426</f>
        <v>#REF!</v>
      </c>
      <c r="R426" s="50" t="e">
        <f>Q426/$C426</f>
        <v>#REF!</v>
      </c>
    </row>
    <row r="427">
      <c r="C427" s="59" t="e">
        <f>#REF!</f>
        <v>#REF!</v>
      </c>
      <c r="D427" s="50" t="e">
        <f>F427+H427+J427+L427+N427+P427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17" t="e">
        <f>C427-E427</f>
        <v>#REF!</v>
      </c>
      <c r="R427" s="50" t="e">
        <f>Q427/$C427</f>
        <v>#REF!</v>
      </c>
    </row>
  </sheetData>
  <printOptions headings="true" gridLines="true"/>
  <pageMargins bottom="0.62" footer="0.33" header="0.33" left="0.34" right="0.31" top="0.67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dimension ref="A1:HW427"/>
  <sheetViews>
    <sheetView zoomScale="100" topLeftCell="A1" workbookViewId="0" showGridLines="true" showRowColHeaders="false">
      <pane xSplit="1" ySplit="2" topLeftCell="B3" activePane="bottomRight" state="frozen"/>
      <selection activeCell="O3" sqref="O2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113</v>
      </c>
      <c r="F2" s="65" t="s">
        <v>114</v>
      </c>
      <c r="G2" s="66" t="s">
        <v>163</v>
      </c>
      <c r="H2" s="65" t="s">
        <v>164</v>
      </c>
      <c r="I2" s="64" t="s">
        <v>165</v>
      </c>
      <c r="J2" s="65" t="s">
        <v>166</v>
      </c>
      <c r="K2" s="66" t="s">
        <v>167</v>
      </c>
      <c r="L2" s="65" t="s">
        <v>168</v>
      </c>
      <c r="M2" s="64" t="s">
        <v>169</v>
      </c>
      <c r="N2" s="65" t="s">
        <v>170</v>
      </c>
      <c r="O2" s="66" t="s">
        <v>171</v>
      </c>
      <c r="P2" s="65" t="s">
        <v>172</v>
      </c>
      <c r="Q2" s="66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65520</v>
      </c>
      <c r="D3" s="49" t="n">
        <f>F3+H3+J3+L3+N3+P3+R3</f>
        <v>0.983501221001221</v>
      </c>
      <c r="E3" s="62" t="n">
        <f>'4A-VAPNHRaceAlone'!E3</f>
        <v>12234</v>
      </c>
      <c r="F3" s="49" t="n">
        <f>E3/C3</f>
        <v>0.186721611721612</v>
      </c>
      <c r="G3" s="62" t="n">
        <v>25234</v>
      </c>
      <c r="H3" s="49" t="n">
        <f>G3/C3</f>
        <v>0.38513431013431</v>
      </c>
      <c r="I3" s="62" t="n">
        <v>389</v>
      </c>
      <c r="J3" s="49" t="n">
        <f>I3/C3</f>
        <v>0.00593711843711844</v>
      </c>
      <c r="K3" s="62" t="n">
        <v>322</v>
      </c>
      <c r="L3" s="49" t="n">
        <f>K3/C3</f>
        <v>0.00491452991452991</v>
      </c>
      <c r="M3" s="62" t="n">
        <v>30</v>
      </c>
      <c r="N3" s="49" t="n">
        <f>M3/C3</f>
        <v>0.000457875457875458</v>
      </c>
      <c r="O3" s="62" t="n">
        <v>355</v>
      </c>
      <c r="P3" s="49" t="n">
        <f>O3/C3</f>
        <v>0.00541819291819292</v>
      </c>
      <c r="Q3" s="62" t="n">
        <f>'4A-VAPNHRaceAlone'!Q3</f>
        <v>25875</v>
      </c>
      <c r="R3" s="49" t="n">
        <f>Q3/C3</f>
        <v>0.394917582417582</v>
      </c>
      <c r="S3" s="62" t="n">
        <f>C3-E3</f>
        <v>53286</v>
      </c>
      <c r="T3" s="49" t="n">
        <f>S3/$C3</f>
        <v>0.813278388278388</v>
      </c>
    </row>
    <row r="4" ht="12.75">
      <c r="A4" s="9" t="n">
        <v>2</v>
      </c>
      <c r="B4" s="25"/>
      <c r="C4" s="47" t="n">
        <f>Overview!M4</f>
        <v>69719</v>
      </c>
      <c r="D4" s="49" t="n">
        <f>F4+H4+J4+L4+N4+P4+R4</f>
        <v>0.965762561138284</v>
      </c>
      <c r="E4" s="62" t="n">
        <f>'4A-VAPNHRaceAlone'!E4</f>
        <v>47135</v>
      </c>
      <c r="F4" s="49" t="n">
        <f>E4/C4</f>
        <v>0.676071085356933</v>
      </c>
      <c r="G4" s="62" t="n">
        <v>7813</v>
      </c>
      <c r="H4" s="49" t="n">
        <f>G4/C4</f>
        <v>0.112064143203431</v>
      </c>
      <c r="I4" s="62" t="n">
        <v>324</v>
      </c>
      <c r="J4" s="49" t="n">
        <f>I4/C4</f>
        <v>0.00464722672442232</v>
      </c>
      <c r="K4" s="62" t="n">
        <v>872</v>
      </c>
      <c r="L4" s="49" t="n">
        <f>K4/C4</f>
        <v>0.0125073509373342</v>
      </c>
      <c r="M4" s="62" t="n">
        <v>40</v>
      </c>
      <c r="N4" s="49" t="n">
        <f>M4/C4</f>
        <v>0.000573731694373126</v>
      </c>
      <c r="O4" s="62" t="n">
        <v>267</v>
      </c>
      <c r="P4" s="49" t="n">
        <f>O4/C4</f>
        <v>0.00382965905994062</v>
      </c>
      <c r="Q4" s="62" t="n">
        <f>'4A-VAPNHRaceAlone'!Q4</f>
        <v>10881</v>
      </c>
      <c r="R4" s="49" t="n">
        <f>Q4/C4</f>
        <v>0.15606936416185</v>
      </c>
      <c r="S4" s="62" t="n">
        <f>C4-E4</f>
        <v>22584</v>
      </c>
      <c r="T4" s="49" t="n">
        <f>S4/$C4</f>
        <v>0.323928914643067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</row>
    <row r="5" ht="12.75">
      <c r="A5" s="9" t="n">
        <v>3</v>
      </c>
      <c r="B5" s="25"/>
      <c r="C5" s="47" t="n">
        <f>Overview!M5</f>
        <v>66030</v>
      </c>
      <c r="D5" s="49" t="n">
        <f>F5+H5+J5+L5+N5+P5+R5</f>
        <v>0.970346812055126</v>
      </c>
      <c r="E5" s="62" t="n">
        <f>'4A-VAPNHRaceAlone'!E5</f>
        <v>34560</v>
      </c>
      <c r="F5" s="49" t="n">
        <f>E5/C5</f>
        <v>0.523398455247615</v>
      </c>
      <c r="G5" s="62" t="n">
        <v>21875</v>
      </c>
      <c r="H5" s="49" t="n">
        <f>G5/C5</f>
        <v>0.331288808117522</v>
      </c>
      <c r="I5" s="62" t="n">
        <v>291</v>
      </c>
      <c r="J5" s="49" t="n">
        <f>I5/C5</f>
        <v>0.00440708768741481</v>
      </c>
      <c r="K5" s="62" t="n">
        <v>1878</v>
      </c>
      <c r="L5" s="49" t="n">
        <f>K5/C5</f>
        <v>0.0284416174466152</v>
      </c>
      <c r="M5" s="62" t="n">
        <v>19</v>
      </c>
      <c r="N5" s="49" t="n">
        <f>M5/C5</f>
        <v>0.000287747993336362</v>
      </c>
      <c r="O5" s="62" t="n">
        <v>406</v>
      </c>
      <c r="P5" s="49" t="n">
        <f>O5/C5</f>
        <v>0.00614872027866121</v>
      </c>
      <c r="Q5" s="62" t="n">
        <f>'4A-VAPNHRaceAlone'!Q5</f>
        <v>5043</v>
      </c>
      <c r="R5" s="49" t="n">
        <f>Q5/C5</f>
        <v>0.0763743752839618</v>
      </c>
      <c r="S5" s="62" t="n">
        <f>C5-E5</f>
        <v>31470</v>
      </c>
      <c r="T5" s="49" t="n">
        <f>S5/$C5</f>
        <v>0.476601544752385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</row>
    <row r="6" ht="12.75" s="25" customFormat="true">
      <c r="A6" s="9" t="n">
        <v>4</v>
      </c>
      <c r="B6" s="25"/>
      <c r="C6" s="47" t="n">
        <f>Overview!M6</f>
        <v>64833</v>
      </c>
      <c r="D6" s="49" t="n">
        <f>F6+H6+J6+L6+N6+P6+R6</f>
        <v>0.981444634676785</v>
      </c>
      <c r="E6" s="62" t="n">
        <f>'4A-VAPNHRaceAlone'!E6</f>
        <v>25035</v>
      </c>
      <c r="F6" s="49" t="n">
        <f>E6/C6</f>
        <v>0.386145944195086</v>
      </c>
      <c r="G6" s="62" t="n">
        <v>36440</v>
      </c>
      <c r="H6" s="49" t="n">
        <f>G6/C6</f>
        <v>0.562059445035707</v>
      </c>
      <c r="I6" s="62" t="n">
        <v>324</v>
      </c>
      <c r="J6" s="49" t="n">
        <f>I6/C6</f>
        <v>0.00499745499976864</v>
      </c>
      <c r="K6" s="62" t="n">
        <v>363</v>
      </c>
      <c r="L6" s="49" t="n">
        <f>K6/C6</f>
        <v>0.00559900050900005</v>
      </c>
      <c r="M6" s="62" t="n">
        <v>20</v>
      </c>
      <c r="N6" s="49" t="n">
        <f>M6/C6</f>
        <v>0.000308484876528928</v>
      </c>
      <c r="O6" s="62" t="n">
        <v>407</v>
      </c>
      <c r="P6" s="49" t="n">
        <f>O6/C6</f>
        <v>0.00627766723736369</v>
      </c>
      <c r="Q6" s="62" t="n">
        <f>'4A-VAPNHRaceAlone'!Q6</f>
        <v>1041</v>
      </c>
      <c r="R6" s="49" t="n">
        <f>Q6/C6</f>
        <v>0.0160566378233307</v>
      </c>
      <c r="S6" s="62" t="n">
        <f>C6-E6</f>
        <v>39798</v>
      </c>
      <c r="T6" s="49" t="n">
        <f>S6/$C6</f>
        <v>0.613854055804914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</row>
    <row r="7" ht="12.75">
      <c r="A7" s="9" t="n">
        <v>5</v>
      </c>
      <c r="B7" s="25"/>
      <c r="C7" s="47" t="n">
        <f>Overview!M7</f>
        <v>71629</v>
      </c>
      <c r="D7" s="49" t="n">
        <f>F7+H7+J7+L7+N7+P7+R7</f>
        <v>0.986918706110654</v>
      </c>
      <c r="E7" s="62" t="n">
        <f>'4A-VAPNHRaceAlone'!E7</f>
        <v>27295</v>
      </c>
      <c r="F7" s="49" t="n">
        <f>E7/C7</f>
        <v>0.381060743553589</v>
      </c>
      <c r="G7" s="62" t="n">
        <v>40086</v>
      </c>
      <c r="H7" s="49" t="n">
        <f>G7/C7</f>
        <v>0.559633667927795</v>
      </c>
      <c r="I7" s="62" t="n">
        <v>436</v>
      </c>
      <c r="J7" s="49" t="n">
        <f>I7/C7</f>
        <v>0.00608692010219325</v>
      </c>
      <c r="K7" s="62" t="n">
        <v>1196</v>
      </c>
      <c r="L7" s="49" t="n">
        <f>K7/C7</f>
        <v>0.016697147803264</v>
      </c>
      <c r="M7" s="62" t="n">
        <v>37</v>
      </c>
      <c r="N7" s="49" t="n">
        <f>M7/C7</f>
        <v>0.000516550559131078</v>
      </c>
      <c r="O7" s="62" t="n">
        <v>423</v>
      </c>
      <c r="P7" s="49" t="n">
        <f>O7/C7</f>
        <v>0.00590542936520125</v>
      </c>
      <c r="Q7" s="62" t="n">
        <f>'4A-VAPNHRaceAlone'!Q7</f>
        <v>1219</v>
      </c>
      <c r="R7" s="49" t="n">
        <f>Q7/C7</f>
        <v>0.0170182467994807</v>
      </c>
      <c r="S7" s="62" t="n">
        <f>C7-E7</f>
        <v>44334</v>
      </c>
      <c r="T7" s="49" t="n">
        <f>S7/$C7</f>
        <v>0.618939256446411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</row>
    <row r="8" ht="12.75">
      <c r="A8" s="9" t="n">
        <v>6</v>
      </c>
      <c r="B8" s="25"/>
      <c r="C8" s="47" t="n">
        <f>Overview!M8</f>
        <v>73324</v>
      </c>
      <c r="D8" s="49" t="n">
        <f>F8+H8+J8+L8+N8+P8+R8</f>
        <v>0.982038623097486</v>
      </c>
      <c r="E8" s="62" t="n">
        <f>'4A-VAPNHRaceAlone'!E8</f>
        <v>28261</v>
      </c>
      <c r="F8" s="49" t="n">
        <f>E8/C8</f>
        <v>0.385426326987071</v>
      </c>
      <c r="G8" s="62" t="n">
        <v>40632</v>
      </c>
      <c r="H8" s="49" t="n">
        <f>G8/C8</f>
        <v>0.55414325459604</v>
      </c>
      <c r="I8" s="62" t="n">
        <v>348</v>
      </c>
      <c r="J8" s="49" t="n">
        <f>I8/C8</f>
        <v>0.004746058589275</v>
      </c>
      <c r="K8" s="62" t="n">
        <v>1031</v>
      </c>
      <c r="L8" s="49" t="n">
        <f>K8/C8</f>
        <v>0.0140608804756969</v>
      </c>
      <c r="M8" s="62" t="n">
        <v>26</v>
      </c>
      <c r="N8" s="49" t="n">
        <f>M8/C8</f>
        <v>0.000354590584256178</v>
      </c>
      <c r="O8" s="62" t="n">
        <v>398</v>
      </c>
      <c r="P8" s="49" t="n">
        <f>O8/C8</f>
        <v>0.00542796355899842</v>
      </c>
      <c r="Q8" s="62" t="n">
        <f>'4A-VAPNHRaceAlone'!Q8</f>
        <v>1311</v>
      </c>
      <c r="R8" s="49" t="n">
        <f>Q8/C8</f>
        <v>0.0178795483061481</v>
      </c>
      <c r="S8" s="62" t="n">
        <f>C8-E8</f>
        <v>45063</v>
      </c>
      <c r="T8" s="49" t="n">
        <f>S8/$C8</f>
        <v>0.614573673012929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</row>
    <row r="9" ht="12.75">
      <c r="A9" s="9" t="n">
        <v>7</v>
      </c>
      <c r="B9" s="25"/>
      <c r="C9" s="47" t="n">
        <f>Overview!M9</f>
        <v>75856</v>
      </c>
      <c r="D9" s="49" t="n">
        <f>F9+H9+J9+L9+N9+P9+R9</f>
        <v>0.979118329466356</v>
      </c>
      <c r="E9" s="62" t="n">
        <f>'4A-VAPNHRaceAlone'!E9</f>
        <v>36167</v>
      </c>
      <c r="F9" s="49" t="n">
        <f>E9/C9</f>
        <v>0.476784960978696</v>
      </c>
      <c r="G9" s="62" t="n">
        <v>33993</v>
      </c>
      <c r="H9" s="49" t="n">
        <f>G9/C9</f>
        <v>0.448125395486184</v>
      </c>
      <c r="I9" s="62" t="n">
        <v>419</v>
      </c>
      <c r="J9" s="49" t="n">
        <f>I9/C9</f>
        <v>0.00552362370807846</v>
      </c>
      <c r="K9" s="62" t="n">
        <v>1353</v>
      </c>
      <c r="L9" s="49" t="n">
        <f>K9/C9</f>
        <v>0.0178364269141531</v>
      </c>
      <c r="M9" s="62" t="n">
        <v>44</v>
      </c>
      <c r="N9" s="49" t="n">
        <f>M9/C9</f>
        <v>0.000580046403712297</v>
      </c>
      <c r="O9" s="62" t="n">
        <v>388</v>
      </c>
      <c r="P9" s="49" t="n">
        <f>O9/C9</f>
        <v>0.00511495465091753</v>
      </c>
      <c r="Q9" s="62" t="n">
        <f>'4A-VAPNHRaceAlone'!Q9</f>
        <v>1908</v>
      </c>
      <c r="R9" s="49" t="n">
        <f>Q9/C9</f>
        <v>0.0251529213246151</v>
      </c>
      <c r="S9" s="62" t="n">
        <f>C9-E9</f>
        <v>39689</v>
      </c>
      <c r="T9" s="49" t="n">
        <f>S9/$C9</f>
        <v>0.523215039021304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</row>
    <row r="10" ht="12.75">
      <c r="A10" s="9" t="n">
        <v>8</v>
      </c>
      <c r="B10" s="25"/>
      <c r="C10" s="47" t="n">
        <f>Overview!M10</f>
        <v>76299</v>
      </c>
      <c r="D10" s="49" t="n">
        <f>F10+H10+J10+L10+N10+P10+R10</f>
        <v>0.973905293647361</v>
      </c>
      <c r="E10" s="62" t="n">
        <f>'4A-VAPNHRaceAlone'!E10</f>
        <v>33953</v>
      </c>
      <c r="F10" s="49" t="n">
        <f>E10/C10</f>
        <v>0.444999279151758</v>
      </c>
      <c r="G10" s="62" t="n">
        <v>33797</v>
      </c>
      <c r="H10" s="49" t="n">
        <f>G10/C10</f>
        <v>0.442954691411421</v>
      </c>
      <c r="I10" s="62" t="n">
        <v>537</v>
      </c>
      <c r="J10" s="49" t="n">
        <f>I10/C10</f>
        <v>0.00703810010616129</v>
      </c>
      <c r="K10" s="62" t="n">
        <v>3562</v>
      </c>
      <c r="L10" s="49" t="n">
        <f>K10/C10</f>
        <v>0.0466847534043697</v>
      </c>
      <c r="M10" s="62" t="n">
        <v>30</v>
      </c>
      <c r="N10" s="49" t="n">
        <f>M10/C10</f>
        <v>0.000393189950064876</v>
      </c>
      <c r="O10" s="62" t="n">
        <v>435</v>
      </c>
      <c r="P10" s="49" t="n">
        <f>O10/C10</f>
        <v>0.00570125427594071</v>
      </c>
      <c r="Q10" s="62" t="n">
        <f>'4A-VAPNHRaceAlone'!Q10</f>
        <v>1994</v>
      </c>
      <c r="R10" s="49" t="n">
        <f>Q10/C10</f>
        <v>0.0261340253476454</v>
      </c>
      <c r="S10" s="62" t="n">
        <f>C10-E10</f>
        <v>42346</v>
      </c>
      <c r="T10" s="49" t="n">
        <f>S10/$C10</f>
        <v>0.555000720848242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</row>
    <row r="11" ht="12.75">
      <c r="A11" s="9" t="n">
        <v>9</v>
      </c>
      <c r="B11" s="25"/>
      <c r="C11" s="47" t="n">
        <f>Overview!M11</f>
        <v>66200</v>
      </c>
      <c r="D11" s="49" t="n">
        <f>F11+H11+J11+L11+N11+P11+R11</f>
        <v>0.977658610271903</v>
      </c>
      <c r="E11" s="62" t="n">
        <f>'4A-VAPNHRaceAlone'!E11</f>
        <v>18559</v>
      </c>
      <c r="F11" s="49" t="n">
        <f>E11/C11</f>
        <v>0.280347432024169</v>
      </c>
      <c r="G11" s="62" t="n">
        <v>34520</v>
      </c>
      <c r="H11" s="49" t="n">
        <f>G11/C11</f>
        <v>0.521450151057402</v>
      </c>
      <c r="I11" s="62" t="n">
        <v>346</v>
      </c>
      <c r="J11" s="49" t="n">
        <f>I11/C11</f>
        <v>0.00522658610271903</v>
      </c>
      <c r="K11" s="62" t="n">
        <v>9867</v>
      </c>
      <c r="L11" s="49" t="n">
        <f>K11/C11</f>
        <v>0.14904833836858</v>
      </c>
      <c r="M11" s="62" t="n">
        <v>31</v>
      </c>
      <c r="N11" s="49" t="n">
        <f>M11/C11</f>
        <v>0.000468277945619335</v>
      </c>
      <c r="O11" s="62" t="n">
        <v>421</v>
      </c>
      <c r="P11" s="49" t="n">
        <f>O11/C11</f>
        <v>0.0063595166163142</v>
      </c>
      <c r="Q11" s="62" t="n">
        <f>'4A-VAPNHRaceAlone'!Q11</f>
        <v>977</v>
      </c>
      <c r="R11" s="49" t="n">
        <f>Q11/C11</f>
        <v>0.0147583081570997</v>
      </c>
      <c r="S11" s="62" t="n">
        <f>C11-E11</f>
        <v>47641</v>
      </c>
      <c r="T11" s="49" t="n">
        <f>S11/$C11</f>
        <v>0.719652567975831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</row>
    <row r="12" ht="12.75">
      <c r="A12" s="9" t="n">
        <v>10</v>
      </c>
      <c r="B12" s="25"/>
      <c r="C12" s="47" t="n">
        <f>Overview!M12</f>
        <v>74475</v>
      </c>
      <c r="D12" s="49" t="n">
        <f>F12+H12+J12+L12+N12+P12+R12</f>
        <v>0.983390399462907</v>
      </c>
      <c r="E12" s="62" t="n">
        <f>'4A-VAPNHRaceAlone'!E12</f>
        <v>39703</v>
      </c>
      <c r="F12" s="49" t="n">
        <f>E12/C12</f>
        <v>0.533105068815039</v>
      </c>
      <c r="G12" s="62" t="n">
        <v>29238</v>
      </c>
      <c r="H12" s="49" t="n">
        <f>G12/C12</f>
        <v>0.392588116817724</v>
      </c>
      <c r="I12" s="62" t="n">
        <v>376</v>
      </c>
      <c r="J12" s="49" t="n">
        <f>I12/C12</f>
        <v>0.0050486740516952</v>
      </c>
      <c r="K12" s="62" t="n">
        <v>1784</v>
      </c>
      <c r="L12" s="49" t="n">
        <f>K12/C12</f>
        <v>0.0239543470963411</v>
      </c>
      <c r="M12" s="62" t="n">
        <v>34</v>
      </c>
      <c r="N12" s="49" t="n">
        <f>M12/C12</f>
        <v>0.00045652903658946</v>
      </c>
      <c r="O12" s="62" t="n">
        <v>351</v>
      </c>
      <c r="P12" s="49" t="n">
        <f>O12/C12</f>
        <v>0.00471299093655589</v>
      </c>
      <c r="Q12" s="62" t="n">
        <f>'4A-VAPNHRaceAlone'!Q12</f>
        <v>1752</v>
      </c>
      <c r="R12" s="49" t="n">
        <f>Q12/C12</f>
        <v>0.0235246727089627</v>
      </c>
      <c r="S12" s="62" t="n">
        <f>C12-E12</f>
        <v>34772</v>
      </c>
      <c r="T12" s="49" t="n">
        <f>S12/$C12</f>
        <v>0.466894931184961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</row>
    <row r="13" ht="12.75">
      <c r="A13" s="9" t="n">
        <v>11</v>
      </c>
      <c r="B13" s="25"/>
      <c r="C13" s="47" t="n">
        <f>Overview!M13</f>
        <v>70700</v>
      </c>
      <c r="D13" s="49" t="n">
        <f>F13+H13+J13+L13+N13+P13+R13</f>
        <v>0.980777934936351</v>
      </c>
      <c r="E13" s="62" t="n">
        <f>'4A-VAPNHRaceAlone'!E13</f>
        <v>36183</v>
      </c>
      <c r="F13" s="49" t="n">
        <f>E13/C13</f>
        <v>0.511782178217822</v>
      </c>
      <c r="G13" s="62" t="n">
        <v>30535</v>
      </c>
      <c r="H13" s="49" t="n">
        <f>G13/C13</f>
        <v>0.431895332390382</v>
      </c>
      <c r="I13" s="62" t="n">
        <v>335</v>
      </c>
      <c r="J13" s="49" t="n">
        <f>I13/C13</f>
        <v>0.00473833097595474</v>
      </c>
      <c r="K13" s="62" t="n">
        <v>697</v>
      </c>
      <c r="L13" s="49" t="n">
        <f>K13/C13</f>
        <v>0.00985855728429986</v>
      </c>
      <c r="M13" s="62" t="n">
        <v>16</v>
      </c>
      <c r="N13" s="49" t="n">
        <f>M13/C13</f>
        <v>0.000226308345120226</v>
      </c>
      <c r="O13" s="62" t="n">
        <v>287</v>
      </c>
      <c r="P13" s="49" t="n">
        <f>O13/C13</f>
        <v>0.00405940594059406</v>
      </c>
      <c r="Q13" s="62" t="n">
        <f>'4A-VAPNHRaceAlone'!Q13</f>
        <v>1288</v>
      </c>
      <c r="R13" s="49" t="n">
        <f>Q13/C13</f>
        <v>0.0182178217821782</v>
      </c>
      <c r="S13" s="62" t="n">
        <f>C13-E13</f>
        <v>34517</v>
      </c>
      <c r="T13" s="49" t="n">
        <f>S13/$C13</f>
        <v>0.488217821782178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</row>
    <row r="14" ht="12.75">
      <c r="A14" s="9" t="n">
        <v>12</v>
      </c>
      <c r="B14" s="25"/>
      <c r="C14" s="47" t="n">
        <f>Overview!M14</f>
        <v>68955</v>
      </c>
      <c r="D14" s="49" t="n">
        <f>F14+H14+J14+L14+N14+P14+R14</f>
        <v>0.969356826916105</v>
      </c>
      <c r="E14" s="62" t="n">
        <f>'4A-VAPNHRaceAlone'!E14</f>
        <v>35190</v>
      </c>
      <c r="F14" s="49" t="n">
        <f>E14/C14</f>
        <v>0.510332825755928</v>
      </c>
      <c r="G14" s="62" t="n">
        <v>28539</v>
      </c>
      <c r="H14" s="49" t="n">
        <f>G14/C14</f>
        <v>0.413878616489015</v>
      </c>
      <c r="I14" s="62" t="n">
        <v>382</v>
      </c>
      <c r="J14" s="49" t="n">
        <f>I14/C14</f>
        <v>0.00553984482633602</v>
      </c>
      <c r="K14" s="62" t="n">
        <v>920</v>
      </c>
      <c r="L14" s="49" t="n">
        <f>K14/C14</f>
        <v>0.0133420346602857</v>
      </c>
      <c r="M14" s="62" t="n">
        <v>33</v>
      </c>
      <c r="N14" s="49" t="n">
        <f>M14/C14</f>
        <v>0.000478572982379813</v>
      </c>
      <c r="O14" s="62" t="n">
        <v>343</v>
      </c>
      <c r="P14" s="49" t="n">
        <f>O14/C14</f>
        <v>0.0049742585744326</v>
      </c>
      <c r="Q14" s="62" t="n">
        <f>'4A-VAPNHRaceAlone'!Q14</f>
        <v>1435</v>
      </c>
      <c r="R14" s="49" t="n">
        <f>Q14/C14</f>
        <v>0.0208106736277282</v>
      </c>
      <c r="S14" s="62" t="n">
        <f>C14-E14</f>
        <v>33765</v>
      </c>
      <c r="T14" s="49" t="n">
        <f>S14/$C14</f>
        <v>0.489667174244072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</row>
    <row r="15" ht="12.75">
      <c r="A15" s="9" t="n">
        <v>13</v>
      </c>
      <c r="B15" s="25"/>
      <c r="C15" s="47" t="n">
        <f>Overview!M15</f>
        <v>69812</v>
      </c>
      <c r="D15" s="49" t="n">
        <f>F15+H15+J15+L15+N15+P15+R15</f>
        <v>0.976952386409213</v>
      </c>
      <c r="E15" s="62" t="n">
        <f>'4A-VAPNHRaceAlone'!E15</f>
        <v>36321</v>
      </c>
      <c r="F15" s="49" t="n">
        <f>E15/C15</f>
        <v>0.520268721709735</v>
      </c>
      <c r="G15" s="62" t="n">
        <v>27059</v>
      </c>
      <c r="H15" s="49" t="n">
        <f>G15/C15</f>
        <v>0.387598120666934</v>
      </c>
      <c r="I15" s="62" t="n">
        <v>367</v>
      </c>
      <c r="J15" s="49" t="n">
        <f>I15/C15</f>
        <v>0.00525697587807254</v>
      </c>
      <c r="K15" s="62" t="n">
        <v>2806</v>
      </c>
      <c r="L15" s="49" t="n">
        <f>K15/C15</f>
        <v>0.0401936629805764</v>
      </c>
      <c r="M15" s="62" t="n">
        <v>25</v>
      </c>
      <c r="N15" s="49" t="n">
        <f>M15/C15</f>
        <v>0.000358104623846903</v>
      </c>
      <c r="O15" s="62" t="n">
        <v>305</v>
      </c>
      <c r="P15" s="49" t="n">
        <f>O15/C15</f>
        <v>0.00436887641093222</v>
      </c>
      <c r="Q15" s="62" t="n">
        <f>'4A-VAPNHRaceAlone'!Q15</f>
        <v>1320</v>
      </c>
      <c r="R15" s="49" t="n">
        <f>Q15/C15</f>
        <v>0.0189079241391165</v>
      </c>
      <c r="S15" s="62" t="n">
        <f>C15-E15</f>
        <v>33491</v>
      </c>
      <c r="T15" s="49" t="n">
        <f>S15/$C15</f>
        <v>0.479731278290265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</row>
    <row r="16" ht="12.75">
      <c r="A16" s="9" t="n">
        <v>14</v>
      </c>
      <c r="B16" s="25"/>
      <c r="C16" s="47" t="n">
        <f>Overview!M16</f>
        <v>69140</v>
      </c>
      <c r="D16" s="49" t="n">
        <f>F16+H16+J16+L16+N16+P16+R16</f>
        <v>0.974399768585479</v>
      </c>
      <c r="E16" s="62" t="n">
        <f>'4A-VAPNHRaceAlone'!E16</f>
        <v>29851</v>
      </c>
      <c r="F16" s="49" t="n">
        <f>E16/C16</f>
        <v>0.431747179635522</v>
      </c>
      <c r="G16" s="62" t="n">
        <v>28705</v>
      </c>
      <c r="H16" s="49" t="n">
        <f>G16/C16</f>
        <v>0.415172114550188</v>
      </c>
      <c r="I16" s="62" t="n">
        <v>395</v>
      </c>
      <c r="J16" s="49" t="n">
        <f>I16/C16</f>
        <v>0.0057130459936361</v>
      </c>
      <c r="K16" s="62" t="n">
        <v>6522</v>
      </c>
      <c r="L16" s="49" t="n">
        <f>K16/C16</f>
        <v>0.0943303442291004</v>
      </c>
      <c r="M16" s="62" t="n">
        <v>37</v>
      </c>
      <c r="N16" s="49" t="n">
        <f>M16/C16</f>
        <v>0.000535146080416546</v>
      </c>
      <c r="O16" s="62" t="n">
        <v>382</v>
      </c>
      <c r="P16" s="49" t="n">
        <f>O16/C16</f>
        <v>0.00552502169511137</v>
      </c>
      <c r="Q16" s="62" t="n">
        <f>'4A-VAPNHRaceAlone'!Q16</f>
        <v>1478</v>
      </c>
      <c r="R16" s="49" t="n">
        <f>Q16/C16</f>
        <v>0.0213769164015042</v>
      </c>
      <c r="S16" s="62" t="n">
        <f>C16-E16</f>
        <v>39289</v>
      </c>
      <c r="T16" s="49" t="n">
        <f>S16/$C16</f>
        <v>0.568252820364478</v>
      </c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</row>
    <row r="17" ht="12.75">
      <c r="A17" s="9" t="n">
        <v>15</v>
      </c>
      <c r="B17" s="25"/>
      <c r="C17" s="47" t="n">
        <f>Overview!M17</f>
        <v>69652</v>
      </c>
      <c r="D17" s="49" t="n">
        <f>F17+H17+J17+L17+N17+P17+R17</f>
        <v>0.968830758628611</v>
      </c>
      <c r="E17" s="62" t="n">
        <f>'4A-VAPNHRaceAlone'!E17</f>
        <v>57221</v>
      </c>
      <c r="F17" s="49" t="n">
        <f>E17/C17</f>
        <v>0.821527020042497</v>
      </c>
      <c r="G17" s="62" t="n">
        <v>5111</v>
      </c>
      <c r="H17" s="49" t="n">
        <f>G17/C17</f>
        <v>0.0733790845919715</v>
      </c>
      <c r="I17" s="62" t="n">
        <v>217</v>
      </c>
      <c r="J17" s="49" t="n">
        <f>I17/C17</f>
        <v>0.00311548842818584</v>
      </c>
      <c r="K17" s="62" t="n">
        <v>1350</v>
      </c>
      <c r="L17" s="49" t="n">
        <f>K17/C17</f>
        <v>0.0193820708665939</v>
      </c>
      <c r="M17" s="62" t="n">
        <v>33</v>
      </c>
      <c r="N17" s="49" t="n">
        <f>M17/C17</f>
        <v>0.00047378395451674</v>
      </c>
      <c r="O17" s="62" t="n">
        <v>278</v>
      </c>
      <c r="P17" s="49" t="n">
        <f>O17/C17</f>
        <v>0.00399127088956527</v>
      </c>
      <c r="Q17" s="62" t="n">
        <f>'4A-VAPNHRaceAlone'!Q17</f>
        <v>3271</v>
      </c>
      <c r="R17" s="49" t="n">
        <f>Q17/C17</f>
        <v>0.0469620398552805</v>
      </c>
      <c r="S17" s="62" t="n">
        <f>C17-E17</f>
        <v>12431</v>
      </c>
      <c r="T17" s="49" t="n">
        <f>S17/$C17</f>
        <v>0.178472979957503</v>
      </c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</row>
    <row r="18" ht="12.75">
      <c r="A18" s="9" t="n">
        <v>16</v>
      </c>
      <c r="B18" s="25"/>
      <c r="C18" s="47" t="n">
        <f>Overview!M18</f>
        <v>72066</v>
      </c>
      <c r="D18" s="49" t="n">
        <f>F18+H18+J18+L18+N18+P18+R18</f>
        <v>0.982294008270198</v>
      </c>
      <c r="E18" s="62" t="n">
        <f>'4A-VAPNHRaceAlone'!E18</f>
        <v>27405</v>
      </c>
      <c r="F18" s="49" t="n">
        <f>E18/C18</f>
        <v>0.38027641328782</v>
      </c>
      <c r="G18" s="62" t="n">
        <v>39967</v>
      </c>
      <c r="H18" s="49" t="n">
        <f>G18/C18</f>
        <v>0.554588849110538</v>
      </c>
      <c r="I18" s="62" t="n">
        <v>444</v>
      </c>
      <c r="J18" s="49" t="n">
        <f>I18/C18</f>
        <v>0.0061610190658563</v>
      </c>
      <c r="K18" s="62" t="n">
        <v>800</v>
      </c>
      <c r="L18" s="49" t="n">
        <f>K18/C18</f>
        <v>0.0111009352537951</v>
      </c>
      <c r="M18" s="62" t="n">
        <v>24</v>
      </c>
      <c r="N18" s="49" t="n">
        <f>M18/C18</f>
        <v>0.000333028057613854</v>
      </c>
      <c r="O18" s="62" t="n">
        <v>391</v>
      </c>
      <c r="P18" s="49" t="n">
        <f>O18/C18</f>
        <v>0.00542558210529237</v>
      </c>
      <c r="Q18" s="62" t="n">
        <f>'4A-VAPNHRaceAlone'!Q18</f>
        <v>1759</v>
      </c>
      <c r="R18" s="49" t="n">
        <f>Q18/C18</f>
        <v>0.024408181389282</v>
      </c>
      <c r="S18" s="62" t="n">
        <f>C18-E18</f>
        <v>44661</v>
      </c>
      <c r="T18" s="49" t="n">
        <f>S18/$C18</f>
        <v>0.619723586712181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</row>
    <row r="19" ht="12.75">
      <c r="A19" s="9" t="n">
        <v>17</v>
      </c>
      <c r="B19" s="25"/>
      <c r="C19" s="47" t="n">
        <f>Overview!M19</f>
        <v>71354</v>
      </c>
      <c r="D19" s="49" t="n">
        <f>F19+H19+J19+L19+N19+P19+R19</f>
        <v>0.977436443647168</v>
      </c>
      <c r="E19" s="62" t="n">
        <f>'4A-VAPNHRaceAlone'!E19</f>
        <v>34891</v>
      </c>
      <c r="F19" s="49" t="n">
        <f>E19/C19</f>
        <v>0.48898449981781</v>
      </c>
      <c r="G19" s="62" t="n">
        <v>30656</v>
      </c>
      <c r="H19" s="49" t="n">
        <f>G19/C19</f>
        <v>0.429632536367968</v>
      </c>
      <c r="I19" s="62" t="n">
        <v>437</v>
      </c>
      <c r="J19" s="49" t="n">
        <f>I19/C19</f>
        <v>0.00612439386719735</v>
      </c>
      <c r="K19" s="62" t="n">
        <v>1430</v>
      </c>
      <c r="L19" s="49" t="n">
        <f>K19/C19</f>
        <v>0.0200409227233232</v>
      </c>
      <c r="M19" s="62" t="n">
        <v>17</v>
      </c>
      <c r="N19" s="49" t="n">
        <f>M19/C19</f>
        <v>0.00023824873167587</v>
      </c>
      <c r="O19" s="62" t="n">
        <v>431</v>
      </c>
      <c r="P19" s="49" t="n">
        <f>O19/C19</f>
        <v>0.00604030607954705</v>
      </c>
      <c r="Q19" s="62" t="n">
        <f>'4A-VAPNHRaceAlone'!Q19</f>
        <v>1882</v>
      </c>
      <c r="R19" s="49" t="n">
        <f>Q19/C19</f>
        <v>0.0263755360596463</v>
      </c>
      <c r="S19" s="62" t="n">
        <f>C19-E19</f>
        <v>36463</v>
      </c>
      <c r="T19" s="49" t="n">
        <f>S19/$C19</f>
        <v>0.51101550018219</v>
      </c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</row>
    <row r="20" ht="12.75">
      <c r="A20" s="9" t="n">
        <v>18</v>
      </c>
      <c r="B20" s="25"/>
      <c r="C20" s="47" t="n">
        <f>Overview!M20</f>
        <v>75714</v>
      </c>
      <c r="D20" s="49" t="n">
        <f>F20+H20+J20+L20+N20+P20+R20</f>
        <v>0.982341442797897</v>
      </c>
      <c r="E20" s="62" t="n">
        <f>'4A-VAPNHRaceAlone'!E20</f>
        <v>28345</v>
      </c>
      <c r="F20" s="49" t="n">
        <f>E20/C20</f>
        <v>0.374369337242782</v>
      </c>
      <c r="G20" s="62" t="n">
        <v>39981</v>
      </c>
      <c r="H20" s="49" t="n">
        <f>G20/C20</f>
        <v>0.528052936048815</v>
      </c>
      <c r="I20" s="62" t="n">
        <v>395</v>
      </c>
      <c r="J20" s="49" t="n">
        <f>I20/C20</f>
        <v>0.00521700081887101</v>
      </c>
      <c r="K20" s="62" t="n">
        <v>3242</v>
      </c>
      <c r="L20" s="49" t="n">
        <f>K20/C20</f>
        <v>0.0428190295057717</v>
      </c>
      <c r="M20" s="62" t="n">
        <v>41</v>
      </c>
      <c r="N20" s="49" t="n">
        <f>M20/C20</f>
        <v>0.000541511477401802</v>
      </c>
      <c r="O20" s="62" t="n">
        <v>556</v>
      </c>
      <c r="P20" s="49" t="n">
        <f>O20/C20</f>
        <v>0.00734342393744882</v>
      </c>
      <c r="Q20" s="62" t="n">
        <f>'4A-VAPNHRaceAlone'!Q20</f>
        <v>1817</v>
      </c>
      <c r="R20" s="49" t="n">
        <f>Q20/C20</f>
        <v>0.0239982037668067</v>
      </c>
      <c r="S20" s="62" t="n">
        <f>C20-E20</f>
        <v>47369</v>
      </c>
      <c r="T20" s="49" t="n">
        <f>S20/$C20</f>
        <v>0.625630662757218</v>
      </c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</row>
    <row r="21" ht="12.75">
      <c r="A21" s="9" t="n">
        <v>19</v>
      </c>
      <c r="B21" s="25"/>
      <c r="C21" s="47" t="n">
        <f>Overview!M21</f>
        <v>72930</v>
      </c>
      <c r="D21" s="49" t="n">
        <f>F21+H21+J21+L21+N21+P21+R21</f>
        <v>0.981749622926094</v>
      </c>
      <c r="E21" s="62" t="n">
        <f>'4A-VAPNHRaceAlone'!E21</f>
        <v>44772</v>
      </c>
      <c r="F21" s="49" t="n">
        <f>E21/C21</f>
        <v>0.613903743315508</v>
      </c>
      <c r="G21" s="62" t="n">
        <v>18572</v>
      </c>
      <c r="H21" s="49" t="n">
        <f>G21/C21</f>
        <v>0.254655148772796</v>
      </c>
      <c r="I21" s="62" t="n">
        <v>223</v>
      </c>
      <c r="J21" s="49" t="n">
        <f>I21/C21</f>
        <v>0.00305772658713835</v>
      </c>
      <c r="K21" s="62" t="n">
        <v>5925</v>
      </c>
      <c r="L21" s="49" t="n">
        <f>K21/C21</f>
        <v>0.0812422871246401</v>
      </c>
      <c r="M21" s="62" t="n">
        <v>23</v>
      </c>
      <c r="N21" s="49" t="n">
        <f>M21/C21</f>
        <v>0.000315370903606198</v>
      </c>
      <c r="O21" s="62" t="n">
        <v>380</v>
      </c>
      <c r="P21" s="49" t="n">
        <f>O21/C21</f>
        <v>0.00521047579871109</v>
      </c>
      <c r="Q21" s="62" t="n">
        <f>'4A-VAPNHRaceAlone'!Q21</f>
        <v>1704</v>
      </c>
      <c r="R21" s="49" t="n">
        <f>Q21/C21</f>
        <v>0.023364870423694</v>
      </c>
      <c r="S21" s="62" t="n">
        <f>C21-E21</f>
        <v>28158</v>
      </c>
      <c r="T21" s="49" t="n">
        <f>S21/$C21</f>
        <v>0.386096256684492</v>
      </c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</row>
    <row r="22" ht="12.75">
      <c r="A22" s="9" t="n">
        <v>20</v>
      </c>
      <c r="B22" s="25"/>
      <c r="C22" s="47" t="n">
        <f>Overview!M22</f>
        <v>74684</v>
      </c>
      <c r="D22" s="49" t="n">
        <f>F22+H22+J22+L22+N22+P22+R22</f>
        <v>0.976152857372396</v>
      </c>
      <c r="E22" s="62" t="n">
        <f>'4A-VAPNHRaceAlone'!E22</f>
        <v>57364</v>
      </c>
      <c r="F22" s="49" t="n">
        <f>E22/C22</f>
        <v>0.76808955064003</v>
      </c>
      <c r="G22" s="62" t="n">
        <v>7715</v>
      </c>
      <c r="H22" s="49" t="n">
        <f>G22/C22</f>
        <v>0.10330191205613</v>
      </c>
      <c r="I22" s="62" t="n">
        <v>138</v>
      </c>
      <c r="J22" s="49" t="n">
        <f>I22/C22</f>
        <v>0.00184778533554711</v>
      </c>
      <c r="K22" s="62" t="n">
        <v>5602</v>
      </c>
      <c r="L22" s="49" t="n">
        <f>K22/C22</f>
        <v>0.0750093728241658</v>
      </c>
      <c r="M22" s="62" t="n">
        <v>33</v>
      </c>
      <c r="N22" s="49" t="n">
        <f>M22/C22</f>
        <v>0.000441861710674308</v>
      </c>
      <c r="O22" s="62" t="n">
        <v>367</v>
      </c>
      <c r="P22" s="49" t="n">
        <f>O22/C22</f>
        <v>0.00491403781265063</v>
      </c>
      <c r="Q22" s="62" t="n">
        <f>'4A-VAPNHRaceAlone'!Q22</f>
        <v>1684</v>
      </c>
      <c r="R22" s="49" t="n">
        <f>Q22/C22</f>
        <v>0.022548336993198</v>
      </c>
      <c r="S22" s="62" t="n">
        <f>C22-E22</f>
        <v>17320</v>
      </c>
      <c r="T22" s="49" t="n">
        <f>S22/$C22</f>
        <v>0.23191044935997</v>
      </c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</row>
    <row r="23" ht="12.75">
      <c r="A23" s="9" t="n">
        <v>21</v>
      </c>
      <c r="B23" s="25"/>
      <c r="C23" s="47" t="n">
        <f>Overview!M23</f>
        <v>71599</v>
      </c>
      <c r="D23" s="49" t="n">
        <f>F23+H23+J23+L23+N23+P23+R23</f>
        <v>0.978896353301024</v>
      </c>
      <c r="E23" s="62" t="n">
        <f>'4A-VAPNHRaceAlone'!E23</f>
        <v>42928</v>
      </c>
      <c r="F23" s="49" t="n">
        <f>E23/C23</f>
        <v>0.599561446388916</v>
      </c>
      <c r="G23" s="62" t="n">
        <v>5762</v>
      </c>
      <c r="H23" s="49" t="n">
        <f>G23/C23</f>
        <v>0.0804759843014567</v>
      </c>
      <c r="I23" s="62" t="n">
        <v>177</v>
      </c>
      <c r="J23" s="49" t="n">
        <f>I23/C23</f>
        <v>0.00247210156566432</v>
      </c>
      <c r="K23" s="62" t="n">
        <v>18675</v>
      </c>
      <c r="L23" s="49" t="n">
        <f>K23/C23</f>
        <v>0.260827665190855</v>
      </c>
      <c r="M23" s="62" t="n">
        <v>25</v>
      </c>
      <c r="N23" s="49" t="n">
        <f>M23/C23</f>
        <v>0.000349166887805696</v>
      </c>
      <c r="O23" s="62" t="n">
        <v>323</v>
      </c>
      <c r="P23" s="49" t="n">
        <f>O23/C23</f>
        <v>0.00451123619044959</v>
      </c>
      <c r="Q23" s="62" t="n">
        <f>'4A-VAPNHRaceAlone'!Q23</f>
        <v>2198</v>
      </c>
      <c r="R23" s="49" t="n">
        <f>Q23/C23</f>
        <v>0.0306987527758768</v>
      </c>
      <c r="S23" s="62" t="n">
        <f>C23-E23</f>
        <v>28671</v>
      </c>
      <c r="T23" s="49" t="n">
        <f>S23/$C23</f>
        <v>0.400438553611084</v>
      </c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</row>
    <row r="24" ht="12.75">
      <c r="A24" s="9" t="n">
        <v>22</v>
      </c>
      <c r="B24" s="25"/>
      <c r="C24" s="47" t="n">
        <f>Overview!M24</f>
        <v>75487</v>
      </c>
      <c r="D24" s="49" t="n">
        <f>F24+H24+J24+L24+N24+P24+R24</f>
        <v>0.975068554850504</v>
      </c>
      <c r="E24" s="62" t="n">
        <f>'4A-VAPNHRaceAlone'!E24</f>
        <v>65400</v>
      </c>
      <c r="F24" s="49" t="n">
        <f>E24/C24</f>
        <v>0.866374342602037</v>
      </c>
      <c r="G24" s="62" t="n">
        <v>1731</v>
      </c>
      <c r="H24" s="49" t="n">
        <f>G24/C24</f>
        <v>0.0229311007193292</v>
      </c>
      <c r="I24" s="62" t="n">
        <v>100</v>
      </c>
      <c r="J24" s="49" t="n">
        <f>I24/C24</f>
        <v>0.00132473141070648</v>
      </c>
      <c r="K24" s="62" t="n">
        <v>4054</v>
      </c>
      <c r="L24" s="49" t="n">
        <f>K24/C24</f>
        <v>0.0537046113900407</v>
      </c>
      <c r="M24" s="62" t="n">
        <v>9</v>
      </c>
      <c r="N24" s="49" t="n">
        <f>M24/C24</f>
        <v>0.000119225826963583</v>
      </c>
      <c r="O24" s="62" t="n">
        <v>239</v>
      </c>
      <c r="P24" s="49" t="n">
        <f>O24/C24</f>
        <v>0.00316610807158849</v>
      </c>
      <c r="Q24" s="62" t="n">
        <f>'4A-VAPNHRaceAlone'!Q24</f>
        <v>2072</v>
      </c>
      <c r="R24" s="49" t="n">
        <f>Q24/C24</f>
        <v>0.0274484348298383</v>
      </c>
      <c r="S24" s="62" t="n">
        <f>C24-E24</f>
        <v>10087</v>
      </c>
      <c r="T24" s="49" t="n">
        <f>S24/$C24</f>
        <v>0.133625657397963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</row>
    <row r="25" ht="12.75">
      <c r="A25" s="9" t="n">
        <v>23</v>
      </c>
      <c r="B25" s="25"/>
      <c r="C25" s="47" t="n">
        <f>Overview!M25</f>
        <v>77467</v>
      </c>
      <c r="D25" s="49" t="n">
        <f>F25+H25+J25+L25+N25+P25+R25</f>
        <v>0.964100842939574</v>
      </c>
      <c r="E25" s="62" t="n">
        <f>'4A-VAPNHRaceAlone'!E25</f>
        <v>55223</v>
      </c>
      <c r="F25" s="49" t="n">
        <f>E25/C25</f>
        <v>0.712858378406289</v>
      </c>
      <c r="G25" s="62" t="n">
        <v>3774</v>
      </c>
      <c r="H25" s="49" t="n">
        <f>G25/C25</f>
        <v>0.0487175184272013</v>
      </c>
      <c r="I25" s="62" t="n">
        <v>131</v>
      </c>
      <c r="J25" s="49" t="n">
        <f>I25/C25</f>
        <v>0.00169104263751017</v>
      </c>
      <c r="K25" s="62" t="n">
        <v>11770</v>
      </c>
      <c r="L25" s="49" t="n">
        <f>K25/C25</f>
        <v>0.15193566292744</v>
      </c>
      <c r="M25" s="62" t="n">
        <v>83</v>
      </c>
      <c r="N25" s="49" t="n">
        <f>M25/C25</f>
        <v>0.00107142396117056</v>
      </c>
      <c r="O25" s="62" t="n">
        <v>473</v>
      </c>
      <c r="P25" s="49" t="n">
        <f>O25/C25</f>
        <v>0.00610582570642983</v>
      </c>
      <c r="Q25" s="62" t="n">
        <f>'4A-VAPNHRaceAlone'!Q25</f>
        <v>3232</v>
      </c>
      <c r="R25" s="49" t="n">
        <f>Q25/C25</f>
        <v>0.0417209908735332</v>
      </c>
      <c r="S25" s="62" t="n">
        <f>C25-E25</f>
        <v>22244</v>
      </c>
      <c r="T25" s="49" t="n">
        <f>S25/$C25</f>
        <v>0.287141621593711</v>
      </c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</row>
    <row r="26" ht="12.75">
      <c r="A26" s="9" t="n">
        <v>24</v>
      </c>
      <c r="B26" s="25"/>
      <c r="C26" s="47" t="n">
        <f>Overview!M26</f>
        <v>69996</v>
      </c>
      <c r="D26" s="49" t="n">
        <f>F26+H26+J26+L26+N26+P26+R26</f>
        <v>0.973127035830619</v>
      </c>
      <c r="E26" s="62" t="n">
        <f>'4A-VAPNHRaceAlone'!E26</f>
        <v>44470</v>
      </c>
      <c r="F26" s="49" t="n">
        <f>E26/C26</f>
        <v>0.635322018401052</v>
      </c>
      <c r="G26" s="62" t="n">
        <v>7012</v>
      </c>
      <c r="H26" s="49" t="n">
        <f>G26/C26</f>
        <v>0.10017715298017</v>
      </c>
      <c r="I26" s="62" t="n">
        <v>201</v>
      </c>
      <c r="J26" s="49" t="n">
        <f>I26/C26</f>
        <v>0.00287159266243785</v>
      </c>
      <c r="K26" s="62" t="n">
        <v>13792</v>
      </c>
      <c r="L26" s="49" t="n">
        <f>K26/C26</f>
        <v>0.197039830847477</v>
      </c>
      <c r="M26" s="62" t="n">
        <v>19</v>
      </c>
      <c r="N26" s="49" t="n">
        <f>M26/C26</f>
        <v>0.000271444082519001</v>
      </c>
      <c r="O26" s="62" t="n">
        <v>319</v>
      </c>
      <c r="P26" s="49" t="n">
        <f>O26/C26</f>
        <v>0.00455740328018744</v>
      </c>
      <c r="Q26" s="62" t="n">
        <f>'4A-VAPNHRaceAlone'!Q26</f>
        <v>2302</v>
      </c>
      <c r="R26" s="49" t="n">
        <f>Q26/C26</f>
        <v>0.0328875935767758</v>
      </c>
      <c r="S26" s="62" t="n">
        <f>C26-E26</f>
        <v>25526</v>
      </c>
      <c r="T26" s="49" t="n">
        <f>S26/$C26</f>
        <v>0.364677981598948</v>
      </c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</row>
    <row r="27" ht="12.75">
      <c r="A27" s="9" t="n">
        <v>25</v>
      </c>
      <c r="B27" s="25"/>
      <c r="C27" s="47" t="n">
        <f>Overview!M27</f>
        <v>73216</v>
      </c>
      <c r="D27" s="49" t="n">
        <f>F27+H27+J27+L27+N27+P27+R27</f>
        <v>0.966906140734265</v>
      </c>
      <c r="E27" s="62" t="n">
        <f>'4A-VAPNHRaceAlone'!E27</f>
        <v>48850</v>
      </c>
      <c r="F27" s="49" t="n">
        <f>E27/C27</f>
        <v>0.66720388986014</v>
      </c>
      <c r="G27" s="62" t="n">
        <v>14611</v>
      </c>
      <c r="H27" s="49" t="n">
        <f>G27/C27</f>
        <v>0.19956020541958</v>
      </c>
      <c r="I27" s="62" t="n">
        <v>408</v>
      </c>
      <c r="J27" s="49" t="n">
        <f>I27/C27</f>
        <v>0.00557255244755245</v>
      </c>
      <c r="K27" s="62" t="n">
        <v>3704</v>
      </c>
      <c r="L27" s="49" t="n">
        <f>K27/C27</f>
        <v>0.050590034965035</v>
      </c>
      <c r="M27" s="62" t="n">
        <v>30</v>
      </c>
      <c r="N27" s="49" t="n">
        <f>M27/C27</f>
        <v>0.000409746503496504</v>
      </c>
      <c r="O27" s="62" t="n">
        <v>391</v>
      </c>
      <c r="P27" s="49" t="n">
        <f>O27/C27</f>
        <v>0.00534036276223776</v>
      </c>
      <c r="Q27" s="62" t="n">
        <f>'4A-VAPNHRaceAlone'!Q27</f>
        <v>2799</v>
      </c>
      <c r="R27" s="49" t="n">
        <f>Q27/C27</f>
        <v>0.0382293487762238</v>
      </c>
      <c r="S27" s="62" t="n">
        <f>C27-E27</f>
        <v>24366</v>
      </c>
      <c r="T27" s="49" t="n">
        <f>S27/$C27</f>
        <v>0.33279611013986</v>
      </c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</row>
    <row r="28" ht="12.75">
      <c r="A28" s="9" t="n">
        <v>26</v>
      </c>
      <c r="B28" s="25"/>
      <c r="C28" s="47" t="n">
        <f>Overview!M28</f>
        <v>70678</v>
      </c>
      <c r="D28" s="49" t="n">
        <f>F28+H28+J28+L28+N28+P28+R28</f>
        <v>0.967443900506523</v>
      </c>
      <c r="E28" s="62" t="n">
        <f>'4A-VAPNHRaceAlone'!E28</f>
        <v>38243</v>
      </c>
      <c r="F28" s="49" t="n">
        <f>E28/C28</f>
        <v>0.541087750077818</v>
      </c>
      <c r="G28" s="62" t="n">
        <v>25732</v>
      </c>
      <c r="H28" s="49" t="n">
        <f>G28/C28</f>
        <v>0.364073686295594</v>
      </c>
      <c r="I28" s="62" t="n">
        <v>510</v>
      </c>
      <c r="J28" s="49" t="n">
        <f>I28/C28</f>
        <v>0.0072158238773027</v>
      </c>
      <c r="K28" s="62" t="n">
        <v>908</v>
      </c>
      <c r="L28" s="49" t="n">
        <f>K28/C28</f>
        <v>0.0128469962364526</v>
      </c>
      <c r="M28" s="62" t="n">
        <v>37</v>
      </c>
      <c r="N28" s="49" t="n">
        <f>M28/C28</f>
        <v>0.000523500947961176</v>
      </c>
      <c r="O28" s="62" t="n">
        <v>398</v>
      </c>
      <c r="P28" s="49" t="n">
        <f>O28/C28</f>
        <v>0.00563117235914995</v>
      </c>
      <c r="Q28" s="62" t="n">
        <f>'4A-VAPNHRaceAlone'!Q28</f>
        <v>2549</v>
      </c>
      <c r="R28" s="49" t="n">
        <f>Q28/C28</f>
        <v>0.0360649707122443</v>
      </c>
      <c r="S28" s="62" t="n">
        <f>C28-E28</f>
        <v>32435</v>
      </c>
      <c r="T28" s="49" t="n">
        <f>S28/$C28</f>
        <v>0.458912249922182</v>
      </c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</row>
    <row r="29" ht="12.75">
      <c r="A29" s="9" t="n">
        <v>27</v>
      </c>
      <c r="B29" s="25"/>
      <c r="C29" s="47" t="n">
        <f>Overview!M29</f>
        <v>73737</v>
      </c>
      <c r="D29" s="49" t="n">
        <f>F29+H29+J29+L29+N29+P29+R29</f>
        <v>0.967045038447456</v>
      </c>
      <c r="E29" s="62" t="n">
        <f>'4A-VAPNHRaceAlone'!E29</f>
        <v>63626</v>
      </c>
      <c r="F29" s="49" t="n">
        <f>E29/C29</f>
        <v>0.862877524173753</v>
      </c>
      <c r="G29" s="62" t="n">
        <v>2234</v>
      </c>
      <c r="H29" s="49" t="n">
        <f>G29/C29</f>
        <v>0.0302968658882244</v>
      </c>
      <c r="I29" s="62" t="n">
        <v>320</v>
      </c>
      <c r="J29" s="49" t="n">
        <f>I29/C29</f>
        <v>0.00433974802338039</v>
      </c>
      <c r="K29" s="62" t="n">
        <v>919</v>
      </c>
      <c r="L29" s="49" t="n">
        <f>K29/C29</f>
        <v>0.0124632138546456</v>
      </c>
      <c r="M29" s="62" t="n">
        <v>30</v>
      </c>
      <c r="N29" s="49" t="n">
        <f>M29/C29</f>
        <v>0.000406851377191912</v>
      </c>
      <c r="O29" s="62" t="n">
        <v>239</v>
      </c>
      <c r="P29" s="49" t="n">
        <f>O29/C29</f>
        <v>0.00324124930496223</v>
      </c>
      <c r="Q29" s="62" t="n">
        <f>'4A-VAPNHRaceAlone'!Q29</f>
        <v>3939</v>
      </c>
      <c r="R29" s="49" t="n">
        <f>Q29/C29</f>
        <v>0.053419585825298</v>
      </c>
      <c r="S29" s="62" t="n">
        <f>C29-E29</f>
        <v>10111</v>
      </c>
      <c r="T29" s="49" t="n">
        <f>S29/$C29</f>
        <v>0.137122475826247</v>
      </c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</row>
    <row r="30" ht="12.75">
      <c r="A30" s="9" t="n">
        <v>28</v>
      </c>
      <c r="B30" s="25"/>
      <c r="C30" s="47" t="n">
        <f>Overview!M30</f>
        <v>71385</v>
      </c>
      <c r="D30" s="49" t="n">
        <f>F30+H30+J30+L30+N30+P30+R30</f>
        <v>0.961434475029768</v>
      </c>
      <c r="E30" s="62" t="n">
        <f>'4A-VAPNHRaceAlone'!E30</f>
        <v>55282</v>
      </c>
      <c r="F30" s="49" t="n">
        <f>E30/C30</f>
        <v>0.774420396441829</v>
      </c>
      <c r="G30" s="62" t="n">
        <v>6631</v>
      </c>
      <c r="H30" s="49" t="n">
        <f>G30/C30</f>
        <v>0.0928906633046158</v>
      </c>
      <c r="I30" s="62" t="n">
        <v>298</v>
      </c>
      <c r="J30" s="49" t="n">
        <f>I30/C30</f>
        <v>0.00417454647334874</v>
      </c>
      <c r="K30" s="62" t="n">
        <v>2342</v>
      </c>
      <c r="L30" s="49" t="n">
        <f>K30/C30</f>
        <v>0.0328080128878616</v>
      </c>
      <c r="M30" s="62" t="n">
        <v>24</v>
      </c>
      <c r="N30" s="49" t="n">
        <f>M30/C30</f>
        <v>0.000336205085101912</v>
      </c>
      <c r="O30" s="62" t="n">
        <v>228</v>
      </c>
      <c r="P30" s="49" t="n">
        <f>O30/C30</f>
        <v>0.00319394830846817</v>
      </c>
      <c r="Q30" s="62" t="n">
        <f>'4A-VAPNHRaceAlone'!Q30</f>
        <v>3827</v>
      </c>
      <c r="R30" s="49" t="n">
        <f>Q30/C30</f>
        <v>0.0536107025285424</v>
      </c>
      <c r="S30" s="62" t="n">
        <f>C30-E30</f>
        <v>16103</v>
      </c>
      <c r="T30" s="49" t="n">
        <f>S30/$C30</f>
        <v>0.22557960355817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</row>
    <row r="31" ht="12.75">
      <c r="A31" s="9" t="n">
        <v>29</v>
      </c>
      <c r="B31" s="25"/>
      <c r="C31" s="47" t="n">
        <f>Overview!M31</f>
        <v>69992</v>
      </c>
      <c r="D31" s="49" t="n">
        <f>F31+H31+J31+L31+N31+P31+R31</f>
        <v>0.961638472968339</v>
      </c>
      <c r="E31" s="62" t="n">
        <f>'4A-VAPNHRaceAlone'!E31</f>
        <v>52924</v>
      </c>
      <c r="F31" s="49" t="n">
        <f>E31/C31</f>
        <v>0.756143559263916</v>
      </c>
      <c r="G31" s="62" t="n">
        <v>8651</v>
      </c>
      <c r="H31" s="49" t="n">
        <f>G31/C31</f>
        <v>0.123599839981712</v>
      </c>
      <c r="I31" s="62" t="n">
        <v>333</v>
      </c>
      <c r="J31" s="49" t="n">
        <f>I31/C31</f>
        <v>0.00475768659275346</v>
      </c>
      <c r="K31" s="62" t="n">
        <v>1027</v>
      </c>
      <c r="L31" s="49" t="n">
        <f>K31/C31</f>
        <v>0.0146731054977712</v>
      </c>
      <c r="M31" s="62" t="n">
        <v>25</v>
      </c>
      <c r="N31" s="49" t="n">
        <f>M31/C31</f>
        <v>0.000357183678134644</v>
      </c>
      <c r="O31" s="62" t="n">
        <v>357</v>
      </c>
      <c r="P31" s="49" t="n">
        <f>O31/C31</f>
        <v>0.00510058292376272</v>
      </c>
      <c r="Q31" s="62" t="n">
        <f>'4A-VAPNHRaceAlone'!Q31</f>
        <v>3990</v>
      </c>
      <c r="R31" s="49" t="n">
        <f>Q31/C31</f>
        <v>0.0570065150302892</v>
      </c>
      <c r="S31" s="62" t="n">
        <f>C31-E31</f>
        <v>17068</v>
      </c>
      <c r="T31" s="49" t="n">
        <f>S31/$C31</f>
        <v>0.243856440736084</v>
      </c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</row>
    <row r="32" ht="12.75">
      <c r="A32" s="9" t="n">
        <v>30</v>
      </c>
      <c r="B32" s="25"/>
      <c r="C32" s="47" t="n">
        <f>Overview!M32</f>
        <v>73606</v>
      </c>
      <c r="D32" s="49" t="n">
        <f>F32+H32+J32+L32+N32+P32+R32</f>
        <v>0.964296388881341</v>
      </c>
      <c r="E32" s="62" t="n">
        <f>'4A-VAPNHRaceAlone'!E32</f>
        <v>65952</v>
      </c>
      <c r="F32" s="49" t="n">
        <f>E32/C32</f>
        <v>0.896013911909355</v>
      </c>
      <c r="G32" s="62" t="n">
        <v>1751</v>
      </c>
      <c r="H32" s="49" t="n">
        <f>G32/C32</f>
        <v>0.0237888215634595</v>
      </c>
      <c r="I32" s="62" t="n">
        <v>215</v>
      </c>
      <c r="J32" s="49" t="n">
        <f>I32/C32</f>
        <v>0.00292095753063609</v>
      </c>
      <c r="K32" s="62" t="n">
        <v>502</v>
      </c>
      <c r="L32" s="49" t="n">
        <f>K32/C32</f>
        <v>0.00682009618781078</v>
      </c>
      <c r="M32" s="62" t="n">
        <v>22</v>
      </c>
      <c r="N32" s="49" t="n">
        <f>M32/C32</f>
        <v>0.00029888867755346</v>
      </c>
      <c r="O32" s="62" t="n">
        <v>171</v>
      </c>
      <c r="P32" s="49" t="n">
        <f>O32/C32</f>
        <v>0.00232318017552917</v>
      </c>
      <c r="Q32" s="62" t="n">
        <f>'4A-VAPNHRaceAlone'!Q32</f>
        <v>2365</v>
      </c>
      <c r="R32" s="49" t="n">
        <f>Q32/C32</f>
        <v>0.032130532836997</v>
      </c>
      <c r="S32" s="62" t="n">
        <f>C32-E32</f>
        <v>7654</v>
      </c>
      <c r="T32" s="49" t="n">
        <f>S32/$C32</f>
        <v>0.103986088090645</v>
      </c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</row>
    <row r="33" ht="12.75">
      <c r="A33" s="9" t="n">
        <v>31</v>
      </c>
      <c r="B33" s="25"/>
      <c r="C33" s="47" t="n">
        <f>Overview!M33</f>
        <v>71986</v>
      </c>
      <c r="D33" s="49" t="n">
        <f>F33+H33+J33+L33+N33+P33+R33</f>
        <v>0.963979107048593</v>
      </c>
      <c r="E33" s="62" t="n">
        <f>'4A-VAPNHRaceAlone'!E33</f>
        <v>52439</v>
      </c>
      <c r="F33" s="49" t="n">
        <f>E33/C33</f>
        <v>0.728461089656322</v>
      </c>
      <c r="G33" s="62" t="n">
        <v>12610</v>
      </c>
      <c r="H33" s="49" t="n">
        <f>G33/C33</f>
        <v>0.175172950295891</v>
      </c>
      <c r="I33" s="62" t="n">
        <v>355</v>
      </c>
      <c r="J33" s="49" t="n">
        <f>I33/C33</f>
        <v>0.00493151446114522</v>
      </c>
      <c r="K33" s="62" t="n">
        <v>1044</v>
      </c>
      <c r="L33" s="49" t="n">
        <f>K33/C33</f>
        <v>0.0145028199927764</v>
      </c>
      <c r="M33" s="62" t="n">
        <v>25</v>
      </c>
      <c r="N33" s="49" t="n">
        <f>M33/C33</f>
        <v>0.000347289750784875</v>
      </c>
      <c r="O33" s="62" t="n">
        <v>316</v>
      </c>
      <c r="P33" s="49" t="n">
        <f>O33/C33</f>
        <v>0.00438974244992082</v>
      </c>
      <c r="Q33" s="62" t="n">
        <f>'4A-VAPNHRaceAlone'!Q33</f>
        <v>2604</v>
      </c>
      <c r="R33" s="49" t="n">
        <f>Q33/C33</f>
        <v>0.0361737004417526</v>
      </c>
      <c r="S33" s="62" t="n">
        <f>C33-E33</f>
        <v>19547</v>
      </c>
      <c r="T33" s="49" t="n">
        <f>S33/$C33</f>
        <v>0.271538910343678</v>
      </c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</row>
    <row r="34" ht="12.75">
      <c r="A34" s="9" t="n">
        <v>32</v>
      </c>
      <c r="B34" s="25"/>
      <c r="C34" s="47" t="n">
        <f>Overview!M34</f>
        <v>74250</v>
      </c>
      <c r="D34" s="49" t="n">
        <f>F34+H34+J34+L34+N34+P34+R34</f>
        <v>0.958222222222221</v>
      </c>
      <c r="E34" s="62" t="n">
        <f>'4A-VAPNHRaceAlone'!E34</f>
        <v>43619</v>
      </c>
      <c r="F34" s="49" t="n">
        <f>E34/C34</f>
        <v>0.587461279461279</v>
      </c>
      <c r="G34" s="62" t="n">
        <v>19040</v>
      </c>
      <c r="H34" s="49" t="n">
        <f>G34/C34</f>
        <v>0.256430976430976</v>
      </c>
      <c r="I34" s="62" t="n">
        <v>446</v>
      </c>
      <c r="J34" s="49" t="n">
        <f>I34/C34</f>
        <v>0.00600673400673401</v>
      </c>
      <c r="K34" s="62" t="n">
        <v>2837</v>
      </c>
      <c r="L34" s="49" t="n">
        <f>K34/C34</f>
        <v>0.0382087542087542</v>
      </c>
      <c r="M34" s="62" t="n">
        <v>90</v>
      </c>
      <c r="N34" s="49" t="n">
        <f>M34/C34</f>
        <v>0.00121212121212121</v>
      </c>
      <c r="O34" s="62" t="n">
        <v>571</v>
      </c>
      <c r="P34" s="49" t="n">
        <f>O34/C34</f>
        <v>0.00769023569023569</v>
      </c>
      <c r="Q34" s="62" t="n">
        <f>'4A-VAPNHRaceAlone'!Q34</f>
        <v>4545</v>
      </c>
      <c r="R34" s="49" t="n">
        <f>Q34/C34</f>
        <v>0.0612121212121212</v>
      </c>
      <c r="S34" s="62" t="n">
        <f>C34-E34</f>
        <v>30631</v>
      </c>
      <c r="T34" s="49" t="n">
        <f>S34/$C34</f>
        <v>0.412538720538721</v>
      </c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</row>
    <row r="35" ht="12.75">
      <c r="A35" s="9" t="n">
        <v>33</v>
      </c>
      <c r="B35" s="25"/>
      <c r="C35" s="47" t="n">
        <f>Overview!M35</f>
        <v>73365</v>
      </c>
      <c r="D35" s="49" t="n">
        <f>F35+H35+J35+L35+N35+P35+R35</f>
        <v>0.96473795406529</v>
      </c>
      <c r="E35" s="62" t="n">
        <f>'4A-VAPNHRaceAlone'!E35</f>
        <v>51865</v>
      </c>
      <c r="F35" s="49" t="n">
        <f>E35/C35</f>
        <v>0.706944728412731</v>
      </c>
      <c r="G35" s="62" t="n">
        <v>5889</v>
      </c>
      <c r="H35" s="49" t="n">
        <f>G35/C35</f>
        <v>0.0802698834594153</v>
      </c>
      <c r="I35" s="62" t="n">
        <v>215</v>
      </c>
      <c r="J35" s="49" t="n">
        <f>I35/C35</f>
        <v>0.00293055271587269</v>
      </c>
      <c r="K35" s="62" t="n">
        <v>8651</v>
      </c>
      <c r="L35" s="49" t="n">
        <f>K35/C35</f>
        <v>0.117917263000068</v>
      </c>
      <c r="M35" s="62" t="n">
        <v>52</v>
      </c>
      <c r="N35" s="49" t="n">
        <f>M35/C35</f>
        <v>0.000708784842908744</v>
      </c>
      <c r="O35" s="62" t="n">
        <v>344</v>
      </c>
      <c r="P35" s="49" t="n">
        <f>O35/C35</f>
        <v>0.00468888434539631</v>
      </c>
      <c r="Q35" s="62" t="n">
        <f>'4A-VAPNHRaceAlone'!Q35</f>
        <v>3762</v>
      </c>
      <c r="R35" s="49" t="n">
        <f>Q35/C35</f>
        <v>0.051277857288898</v>
      </c>
      <c r="S35" s="62" t="n">
        <f>C35-E35</f>
        <v>21500</v>
      </c>
      <c r="T35" s="49" t="n">
        <f>S35/$C35</f>
        <v>0.293055271587269</v>
      </c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</row>
    <row r="36" ht="12.75">
      <c r="A36" s="9" t="n">
        <v>34</v>
      </c>
      <c r="B36" s="25"/>
      <c r="C36" s="47" t="n">
        <f>Overview!M36</f>
        <v>74466</v>
      </c>
      <c r="D36" s="49" t="n">
        <f>F36+H36+J36+L36+N36+P36+R36</f>
        <v>0.966615636666398</v>
      </c>
      <c r="E36" s="62" t="n">
        <f>'4A-VAPNHRaceAlone'!E36</f>
        <v>63632</v>
      </c>
      <c r="F36" s="49" t="n">
        <f>E36/C36</f>
        <v>0.854510783444794</v>
      </c>
      <c r="G36" s="62" t="n">
        <v>2143</v>
      </c>
      <c r="H36" s="49" t="n">
        <f>G36/C36</f>
        <v>0.0287782343619907</v>
      </c>
      <c r="I36" s="62" t="n">
        <v>284</v>
      </c>
      <c r="J36" s="49" t="n">
        <f>I36/C36</f>
        <v>0.00381382107270432</v>
      </c>
      <c r="K36" s="62" t="n">
        <v>368</v>
      </c>
      <c r="L36" s="49" t="n">
        <f>K36/C36</f>
        <v>0.0049418526575887</v>
      </c>
      <c r="M36" s="62" t="n">
        <v>5</v>
      </c>
      <c r="N36" s="49" t="n">
        <f>M36/C36</f>
        <v>6.71447371954986E-05</v>
      </c>
      <c r="O36" s="62" t="n">
        <v>221</v>
      </c>
      <c r="P36" s="49" t="n">
        <f>O36/C36</f>
        <v>0.00296779738404104</v>
      </c>
      <c r="Q36" s="62" t="n">
        <f>'4A-VAPNHRaceAlone'!Q36</f>
        <v>5327</v>
      </c>
      <c r="R36" s="49" t="n">
        <f>Q36/C36</f>
        <v>0.0715360030080842</v>
      </c>
      <c r="S36" s="62" t="n">
        <f>C36-E36</f>
        <v>10834</v>
      </c>
      <c r="T36" s="49" t="n">
        <f>S36/$C36</f>
        <v>0.145489216555206</v>
      </c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</row>
    <row r="37" ht="12.75">
      <c r="A37" s="9" t="n">
        <v>35</v>
      </c>
      <c r="B37" s="25"/>
      <c r="C37" s="47" t="n">
        <f>Overview!M37</f>
        <v>71335</v>
      </c>
      <c r="D37" s="49" t="n">
        <f>F37+H37+J37+L37+N37+P37+R37</f>
        <v>0.968725029789024</v>
      </c>
      <c r="E37" s="62" t="n">
        <f>'4A-VAPNHRaceAlone'!E37</f>
        <v>64724</v>
      </c>
      <c r="F37" s="49" t="n">
        <f>E37/C37</f>
        <v>0.907324595219738</v>
      </c>
      <c r="G37" s="62" t="n">
        <v>1216</v>
      </c>
      <c r="H37" s="49" t="n">
        <f>G37/C37</f>
        <v>0.0170463306932081</v>
      </c>
      <c r="I37" s="62" t="n">
        <v>248</v>
      </c>
      <c r="J37" s="49" t="n">
        <f>I37/C37</f>
        <v>0.00347655428611481</v>
      </c>
      <c r="K37" s="62" t="n">
        <v>375</v>
      </c>
      <c r="L37" s="49" t="n">
        <f>K37/C37</f>
        <v>0.00525688652134296</v>
      </c>
      <c r="M37" s="62" t="n">
        <v>21</v>
      </c>
      <c r="N37" s="49" t="n">
        <f>M37/C37</f>
        <v>0.000294385645195206</v>
      </c>
      <c r="O37" s="62" t="n">
        <v>176</v>
      </c>
      <c r="P37" s="49" t="n">
        <f>O37/C37</f>
        <v>0.00246723207401696</v>
      </c>
      <c r="Q37" s="62" t="n">
        <f>'4A-VAPNHRaceAlone'!Q37</f>
        <v>2344</v>
      </c>
      <c r="R37" s="49" t="n">
        <f>Q37/C37</f>
        <v>0.0328590453494077</v>
      </c>
      <c r="S37" s="62" t="n">
        <f>C37-E37</f>
        <v>6611</v>
      </c>
      <c r="T37" s="49" t="n">
        <f>S37/$C37</f>
        <v>0.0926754047802621</v>
      </c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</row>
    <row r="38" ht="12.75">
      <c r="A38" s="9" t="n">
        <v>36</v>
      </c>
      <c r="B38" s="25"/>
      <c r="C38" s="47" t="n">
        <f>Overview!M38</f>
        <v>68621</v>
      </c>
      <c r="D38" s="49" t="n">
        <f>F38+H38+J38+L38+N38+P38+R38</f>
        <v>0.965345885370368</v>
      </c>
      <c r="E38" s="62" t="n">
        <f>'4A-VAPNHRaceAlone'!E38</f>
        <v>59462</v>
      </c>
      <c r="F38" s="49" t="n">
        <f>E38/C38</f>
        <v>0.866527739321782</v>
      </c>
      <c r="G38" s="62" t="n">
        <v>1945</v>
      </c>
      <c r="H38" s="49" t="n">
        <f>G38/C38</f>
        <v>0.0283440929161627</v>
      </c>
      <c r="I38" s="62" t="n">
        <v>326</v>
      </c>
      <c r="J38" s="49" t="n">
        <f>I38/C38</f>
        <v>0.00475073228312033</v>
      </c>
      <c r="K38" s="62" t="n">
        <v>522</v>
      </c>
      <c r="L38" s="49" t="n">
        <f>K38/C38</f>
        <v>0.00760700077235832</v>
      </c>
      <c r="M38" s="62" t="n">
        <v>17</v>
      </c>
      <c r="N38" s="49" t="n">
        <f>M38/C38</f>
        <v>0.000247737573046152</v>
      </c>
      <c r="O38" s="62" t="n">
        <v>239</v>
      </c>
      <c r="P38" s="49" t="n">
        <f>O38/C38</f>
        <v>0.00348289882106061</v>
      </c>
      <c r="Q38" s="62" t="n">
        <f>'4A-VAPNHRaceAlone'!Q38</f>
        <v>3732</v>
      </c>
      <c r="R38" s="49" t="n">
        <f>Q38/C38</f>
        <v>0.0543856836828376</v>
      </c>
      <c r="S38" s="62" t="n">
        <f>C38-E38</f>
        <v>9159</v>
      </c>
      <c r="T38" s="49" t="n">
        <f>S38/$C38</f>
        <v>0.133472260678218</v>
      </c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</row>
    <row r="39" ht="12.75">
      <c r="A39" s="9" t="n">
        <v>37</v>
      </c>
      <c r="B39" s="25"/>
      <c r="C39" s="47" t="n">
        <f>Overview!M39</f>
        <v>71787</v>
      </c>
      <c r="D39" s="49" t="n">
        <f>F39+H39+J39+L39+N39+P39+R39</f>
        <v>0.95947734269436</v>
      </c>
      <c r="E39" s="62" t="n">
        <f>'4A-VAPNHRaceAlone'!E39</f>
        <v>58222</v>
      </c>
      <c r="F39" s="49" t="n">
        <f>E39/C39</f>
        <v>0.811038210260911</v>
      </c>
      <c r="G39" s="62" t="n">
        <v>4551</v>
      </c>
      <c r="H39" s="49" t="n">
        <f>G39/C39</f>
        <v>0.0633958794767855</v>
      </c>
      <c r="I39" s="62" t="n">
        <v>517</v>
      </c>
      <c r="J39" s="49" t="n">
        <f>I39/C39</f>
        <v>0.00720186106119492</v>
      </c>
      <c r="K39" s="62" t="n">
        <v>1479</v>
      </c>
      <c r="L39" s="49" t="n">
        <f>K39/C39</f>
        <v>0.020602616072548</v>
      </c>
      <c r="M39" s="62" t="n">
        <v>84</v>
      </c>
      <c r="N39" s="49" t="n">
        <f>M39/C39</f>
        <v>0.00117012829620962</v>
      </c>
      <c r="O39" s="62" t="n">
        <v>310</v>
      </c>
      <c r="P39" s="49" t="n">
        <f>O39/C39</f>
        <v>0.00431833061696407</v>
      </c>
      <c r="Q39" s="62" t="n">
        <f>'4A-VAPNHRaceAlone'!Q39</f>
        <v>3715</v>
      </c>
      <c r="R39" s="49" t="n">
        <f>Q39/C39</f>
        <v>0.0517503169097469</v>
      </c>
      <c r="S39" s="62" t="n">
        <f>C39-E39</f>
        <v>13565</v>
      </c>
      <c r="T39" s="49" t="n">
        <f>S39/$C39</f>
        <v>0.188961789739089</v>
      </c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</row>
    <row r="40" ht="12.75">
      <c r="A40" s="9" t="n">
        <v>38</v>
      </c>
      <c r="B40" s="25"/>
      <c r="C40" s="47" t="n">
        <f>Overview!M40</f>
        <v>73770</v>
      </c>
      <c r="D40" s="49" t="n">
        <f>F40+H40+J40+L40+N40+P40+R40</f>
        <v>0.971668700013555</v>
      </c>
      <c r="E40" s="62" t="n">
        <f>'4A-VAPNHRaceAlone'!E40</f>
        <v>53201</v>
      </c>
      <c r="F40" s="49" t="n">
        <f>E40/C40</f>
        <v>0.721173918937237</v>
      </c>
      <c r="G40" s="62" t="n">
        <v>12667</v>
      </c>
      <c r="H40" s="49" t="n">
        <f>G40/C40</f>
        <v>0.171709366951335</v>
      </c>
      <c r="I40" s="62" t="n">
        <v>360</v>
      </c>
      <c r="J40" s="49" t="n">
        <f>I40/C40</f>
        <v>0.00488003253355022</v>
      </c>
      <c r="K40" s="62" t="n">
        <v>1272</v>
      </c>
      <c r="L40" s="49" t="n">
        <f>K40/C40</f>
        <v>0.0172427816185441</v>
      </c>
      <c r="M40" s="62" t="n">
        <v>28</v>
      </c>
      <c r="N40" s="49" t="n">
        <f>M40/C40</f>
        <v>0.000379558085942795</v>
      </c>
      <c r="O40" s="62" t="n">
        <v>328</v>
      </c>
      <c r="P40" s="49" t="n">
        <f>O40/C40</f>
        <v>0.00444625186390132</v>
      </c>
      <c r="Q40" s="62" t="n">
        <f>'4A-VAPNHRaceAlone'!Q40</f>
        <v>3824</v>
      </c>
      <c r="R40" s="49" t="n">
        <f>Q40/C40</f>
        <v>0.0518367900230446</v>
      </c>
      <c r="S40" s="62" t="n">
        <f>C40-E40</f>
        <v>20569</v>
      </c>
      <c r="T40" s="49" t="n">
        <f>S40/$C40</f>
        <v>0.278826081062763</v>
      </c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</row>
    <row r="41" ht="12.75">
      <c r="A41" s="9" t="n">
        <v>39</v>
      </c>
      <c r="B41" s="25"/>
      <c r="C41" s="47" t="n">
        <f>Overview!M41</f>
        <v>69353</v>
      </c>
      <c r="D41" s="49" t="n">
        <f>F41+H41+J41+L41+N41+P41+R41</f>
        <v>0.962020388447507</v>
      </c>
      <c r="E41" s="62" t="n">
        <f>'4A-VAPNHRaceAlone'!E41</f>
        <v>58653</v>
      </c>
      <c r="F41" s="49" t="n">
        <f>E41/C41</f>
        <v>0.845716839934826</v>
      </c>
      <c r="G41" s="62" t="n">
        <v>1220</v>
      </c>
      <c r="H41" s="49" t="n">
        <f>G41/C41</f>
        <v>0.0175911640448142</v>
      </c>
      <c r="I41" s="62" t="n">
        <v>552</v>
      </c>
      <c r="J41" s="49" t="n">
        <f>I41/C41</f>
        <v>0.00795928078093233</v>
      </c>
      <c r="K41" s="62" t="n">
        <v>331</v>
      </c>
      <c r="L41" s="49" t="n">
        <f>K41/C41</f>
        <v>0.004772684671175</v>
      </c>
      <c r="M41" s="62" t="n">
        <v>30</v>
      </c>
      <c r="N41" s="49" t="n">
        <f>M41/C41</f>
        <v>0.000432569607659366</v>
      </c>
      <c r="O41" s="62" t="n">
        <v>234</v>
      </c>
      <c r="P41" s="49" t="n">
        <f>O41/C41</f>
        <v>0.00337404293974305</v>
      </c>
      <c r="Q41" s="62" t="n">
        <f>'4A-VAPNHRaceAlone'!Q41</f>
        <v>5699</v>
      </c>
      <c r="R41" s="49" t="n">
        <f>Q41/C41</f>
        <v>0.0821738064683575</v>
      </c>
      <c r="S41" s="62" t="n">
        <f>C41-E41</f>
        <v>10700</v>
      </c>
      <c r="T41" s="49" t="n">
        <f>S41/$C41</f>
        <v>0.154283160065174</v>
      </c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</row>
    <row r="42" ht="12.75">
      <c r="A42" s="9" t="n">
        <v>40</v>
      </c>
      <c r="B42" s="25"/>
      <c r="C42" s="47" t="n">
        <f>Overview!M42</f>
        <v>70440</v>
      </c>
      <c r="D42" s="49" t="n">
        <f>F42+H42+J42+L42+N42+P42+R42</f>
        <v>0.964877910278251</v>
      </c>
      <c r="E42" s="62" t="n">
        <f>'4A-VAPNHRaceAlone'!E42</f>
        <v>56347</v>
      </c>
      <c r="F42" s="49" t="n">
        <f>E42/C42</f>
        <v>0.799929017603634</v>
      </c>
      <c r="G42" s="62" t="n">
        <v>5235</v>
      </c>
      <c r="H42" s="49" t="n">
        <f>G42/C42</f>
        <v>0.0743185689948893</v>
      </c>
      <c r="I42" s="62" t="n">
        <v>271</v>
      </c>
      <c r="J42" s="49" t="n">
        <f>I42/C42</f>
        <v>0.00384724588302101</v>
      </c>
      <c r="K42" s="62" t="n">
        <v>2773</v>
      </c>
      <c r="L42" s="49" t="n">
        <f>K42/C42</f>
        <v>0.0393668370244179</v>
      </c>
      <c r="M42" s="62" t="n">
        <v>30</v>
      </c>
      <c r="N42" s="49" t="n">
        <f>M42/C42</f>
        <v>0.000425894378194208</v>
      </c>
      <c r="O42" s="62" t="n">
        <v>295</v>
      </c>
      <c r="P42" s="49" t="n">
        <f>O42/C42</f>
        <v>0.00418796138557638</v>
      </c>
      <c r="Q42" s="62" t="n">
        <f>'4A-VAPNHRaceAlone'!Q42</f>
        <v>3015</v>
      </c>
      <c r="R42" s="49" t="n">
        <f>Q42/C42</f>
        <v>0.0428023850085179</v>
      </c>
      <c r="S42" s="62" t="n">
        <f>C42-E42</f>
        <v>14093</v>
      </c>
      <c r="T42" s="49" t="n">
        <f>S42/$C42</f>
        <v>0.200070982396366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</row>
    <row r="43" ht="12.75">
      <c r="A43" s="9" t="n">
        <v>41</v>
      </c>
      <c r="B43" s="25"/>
      <c r="C43" s="47" t="n">
        <f>Overview!M43</f>
        <v>73668</v>
      </c>
      <c r="D43" s="49" t="n">
        <f>F43+H43+J43+L43+N43+P43+R43</f>
        <v>0.963837758592605</v>
      </c>
      <c r="E43" s="62" t="n">
        <f>'4A-VAPNHRaceAlone'!E43</f>
        <v>48158</v>
      </c>
      <c r="F43" s="49" t="n">
        <f>E43/C43</f>
        <v>0.653716674811316</v>
      </c>
      <c r="G43" s="62" t="n">
        <v>14379</v>
      </c>
      <c r="H43" s="49" t="n">
        <f>G43/C43</f>
        <v>0.195186512461313</v>
      </c>
      <c r="I43" s="62" t="n">
        <v>432</v>
      </c>
      <c r="J43" s="49" t="n">
        <f>I43/C43</f>
        <v>0.0058641472552533</v>
      </c>
      <c r="K43" s="62" t="n">
        <v>2312</v>
      </c>
      <c r="L43" s="49" t="n">
        <f>K43/C43</f>
        <v>0.0313840473475593</v>
      </c>
      <c r="M43" s="62" t="n">
        <v>38</v>
      </c>
      <c r="N43" s="49" t="n">
        <f>M43/C43</f>
        <v>0.000515827767823207</v>
      </c>
      <c r="O43" s="62" t="n">
        <v>584</v>
      </c>
      <c r="P43" s="49" t="n">
        <f>O43/C43</f>
        <v>0.00792745832654613</v>
      </c>
      <c r="Q43" s="62" t="n">
        <f>'4A-VAPNHRaceAlone'!Q43</f>
        <v>5101</v>
      </c>
      <c r="R43" s="49" t="n">
        <f>Q43/C43</f>
        <v>0.0692430906227942</v>
      </c>
      <c r="S43" s="62" t="n">
        <f>C43-E43</f>
        <v>25510</v>
      </c>
      <c r="T43" s="49" t="n">
        <f>S43/$C43</f>
        <v>0.346283325188684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</row>
    <row r="44" ht="12.75">
      <c r="A44" s="9" t="n">
        <v>42</v>
      </c>
      <c r="B44" s="25"/>
      <c r="C44" s="47" t="n">
        <f>Overview!M44</f>
        <v>69114</v>
      </c>
      <c r="D44" s="49" t="n">
        <f>F44+H44+J44+L44+N44+P44+R44</f>
        <v>0.961252423532135</v>
      </c>
      <c r="E44" s="62" t="n">
        <f>'4A-VAPNHRaceAlone'!E44</f>
        <v>61196</v>
      </c>
      <c r="F44" s="49" t="n">
        <f>E44/C44</f>
        <v>0.885435657030413</v>
      </c>
      <c r="G44" s="62" t="n">
        <v>2073</v>
      </c>
      <c r="H44" s="49" t="n">
        <f>G44/C44</f>
        <v>0.029993923083601</v>
      </c>
      <c r="I44" s="62" t="n">
        <v>296</v>
      </c>
      <c r="J44" s="49" t="n">
        <f>I44/C44</f>
        <v>0.00428277917643314</v>
      </c>
      <c r="K44" s="62" t="n">
        <v>783</v>
      </c>
      <c r="L44" s="49" t="n">
        <f>K44/C44</f>
        <v>0.0113291084295512</v>
      </c>
      <c r="M44" s="62" t="n">
        <v>17</v>
      </c>
      <c r="N44" s="49" t="n">
        <f>M44/C44</f>
        <v>0.000245970425673525</v>
      </c>
      <c r="O44" s="62" t="n">
        <v>214</v>
      </c>
      <c r="P44" s="49" t="n">
        <f>O44/C44</f>
        <v>0.00309633359377261</v>
      </c>
      <c r="Q44" s="62" t="n">
        <f>'4A-VAPNHRaceAlone'!Q44</f>
        <v>1857</v>
      </c>
      <c r="R44" s="49" t="n">
        <f>Q44/C44</f>
        <v>0.0268686517926903</v>
      </c>
      <c r="S44" s="62" t="n">
        <f>C44-E44</f>
        <v>7918</v>
      </c>
      <c r="T44" s="49" t="n">
        <f>S44/$C44</f>
        <v>0.114564342969586</v>
      </c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</row>
    <row r="45" ht="12.75">
      <c r="A45" s="9" t="n">
        <v>43</v>
      </c>
      <c r="B45" s="25"/>
      <c r="C45" s="47" t="n">
        <f>Overview!M45</f>
        <v>70200</v>
      </c>
      <c r="D45" s="49" t="n">
        <f>F45+H45+J45+L45+N45+P45+R45</f>
        <v>0.969059829059829</v>
      </c>
      <c r="E45" s="62" t="n">
        <f>'4A-VAPNHRaceAlone'!E45</f>
        <v>63396</v>
      </c>
      <c r="F45" s="49" t="n">
        <f>E45/C45</f>
        <v>0.903076923076923</v>
      </c>
      <c r="G45" s="62" t="n">
        <v>465</v>
      </c>
      <c r="H45" s="49" t="n">
        <f>G45/C45</f>
        <v>0.00662393162393162</v>
      </c>
      <c r="I45" s="62" t="n">
        <v>355</v>
      </c>
      <c r="J45" s="49" t="n">
        <f>I45/C45</f>
        <v>0.00505698005698006</v>
      </c>
      <c r="K45" s="62" t="n">
        <v>375</v>
      </c>
      <c r="L45" s="49" t="n">
        <f>K45/C45</f>
        <v>0.00534188034188034</v>
      </c>
      <c r="M45" s="62" t="n">
        <v>14</v>
      </c>
      <c r="N45" s="49" t="n">
        <f>M45/C45</f>
        <v>0.000199430199430199</v>
      </c>
      <c r="O45" s="62" t="n">
        <v>190</v>
      </c>
      <c r="P45" s="49" t="n">
        <f>O45/C45</f>
        <v>0.00270655270655271</v>
      </c>
      <c r="Q45" s="62" t="n">
        <f>'4A-VAPNHRaceAlone'!Q45</f>
        <v>3233</v>
      </c>
      <c r="R45" s="49" t="n">
        <f>Q45/C45</f>
        <v>0.0460541310541311</v>
      </c>
      <c r="S45" s="62" t="n">
        <f>C45-E45</f>
        <v>6804</v>
      </c>
      <c r="T45" s="49" t="n">
        <f>S45/$C45</f>
        <v>0.0969230769230769</v>
      </c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</row>
    <row r="46" ht="12.75">
      <c r="A46" s="9" t="n">
        <v>44</v>
      </c>
      <c r="B46" s="25"/>
      <c r="C46" s="47" t="n">
        <f>Overview!M46</f>
        <v>68782</v>
      </c>
      <c r="D46" s="49" t="n">
        <f>F46+H46+J46+L46+N46+P46+R46</f>
        <v>0.961748713326161</v>
      </c>
      <c r="E46" s="62" t="n">
        <f>'4A-VAPNHRaceAlone'!E46</f>
        <v>49162</v>
      </c>
      <c r="F46" s="49" t="n">
        <f>E46/C46</f>
        <v>0.714750952284028</v>
      </c>
      <c r="G46" s="62" t="n">
        <v>10030</v>
      </c>
      <c r="H46" s="49" t="n">
        <f>G46/C46</f>
        <v>0.145823035096391</v>
      </c>
      <c r="I46" s="62" t="n">
        <v>430</v>
      </c>
      <c r="J46" s="49" t="n">
        <f>I46/C46</f>
        <v>0.00625163560233782</v>
      </c>
      <c r="K46" s="62" t="n">
        <v>2370</v>
      </c>
      <c r="L46" s="49" t="n">
        <f>K46/C46</f>
        <v>0.0344566892500945</v>
      </c>
      <c r="M46" s="62" t="n">
        <v>24</v>
      </c>
      <c r="N46" s="49" t="n">
        <f>M46/C46</f>
        <v>0.000348928498735134</v>
      </c>
      <c r="O46" s="62" t="n">
        <v>331</v>
      </c>
      <c r="P46" s="49" t="n">
        <f>O46/C46</f>
        <v>0.00481230554505539</v>
      </c>
      <c r="Q46" s="62" t="n">
        <f>'4A-VAPNHRaceAlone'!Q46</f>
        <v>3804</v>
      </c>
      <c r="R46" s="49" t="n">
        <f>Q46/C46</f>
        <v>0.0553051670495188</v>
      </c>
      <c r="S46" s="62" t="n">
        <f>C46-E46</f>
        <v>19620</v>
      </c>
      <c r="T46" s="49" t="n">
        <f>S46/$C46</f>
        <v>0.285249047715972</v>
      </c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</row>
    <row r="47" ht="12.75">
      <c r="A47" s="9" t="n">
        <v>45</v>
      </c>
      <c r="B47" s="25"/>
      <c r="C47" s="47" t="n">
        <f>Overview!M47</f>
        <v>70915</v>
      </c>
      <c r="D47" s="49" t="n">
        <f>F47+H47+J47+L47+N47+P47+R47</f>
        <v>0.969766622012268</v>
      </c>
      <c r="E47" s="62" t="n">
        <f>'4A-VAPNHRaceAlone'!E47</f>
        <v>65233</v>
      </c>
      <c r="F47" s="49" t="n">
        <f>E47/C47</f>
        <v>0.919875907776916</v>
      </c>
      <c r="G47" s="62" t="n">
        <v>846</v>
      </c>
      <c r="H47" s="49" t="n">
        <f>G47/C47</f>
        <v>0.0119297750828457</v>
      </c>
      <c r="I47" s="62" t="n">
        <v>303</v>
      </c>
      <c r="J47" s="49" t="n">
        <f>I47/C47</f>
        <v>0.00427272086300501</v>
      </c>
      <c r="K47" s="62" t="n">
        <v>406</v>
      </c>
      <c r="L47" s="49" t="n">
        <f>K47/C47</f>
        <v>0.00572516392864697</v>
      </c>
      <c r="M47" s="62" t="n">
        <v>15</v>
      </c>
      <c r="N47" s="49" t="n">
        <f>M47/C47</f>
        <v>0.000211520834802228</v>
      </c>
      <c r="O47" s="62" t="n">
        <v>202</v>
      </c>
      <c r="P47" s="49" t="n">
        <f>O47/C47</f>
        <v>0.00284848057533667</v>
      </c>
      <c r="Q47" s="62" t="n">
        <f>'4A-VAPNHRaceAlone'!Q47</f>
        <v>1766</v>
      </c>
      <c r="R47" s="49" t="n">
        <f>Q47/C47</f>
        <v>0.0249030529507156</v>
      </c>
      <c r="S47" s="62" t="n">
        <f>C47-E47</f>
        <v>5682</v>
      </c>
      <c r="T47" s="49" t="n">
        <f>S47/$C47</f>
        <v>0.080124092223084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</row>
    <row r="48" ht="12.75">
      <c r="A48" s="9" t="n">
        <v>46</v>
      </c>
      <c r="B48" s="25"/>
      <c r="C48" s="47" t="n">
        <f>Overview!M48</f>
        <v>71593</v>
      </c>
      <c r="D48" s="49" t="n">
        <f>F48+H48+J48+L48+N48+P48+R48</f>
        <v>0.964549606805134</v>
      </c>
      <c r="E48" s="62" t="n">
        <f>'4A-VAPNHRaceAlone'!E48</f>
        <v>56064</v>
      </c>
      <c r="F48" s="49" t="n">
        <f>E48/C48</f>
        <v>0.783093319179249</v>
      </c>
      <c r="G48" s="62" t="n">
        <v>8841</v>
      </c>
      <c r="H48" s="49" t="n">
        <f>G48/C48</f>
        <v>0.123489726649253</v>
      </c>
      <c r="I48" s="62" t="n">
        <v>361</v>
      </c>
      <c r="J48" s="49" t="n">
        <f>I48/C48</f>
        <v>0.00504239241266604</v>
      </c>
      <c r="K48" s="62" t="n">
        <v>976</v>
      </c>
      <c r="L48" s="49" t="n">
        <f>K48/C48</f>
        <v>0.0136326177140223</v>
      </c>
      <c r="M48" s="62" t="n">
        <v>20</v>
      </c>
      <c r="N48" s="49" t="n">
        <f>M48/C48</f>
        <v>0.00027935692036931</v>
      </c>
      <c r="O48" s="62" t="n">
        <v>230</v>
      </c>
      <c r="P48" s="49" t="n">
        <f>O48/C48</f>
        <v>0.00321260458424706</v>
      </c>
      <c r="Q48" s="62" t="n">
        <f>'4A-VAPNHRaceAlone'!Q48</f>
        <v>2563</v>
      </c>
      <c r="R48" s="49" t="n">
        <f>Q48/C48</f>
        <v>0.0357995893453271</v>
      </c>
      <c r="S48" s="62" t="n">
        <f>C48-E48</f>
        <v>15529</v>
      </c>
      <c r="T48" s="49" t="n">
        <f>S48/$C48</f>
        <v>0.216906680820751</v>
      </c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</row>
    <row r="49" ht="12.75">
      <c r="A49" s="9" t="n">
        <v>47</v>
      </c>
      <c r="B49" s="25"/>
      <c r="C49" s="47" t="n">
        <f>Overview!M49</f>
        <v>75650</v>
      </c>
      <c r="D49" s="49" t="n">
        <f>F49+H49+J49+L49+N49+P49+R49</f>
        <v>0.963648380700595</v>
      </c>
      <c r="E49" s="62" t="n">
        <f>'4A-VAPNHRaceAlone'!E49</f>
        <v>64101</v>
      </c>
      <c r="F49" s="49" t="n">
        <f>E49/C49</f>
        <v>0.847336417713153</v>
      </c>
      <c r="G49" s="62" t="n">
        <v>2450</v>
      </c>
      <c r="H49" s="49" t="n">
        <f>G49/C49</f>
        <v>0.0323859881031064</v>
      </c>
      <c r="I49" s="62" t="n">
        <v>188</v>
      </c>
      <c r="J49" s="49" t="n">
        <f>I49/C49</f>
        <v>0.00248512888301388</v>
      </c>
      <c r="K49" s="62" t="n">
        <v>3155</v>
      </c>
      <c r="L49" s="49" t="n">
        <f>K49/C49</f>
        <v>0.0417052214144085</v>
      </c>
      <c r="M49" s="62" t="n">
        <v>71</v>
      </c>
      <c r="N49" s="49" t="n">
        <f>M49/C49</f>
        <v>0.00093853271645737</v>
      </c>
      <c r="O49" s="62" t="n">
        <v>292</v>
      </c>
      <c r="P49" s="49" t="n">
        <f>O49/C49</f>
        <v>0.00385988103106411</v>
      </c>
      <c r="Q49" s="62" t="n">
        <f>'4A-VAPNHRaceAlone'!Q49</f>
        <v>2643</v>
      </c>
      <c r="R49" s="49" t="n">
        <f>Q49/C49</f>
        <v>0.0349372108393919</v>
      </c>
      <c r="S49" s="62" t="n">
        <f>C49-E49</f>
        <v>11549</v>
      </c>
      <c r="T49" s="49" t="n">
        <f>S49/$C49</f>
        <v>0.152663582286847</v>
      </c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</row>
    <row r="50" ht="12.75">
      <c r="A50" s="9" t="n">
        <v>48</v>
      </c>
      <c r="B50" s="25"/>
      <c r="C50" s="47" t="n">
        <f>Overview!M50</f>
        <v>74573</v>
      </c>
      <c r="D50" s="49" t="n">
        <f>F50+H50+J50+L50+N50+P50+R50</f>
        <v>0.966945141002776</v>
      </c>
      <c r="E50" s="62" t="n">
        <f>'4A-VAPNHRaceAlone'!E50</f>
        <v>63252</v>
      </c>
      <c r="F50" s="49" t="n">
        <f>E50/C50</f>
        <v>0.848189022836684</v>
      </c>
      <c r="G50" s="62" t="n">
        <v>1342</v>
      </c>
      <c r="H50" s="49" t="n">
        <f>G50/C50</f>
        <v>0.0179957893607606</v>
      </c>
      <c r="I50" s="62" t="n">
        <v>193</v>
      </c>
      <c r="J50" s="49" t="n">
        <f>I50/C50</f>
        <v>0.00258806806753114</v>
      </c>
      <c r="K50" s="62" t="n">
        <v>5081</v>
      </c>
      <c r="L50" s="49" t="n">
        <f>K50/C50</f>
        <v>0.0681345795395116</v>
      </c>
      <c r="M50" s="62" t="n">
        <v>31</v>
      </c>
      <c r="N50" s="49" t="n">
        <f>M50/C50</f>
        <v>0.000415700052297749</v>
      </c>
      <c r="O50" s="62" t="n">
        <v>288</v>
      </c>
      <c r="P50" s="49" t="n">
        <f>O50/C50</f>
        <v>0.00386198758263715</v>
      </c>
      <c r="Q50" s="62" t="n">
        <f>'4A-VAPNHRaceAlone'!Q50</f>
        <v>1921</v>
      </c>
      <c r="R50" s="49" t="n">
        <f>Q50/C50</f>
        <v>0.025759993563354</v>
      </c>
      <c r="S50" s="62" t="n">
        <f>C50-E50</f>
        <v>11321</v>
      </c>
      <c r="T50" s="49" t="n">
        <f>S50/$C50</f>
        <v>0.151810977163316</v>
      </c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</row>
    <row r="51" ht="12.75">
      <c r="A51" s="9" t="n">
        <v>49</v>
      </c>
      <c r="B51" s="25"/>
      <c r="C51" s="47" t="n">
        <f>Overview!M51</f>
        <v>74267</v>
      </c>
      <c r="D51" s="49" t="n">
        <f>F51+H51+J51+L51+N51+P51+R51</f>
        <v>0.970215573538718</v>
      </c>
      <c r="E51" s="62" t="n">
        <f>'4A-VAPNHRaceAlone'!E51</f>
        <v>61476</v>
      </c>
      <c r="F51" s="49" t="n">
        <f>E51/C51</f>
        <v>0.827770072845274</v>
      </c>
      <c r="G51" s="62" t="n">
        <v>4399</v>
      </c>
      <c r="H51" s="49" t="n">
        <f>G51/C51</f>
        <v>0.0592322296578561</v>
      </c>
      <c r="I51" s="62" t="n">
        <v>225</v>
      </c>
      <c r="J51" s="49" t="n">
        <f>I51/C51</f>
        <v>0.00302960938236363</v>
      </c>
      <c r="K51" s="62" t="n">
        <v>3112</v>
      </c>
      <c r="L51" s="49" t="n">
        <f>K51/C51</f>
        <v>0.0419028639907361</v>
      </c>
      <c r="M51" s="62" t="n">
        <v>45</v>
      </c>
      <c r="N51" s="49" t="n">
        <f>M51/C51</f>
        <v>0.000605921876472727</v>
      </c>
      <c r="O51" s="62" t="n">
        <v>290</v>
      </c>
      <c r="P51" s="49" t="n">
        <f>O51/C51</f>
        <v>0.00390482987060202</v>
      </c>
      <c r="Q51" s="62" t="n">
        <f>'4A-VAPNHRaceAlone'!Q51</f>
        <v>2508</v>
      </c>
      <c r="R51" s="49" t="n">
        <f>Q51/C51</f>
        <v>0.0337700459154133</v>
      </c>
      <c r="S51" s="62" t="n">
        <f>C51-E51</f>
        <v>12791</v>
      </c>
      <c r="T51" s="49" t="n">
        <f>S51/$C51</f>
        <v>0.172229927154726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</row>
    <row r="52" ht="12.75">
      <c r="A52" s="9" t="n">
        <v>50</v>
      </c>
      <c r="B52" s="25"/>
      <c r="C52" s="47" t="n">
        <f>Overview!M52</f>
        <v>72160</v>
      </c>
      <c r="D52" s="49" t="n">
        <f>F52+H52+J52+L52+N52+P52+R52</f>
        <v>0.967724501108647</v>
      </c>
      <c r="E52" s="62" t="n">
        <f>'4A-VAPNHRaceAlone'!E52</f>
        <v>66588</v>
      </c>
      <c r="F52" s="49" t="n">
        <f>E52/C52</f>
        <v>0.922782705099778</v>
      </c>
      <c r="G52" s="62" t="n">
        <v>342</v>
      </c>
      <c r="H52" s="49" t="n">
        <f>G52/C52</f>
        <v>0.00473946784922395</v>
      </c>
      <c r="I52" s="62" t="n">
        <v>225</v>
      </c>
      <c r="J52" s="49" t="n">
        <f>I52/C52</f>
        <v>0.00311807095343681</v>
      </c>
      <c r="K52" s="62" t="n">
        <v>573</v>
      </c>
      <c r="L52" s="49" t="n">
        <f>K52/C52</f>
        <v>0.00794068736141907</v>
      </c>
      <c r="M52" s="62" t="n">
        <v>72</v>
      </c>
      <c r="N52" s="49" t="n">
        <f>M52/C52</f>
        <v>0.000997782705099778</v>
      </c>
      <c r="O52" s="62" t="n">
        <v>195</v>
      </c>
      <c r="P52" s="49" t="n">
        <f>O52/C52</f>
        <v>0.00270232815964523</v>
      </c>
      <c r="Q52" s="62" t="n">
        <f>'4A-VAPNHRaceAlone'!Q52</f>
        <v>1836</v>
      </c>
      <c r="R52" s="49" t="n">
        <f>Q52/C52</f>
        <v>0.0254434589800443</v>
      </c>
      <c r="S52" s="62" t="n">
        <f>C52-E52</f>
        <v>5572</v>
      </c>
      <c r="T52" s="49" t="n">
        <f>S52/$C52</f>
        <v>0.0772172949002217</v>
      </c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</row>
    <row r="53" ht="12.75">
      <c r="A53" s="9" t="n">
        <v>51</v>
      </c>
      <c r="B53" s="25"/>
      <c r="C53" s="47" t="n">
        <f>Overview!M53</f>
        <v>72488</v>
      </c>
      <c r="D53" s="49" t="n">
        <f>F53+H53+J53+L53+N53+P53+R53</f>
        <v>0.964876945149542</v>
      </c>
      <c r="E53" s="62" t="n">
        <f>'4A-VAPNHRaceAlone'!E53</f>
        <v>65560</v>
      </c>
      <c r="F53" s="49" t="n">
        <f>E53/C53</f>
        <v>0.904425560092705</v>
      </c>
      <c r="G53" s="62" t="n">
        <v>947</v>
      </c>
      <c r="H53" s="49" t="n">
        <f>G53/C53</f>
        <v>0.0130642313210462</v>
      </c>
      <c r="I53" s="62" t="n">
        <v>216</v>
      </c>
      <c r="J53" s="49" t="n">
        <f>I53/C53</f>
        <v>0.00297980355369165</v>
      </c>
      <c r="K53" s="62" t="n">
        <v>1007</v>
      </c>
      <c r="L53" s="49" t="n">
        <f>K53/C53</f>
        <v>0.013891954530405</v>
      </c>
      <c r="M53" s="62" t="n">
        <v>24</v>
      </c>
      <c r="N53" s="49" t="n">
        <f>M53/C53</f>
        <v>0.000331089283743516</v>
      </c>
      <c r="O53" s="62" t="n">
        <v>228</v>
      </c>
      <c r="P53" s="49" t="n">
        <f>O53/C53</f>
        <v>0.0031453481955634</v>
      </c>
      <c r="Q53" s="62" t="n">
        <f>'4A-VAPNHRaceAlone'!Q53</f>
        <v>1960</v>
      </c>
      <c r="R53" s="49" t="n">
        <f>Q53/C53</f>
        <v>0.0270389581723872</v>
      </c>
      <c r="S53" s="62" t="n">
        <f>C53-E53</f>
        <v>6928</v>
      </c>
      <c r="T53" s="49" t="n">
        <f>S53/$C53</f>
        <v>0.095574439907295</v>
      </c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</row>
    <row r="54" ht="12.75">
      <c r="A54" s="9" t="n">
        <v>52</v>
      </c>
      <c r="B54" s="25"/>
      <c r="C54" s="47" t="n">
        <f>Overview!M54</f>
        <v>72818</v>
      </c>
      <c r="D54" s="49" t="n">
        <f>F54+H54+J54+L54+N54+P54+R54</f>
        <v>0.9667389931061</v>
      </c>
      <c r="E54" s="62" t="n">
        <f>'4A-VAPNHRaceAlone'!E54</f>
        <v>63241</v>
      </c>
      <c r="F54" s="49" t="n">
        <f>E54/C54</f>
        <v>0.868480320799802</v>
      </c>
      <c r="G54" s="62" t="n">
        <v>1989</v>
      </c>
      <c r="H54" s="49" t="n">
        <f>G54/C54</f>
        <v>0.0273146749430086</v>
      </c>
      <c r="I54" s="62" t="n">
        <v>198</v>
      </c>
      <c r="J54" s="49" t="n">
        <f>I54/C54</f>
        <v>0.00271910791287868</v>
      </c>
      <c r="K54" s="62" t="n">
        <v>1209</v>
      </c>
      <c r="L54" s="49" t="n">
        <f>K54/C54</f>
        <v>0.0166030377104562</v>
      </c>
      <c r="M54" s="62" t="n">
        <v>24</v>
      </c>
      <c r="N54" s="49" t="n">
        <f>M54/C54</f>
        <v>0.000329588837924689</v>
      </c>
      <c r="O54" s="62" t="n">
        <v>229</v>
      </c>
      <c r="P54" s="49" t="n">
        <f>O54/C54</f>
        <v>0.00314482682853141</v>
      </c>
      <c r="Q54" s="62" t="n">
        <f>'4A-VAPNHRaceAlone'!Q54</f>
        <v>3506</v>
      </c>
      <c r="R54" s="49" t="n">
        <f>Q54/C54</f>
        <v>0.0481474360734983</v>
      </c>
      <c r="S54" s="62" t="n">
        <f>C54-E54</f>
        <v>9577</v>
      </c>
      <c r="T54" s="49" t="n">
        <f>S54/$C54</f>
        <v>0.131519679200198</v>
      </c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</row>
    <row r="55" ht="12.75">
      <c r="A55" s="9" t="n">
        <v>53</v>
      </c>
      <c r="B55" s="25"/>
      <c r="C55" s="47" t="n">
        <f>Overview!M55</f>
        <v>71476</v>
      </c>
      <c r="D55" s="49" t="n">
        <f>F55+H55+J55+L55+N55+P55+R55</f>
        <v>0.973809390564665</v>
      </c>
      <c r="E55" s="62" t="n">
        <f>'4A-VAPNHRaceAlone'!E55</f>
        <v>32915</v>
      </c>
      <c r="F55" s="49" t="n">
        <f>E55/C55</f>
        <v>0.460504225194471</v>
      </c>
      <c r="G55" s="62" t="n">
        <v>23607</v>
      </c>
      <c r="H55" s="49" t="n">
        <f>G55/C55</f>
        <v>0.330278694946555</v>
      </c>
      <c r="I55" s="62" t="n">
        <v>421</v>
      </c>
      <c r="J55" s="49" t="n">
        <f>I55/C55</f>
        <v>0.00589008898091667</v>
      </c>
      <c r="K55" s="62" t="n">
        <v>1746</v>
      </c>
      <c r="L55" s="49" t="n">
        <f>K55/C55</f>
        <v>0.0244277799541105</v>
      </c>
      <c r="M55" s="62" t="n">
        <v>38</v>
      </c>
      <c r="N55" s="49" t="n">
        <f>M55/C55</f>
        <v>0.00053164698640103</v>
      </c>
      <c r="O55" s="62" t="n">
        <v>358</v>
      </c>
      <c r="P55" s="49" t="n">
        <f>O55/C55</f>
        <v>0.00500867424030444</v>
      </c>
      <c r="Q55" s="62" t="n">
        <f>'4A-VAPNHRaceAlone'!Q55</f>
        <v>10519</v>
      </c>
      <c r="R55" s="49" t="n">
        <f>Q55/C55</f>
        <v>0.147168280261906</v>
      </c>
      <c r="S55" s="62" t="n">
        <f>C55-E55</f>
        <v>38561</v>
      </c>
      <c r="T55" s="49" t="n">
        <f>S55/$C55</f>
        <v>0.539495774805529</v>
      </c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</row>
    <row r="56" ht="12.75">
      <c r="A56" s="9" t="n">
        <v>54</v>
      </c>
      <c r="B56" s="25"/>
      <c r="C56" s="47" t="n">
        <f>Overview!M56</f>
        <v>73853</v>
      </c>
      <c r="D56" s="49" t="n">
        <f>F56+H56+J56+L56+N56+P56+R56</f>
        <v>0.971808863553275</v>
      </c>
      <c r="E56" s="62" t="n">
        <f>'4A-VAPNHRaceAlone'!E56</f>
        <v>55629</v>
      </c>
      <c r="F56" s="49" t="n">
        <f>E56/C56</f>
        <v>0.753239543417329</v>
      </c>
      <c r="G56" s="62" t="n">
        <v>5269</v>
      </c>
      <c r="H56" s="49" t="n">
        <f>G56/C56</f>
        <v>0.0713444274437057</v>
      </c>
      <c r="I56" s="62" t="n">
        <v>168</v>
      </c>
      <c r="J56" s="49" t="n">
        <f>I56/C56</f>
        <v>0.0022747891080931</v>
      </c>
      <c r="K56" s="62" t="n">
        <v>7108</v>
      </c>
      <c r="L56" s="49" t="n">
        <f>K56/C56</f>
        <v>0.0962452439305106</v>
      </c>
      <c r="M56" s="62" t="n">
        <v>37</v>
      </c>
      <c r="N56" s="49" t="n">
        <f>M56/C56</f>
        <v>0.000500995220234791</v>
      </c>
      <c r="O56" s="62" t="n">
        <v>361</v>
      </c>
      <c r="P56" s="49" t="n">
        <f>O56/C56</f>
        <v>0.00488808850012863</v>
      </c>
      <c r="Q56" s="62" t="n">
        <f>'4A-VAPNHRaceAlone'!Q56</f>
        <v>3199</v>
      </c>
      <c r="R56" s="49" t="n">
        <f>Q56/C56</f>
        <v>0.0433157759332729</v>
      </c>
      <c r="S56" s="62" t="n">
        <f>C56-E56</f>
        <v>18224</v>
      </c>
      <c r="T56" s="49" t="n">
        <f>S56/$C56</f>
        <v>0.246760456582671</v>
      </c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</row>
    <row r="57" ht="12.75">
      <c r="A57" s="9" t="n">
        <v>55</v>
      </c>
      <c r="B57" s="25"/>
      <c r="C57" s="47" t="n">
        <f>Overview!M57</f>
        <v>71848</v>
      </c>
      <c r="D57" s="49" t="n">
        <f>F57+H57+J57+L57+N57+P57+R57</f>
        <v>0.973402182385035</v>
      </c>
      <c r="E57" s="62" t="n">
        <f>'4A-VAPNHRaceAlone'!E57</f>
        <v>54587</v>
      </c>
      <c r="F57" s="49" t="n">
        <f>E57/C57</f>
        <v>0.759756708607059</v>
      </c>
      <c r="G57" s="62" t="n">
        <v>2604</v>
      </c>
      <c r="H57" s="49" t="n">
        <f>G57/C57</f>
        <v>0.0362431800467654</v>
      </c>
      <c r="I57" s="62" t="n">
        <v>136</v>
      </c>
      <c r="J57" s="49" t="n">
        <f>I57/C57</f>
        <v>0.00189288497940096</v>
      </c>
      <c r="K57" s="62" t="n">
        <v>9469</v>
      </c>
      <c r="L57" s="49" t="n">
        <f>K57/C57</f>
        <v>0.131792116690792</v>
      </c>
      <c r="M57" s="62" t="n">
        <v>25</v>
      </c>
      <c r="N57" s="49" t="n">
        <f>M57/C57</f>
        <v>0.000347956797684</v>
      </c>
      <c r="O57" s="62" t="n">
        <v>259</v>
      </c>
      <c r="P57" s="49" t="n">
        <f>O57/C57</f>
        <v>0.00360483242400624</v>
      </c>
      <c r="Q57" s="62" t="n">
        <f>'4A-VAPNHRaceAlone'!Q57</f>
        <v>2857</v>
      </c>
      <c r="R57" s="49" t="n">
        <f>Q57/C57</f>
        <v>0.0397645028393275</v>
      </c>
      <c r="S57" s="62" t="n">
        <f>C57-E57</f>
        <v>17261</v>
      </c>
      <c r="T57" s="49" t="n">
        <f>S57/$C57</f>
        <v>0.240243291392941</v>
      </c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</row>
    <row r="58" ht="12.75">
      <c r="A58" s="9" t="n">
        <v>56</v>
      </c>
      <c r="B58" s="25"/>
      <c r="C58" s="47" t="n">
        <f>Overview!M58</f>
        <v>71737</v>
      </c>
      <c r="D58" s="49" t="n">
        <f>F58+H58+J58+L58+N58+P58+R58</f>
        <v>0.97553563711892</v>
      </c>
      <c r="E58" s="62" t="n">
        <f>'4A-VAPNHRaceAlone'!E58</f>
        <v>50886</v>
      </c>
      <c r="F58" s="49" t="n">
        <f>E58/C58</f>
        <v>0.70934106528012</v>
      </c>
      <c r="G58" s="62" t="n">
        <v>2545</v>
      </c>
      <c r="H58" s="49" t="n">
        <f>G58/C58</f>
        <v>0.0354768111295426</v>
      </c>
      <c r="I58" s="62" t="n">
        <v>89</v>
      </c>
      <c r="J58" s="49" t="n">
        <f>I58/C58</f>
        <v>0.00124064290394078</v>
      </c>
      <c r="K58" s="62" t="n">
        <v>14110</v>
      </c>
      <c r="L58" s="49" t="n">
        <f>K58/C58</f>
        <v>0.196690689602297</v>
      </c>
      <c r="M58" s="62" t="n">
        <v>36</v>
      </c>
      <c r="N58" s="49" t="n">
        <f>M58/C58</f>
        <v>0.000501833084740092</v>
      </c>
      <c r="O58" s="62" t="n">
        <v>209</v>
      </c>
      <c r="P58" s="49" t="n">
        <f>O58/C58</f>
        <v>0.00291341985307442</v>
      </c>
      <c r="Q58" s="62" t="n">
        <f>'4A-VAPNHRaceAlone'!Q58</f>
        <v>2107</v>
      </c>
      <c r="R58" s="49" t="n">
        <f>Q58/C58</f>
        <v>0.0293711752652048</v>
      </c>
      <c r="S58" s="62" t="n">
        <f>C58-E58</f>
        <v>20851</v>
      </c>
      <c r="T58" s="49" t="n">
        <f>S58/$C58</f>
        <v>0.29065893471988</v>
      </c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</row>
    <row r="59" ht="12.75">
      <c r="A59" s="9" t="n">
        <v>57</v>
      </c>
      <c r="B59" s="25"/>
      <c r="C59" s="47" t="n">
        <f>Overview!M59</f>
        <v>71864</v>
      </c>
      <c r="D59" s="49" t="n">
        <f>F59+H59+J59+L59+N59+P59+R59</f>
        <v>0.975773683624624</v>
      </c>
      <c r="E59" s="62" t="n">
        <f>'4A-VAPNHRaceAlone'!E59</f>
        <v>54770</v>
      </c>
      <c r="F59" s="49" t="n">
        <f>E59/C59</f>
        <v>0.762134030947345</v>
      </c>
      <c r="G59" s="62" t="n">
        <v>3591</v>
      </c>
      <c r="H59" s="49" t="n">
        <f>G59/C59</f>
        <v>0.0499693866191695</v>
      </c>
      <c r="I59" s="62" t="n">
        <v>137</v>
      </c>
      <c r="J59" s="49" t="n">
        <f>I59/C59</f>
        <v>0.00190637871535122</v>
      </c>
      <c r="K59" s="62" t="n">
        <v>9754</v>
      </c>
      <c r="L59" s="49" t="n">
        <f>K59/C59</f>
        <v>0.135728598463765</v>
      </c>
      <c r="M59" s="62" t="n">
        <v>23</v>
      </c>
      <c r="N59" s="49" t="n">
        <f>M59/C59</f>
        <v>0.000320048981409329</v>
      </c>
      <c r="O59" s="62" t="n">
        <v>219</v>
      </c>
      <c r="P59" s="49" t="n">
        <f>O59/C59</f>
        <v>0.003047422909941</v>
      </c>
      <c r="Q59" s="62" t="n">
        <f>'4A-VAPNHRaceAlone'!Q59</f>
        <v>1629</v>
      </c>
      <c r="R59" s="49" t="n">
        <f>Q59/C59</f>
        <v>0.0226678169876433</v>
      </c>
      <c r="S59" s="62" t="n">
        <f>C59-E59</f>
        <v>17094</v>
      </c>
      <c r="T59" s="49" t="n">
        <f>S59/$C59</f>
        <v>0.237865969052655</v>
      </c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</row>
    <row r="60" ht="12.75">
      <c r="A60" s="9" t="n">
        <v>58</v>
      </c>
      <c r="B60" s="25"/>
      <c r="C60" s="47" t="n">
        <f>Overview!M60</f>
        <v>73423</v>
      </c>
      <c r="D60" s="49" t="n">
        <f>F60+H60+J60+L60+N60+P60+R60</f>
        <v>0.970921918200019</v>
      </c>
      <c r="E60" s="62" t="n">
        <f>'4A-VAPNHRaceAlone'!E60</f>
        <v>58666</v>
      </c>
      <c r="F60" s="49" t="n">
        <f>E60/C60</f>
        <v>0.799013932963785</v>
      </c>
      <c r="G60" s="62" t="n">
        <v>5862</v>
      </c>
      <c r="H60" s="49" t="n">
        <f>G60/C60</f>
        <v>0.0798387426283317</v>
      </c>
      <c r="I60" s="62" t="n">
        <v>155</v>
      </c>
      <c r="J60" s="49" t="n">
        <f>I60/C60</f>
        <v>0.00211105511896817</v>
      </c>
      <c r="K60" s="62" t="n">
        <v>4505</v>
      </c>
      <c r="L60" s="49" t="n">
        <f>K60/C60</f>
        <v>0.0613567955545265</v>
      </c>
      <c r="M60" s="62" t="n">
        <v>21</v>
      </c>
      <c r="N60" s="49" t="n">
        <f>M60/C60</f>
        <v>0.000286013919344075</v>
      </c>
      <c r="O60" s="62" t="n">
        <v>308</v>
      </c>
      <c r="P60" s="49" t="n">
        <f>O60/C60</f>
        <v>0.00419487081704643</v>
      </c>
      <c r="Q60" s="62" t="n">
        <f>'4A-VAPNHRaceAlone'!Q60</f>
        <v>1771</v>
      </c>
      <c r="R60" s="49" t="n">
        <f>Q60/C60</f>
        <v>0.024120507198017</v>
      </c>
      <c r="S60" s="62" t="n">
        <f>C60-E60</f>
        <v>14757</v>
      </c>
      <c r="T60" s="49" t="n">
        <f>S60/$C60</f>
        <v>0.200986067036215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</row>
    <row r="61" ht="12.75">
      <c r="A61" s="9" t="n">
        <v>59</v>
      </c>
      <c r="B61" s="25"/>
      <c r="C61" s="47" t="n">
        <f>Overview!M61</f>
        <v>70271</v>
      </c>
      <c r="D61" s="49" t="n">
        <f>F61+H61+J61+L61+N61+P61+R61</f>
        <v>0.975494869860967</v>
      </c>
      <c r="E61" s="62" t="n">
        <f>'4A-VAPNHRaceAlone'!E61</f>
        <v>62088</v>
      </c>
      <c r="F61" s="49" t="n">
        <f>E61/C61</f>
        <v>0.883550824664513</v>
      </c>
      <c r="G61" s="62" t="n">
        <v>1862</v>
      </c>
      <c r="H61" s="49" t="n">
        <f>G61/C61</f>
        <v>0.0264974171422066</v>
      </c>
      <c r="I61" s="62" t="n">
        <v>114</v>
      </c>
      <c r="J61" s="49" t="n">
        <f>I61/C61</f>
        <v>0.00162229084544122</v>
      </c>
      <c r="K61" s="62" t="n">
        <v>2553</v>
      </c>
      <c r="L61" s="49" t="n">
        <f>K61/C61</f>
        <v>0.0363307765650126</v>
      </c>
      <c r="M61" s="62" t="n">
        <v>21</v>
      </c>
      <c r="N61" s="49" t="n">
        <f>M61/C61</f>
        <v>0.000298843050476014</v>
      </c>
      <c r="O61" s="62" t="n">
        <v>156</v>
      </c>
      <c r="P61" s="49" t="n">
        <f>O61/C61</f>
        <v>0.00221997694639325</v>
      </c>
      <c r="Q61" s="62" t="n">
        <f>'4A-VAPNHRaceAlone'!Q61</f>
        <v>1755</v>
      </c>
      <c r="R61" s="49" t="n">
        <f>Q61/C61</f>
        <v>0.0249747406469241</v>
      </c>
      <c r="S61" s="62" t="n">
        <f>C61-E61</f>
        <v>8183</v>
      </c>
      <c r="T61" s="49" t="n">
        <f>S61/$C61</f>
        <v>0.116449175335487</v>
      </c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</row>
    <row r="62" ht="12.75">
      <c r="A62" s="9" t="n">
        <v>60</v>
      </c>
      <c r="B62" s="25"/>
      <c r="C62" s="47" t="n">
        <f>Overview!M62</f>
        <v>72453</v>
      </c>
      <c r="D62" s="49" t="n">
        <f>F62+H62+J62+L62+N62+P62+R62</f>
        <v>0.972009440602874</v>
      </c>
      <c r="E62" s="62" t="n">
        <f>'4A-VAPNHRaceAlone'!E62</f>
        <v>60379</v>
      </c>
      <c r="F62" s="49" t="n">
        <f>E62/C62</f>
        <v>0.833354036409811</v>
      </c>
      <c r="G62" s="62" t="n">
        <v>5209</v>
      </c>
      <c r="H62" s="49" t="n">
        <f>G62/C62</f>
        <v>0.0718948835796999</v>
      </c>
      <c r="I62" s="62" t="n">
        <v>145</v>
      </c>
      <c r="J62" s="49" t="n">
        <f>I62/C62</f>
        <v>0.00200129739279257</v>
      </c>
      <c r="K62" s="62" t="n">
        <v>2554</v>
      </c>
      <c r="L62" s="49" t="n">
        <f>K62/C62</f>
        <v>0.0352504382151188</v>
      </c>
      <c r="M62" s="62" t="n">
        <v>21</v>
      </c>
      <c r="N62" s="49" t="n">
        <f>M62/C62</f>
        <v>0.000289843070680303</v>
      </c>
      <c r="O62" s="62" t="n">
        <v>168</v>
      </c>
      <c r="P62" s="49" t="n">
        <f>O62/C62</f>
        <v>0.00231874456544242</v>
      </c>
      <c r="Q62" s="62" t="n">
        <f>'4A-VAPNHRaceAlone'!Q62</f>
        <v>1949</v>
      </c>
      <c r="R62" s="49" t="n">
        <f>Q62/C62</f>
        <v>0.0269001973693291</v>
      </c>
      <c r="S62" s="62" t="n">
        <f>C62-E62</f>
        <v>12074</v>
      </c>
      <c r="T62" s="49" t="n">
        <f>S62/$C62</f>
        <v>0.166645963590189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</row>
    <row r="63" ht="12.75">
      <c r="A63" s="9" t="n">
        <v>61</v>
      </c>
      <c r="B63" s="25"/>
      <c r="C63" s="47" t="n">
        <f>Overview!M63</f>
        <v>75006</v>
      </c>
      <c r="D63" s="49" t="n">
        <f>F63+H63+J63+L63+N63+P63+R63</f>
        <v>0.971015652081167</v>
      </c>
      <c r="E63" s="62" t="n">
        <f>'4A-VAPNHRaceAlone'!E63</f>
        <v>57760</v>
      </c>
      <c r="F63" s="49" t="n">
        <f>E63/C63</f>
        <v>0.770071727595126</v>
      </c>
      <c r="G63" s="62" t="n">
        <v>10551</v>
      </c>
      <c r="H63" s="49" t="n">
        <f>G63/C63</f>
        <v>0.14066874650028</v>
      </c>
      <c r="I63" s="62" t="n">
        <v>236</v>
      </c>
      <c r="J63" s="49" t="n">
        <f>I63/C63</f>
        <v>0.00314641495347039</v>
      </c>
      <c r="K63" s="62" t="n">
        <v>2082</v>
      </c>
      <c r="L63" s="49" t="n">
        <f>K63/C63</f>
        <v>0.0277577793776498</v>
      </c>
      <c r="M63" s="62" t="n">
        <v>21</v>
      </c>
      <c r="N63" s="49" t="n">
        <f>M63/C63</f>
        <v>0.000279977601791857</v>
      </c>
      <c r="O63" s="62" t="n">
        <v>292</v>
      </c>
      <c r="P63" s="49" t="n">
        <f>O63/C63</f>
        <v>0.00389302189158201</v>
      </c>
      <c r="Q63" s="62" t="n">
        <f>'4A-VAPNHRaceAlone'!Q63</f>
        <v>1890</v>
      </c>
      <c r="R63" s="49" t="n">
        <f>Q63/C63</f>
        <v>0.0251979841612671</v>
      </c>
      <c r="S63" s="62" t="n">
        <f>C63-E63</f>
        <v>17246</v>
      </c>
      <c r="T63" s="49" t="n">
        <f>S63/$C63</f>
        <v>0.229928272404874</v>
      </c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</row>
    <row r="64" ht="12.75">
      <c r="A64" s="9" t="n">
        <v>62</v>
      </c>
      <c r="B64" s="25"/>
      <c r="C64" s="47" t="n">
        <f>Overview!M64</f>
        <v>74114</v>
      </c>
      <c r="D64" s="49" t="n">
        <f>F64+H64+J64+L64+N64+P64+R64</f>
        <v>0.967469034190571</v>
      </c>
      <c r="E64" s="62" t="n">
        <f>'4A-VAPNHRaceAlone'!E64</f>
        <v>59135</v>
      </c>
      <c r="F64" s="49" t="n">
        <f>E64/C64</f>
        <v>0.797892435977008</v>
      </c>
      <c r="G64" s="62" t="n">
        <v>9089</v>
      </c>
      <c r="H64" s="49" t="n">
        <f>G64/C64</f>
        <v>0.122635399519659</v>
      </c>
      <c r="I64" s="62" t="n">
        <v>312</v>
      </c>
      <c r="J64" s="49" t="n">
        <f>I64/C64</f>
        <v>0.00420973095501525</v>
      </c>
      <c r="K64" s="62" t="n">
        <v>1144</v>
      </c>
      <c r="L64" s="49" t="n">
        <f>K64/C64</f>
        <v>0.0154356801683892</v>
      </c>
      <c r="M64" s="62" t="n">
        <v>40</v>
      </c>
      <c r="N64" s="49" t="n">
        <f>M64/C64</f>
        <v>0.000539709096796827</v>
      </c>
      <c r="O64" s="62" t="n">
        <v>238</v>
      </c>
      <c r="P64" s="49" t="n">
        <f>O64/C64</f>
        <v>0.00321126912594112</v>
      </c>
      <c r="Q64" s="62" t="n">
        <f>'4A-VAPNHRaceAlone'!Q64</f>
        <v>1745</v>
      </c>
      <c r="R64" s="49" t="n">
        <f>Q64/C64</f>
        <v>0.0235448093477616</v>
      </c>
      <c r="S64" s="62" t="n">
        <f>C64-E64</f>
        <v>14979</v>
      </c>
      <c r="T64" s="49" t="n">
        <f>S64/$C64</f>
        <v>0.202107564022992</v>
      </c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</row>
    <row r="65" ht="12.75">
      <c r="A65" s="9" t="n">
        <v>63</v>
      </c>
      <c r="B65" s="25"/>
      <c r="C65" s="47" t="n">
        <f>Overview!M65</f>
        <v>72589</v>
      </c>
      <c r="D65" s="49" t="n">
        <f>F65+H65+J65+L65+N65+P65+R65</f>
        <v>0.967984129826834</v>
      </c>
      <c r="E65" s="62" t="n">
        <f>'4A-VAPNHRaceAlone'!E65</f>
        <v>65523</v>
      </c>
      <c r="F65" s="49" t="n">
        <f>E65/C65</f>
        <v>0.902657427433909</v>
      </c>
      <c r="G65" s="62" t="n">
        <v>2145</v>
      </c>
      <c r="H65" s="49" t="n">
        <f>G65/C65</f>
        <v>0.0295499318078497</v>
      </c>
      <c r="I65" s="62" t="n">
        <v>251</v>
      </c>
      <c r="J65" s="49" t="n">
        <f>I65/C65</f>
        <v>0.00345782418823789</v>
      </c>
      <c r="K65" s="62" t="n">
        <v>594</v>
      </c>
      <c r="L65" s="49" t="n">
        <f>K65/C65</f>
        <v>0.00818305803909683</v>
      </c>
      <c r="M65" s="62" t="n">
        <v>8</v>
      </c>
      <c r="N65" s="49" t="n">
        <f>M65/C65</f>
        <v>0.000110209535880092</v>
      </c>
      <c r="O65" s="62" t="n">
        <v>201</v>
      </c>
      <c r="P65" s="49" t="n">
        <f>O65/C65</f>
        <v>0.00276901458898731</v>
      </c>
      <c r="Q65" s="62" t="n">
        <f>'4A-VAPNHRaceAlone'!Q65</f>
        <v>1543</v>
      </c>
      <c r="R65" s="49" t="n">
        <f>Q65/C65</f>
        <v>0.0212566642328728</v>
      </c>
      <c r="S65" s="62" t="n">
        <f>C65-E65</f>
        <v>7066</v>
      </c>
      <c r="T65" s="49" t="n">
        <f>S65/$C65</f>
        <v>0.0973425725660913</v>
      </c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</row>
    <row r="66" ht="12.75">
      <c r="A66" s="9" t="n">
        <v>64</v>
      </c>
      <c r="B66" s="25"/>
      <c r="C66" s="47" t="n">
        <f>Overview!M66</f>
        <v>71638</v>
      </c>
      <c r="D66" s="49" t="n">
        <f>F66+H66+J66+L66+N66+P66+R66</f>
        <v>0.966260922973841</v>
      </c>
      <c r="E66" s="62" t="n">
        <f>'4A-VAPNHRaceAlone'!E66</f>
        <v>63262</v>
      </c>
      <c r="F66" s="49" t="n">
        <f>E66/C66</f>
        <v>0.883078812920517</v>
      </c>
      <c r="G66" s="62" t="n">
        <v>2601</v>
      </c>
      <c r="H66" s="49" t="n">
        <f>G66/C66</f>
        <v>0.0363075462743237</v>
      </c>
      <c r="I66" s="62" t="n">
        <v>305</v>
      </c>
      <c r="J66" s="49" t="n">
        <f>I66/C66</f>
        <v>0.00425751696027248</v>
      </c>
      <c r="K66" s="62" t="n">
        <v>478</v>
      </c>
      <c r="L66" s="49" t="n">
        <f>K66/C66</f>
        <v>0.00667243641642704</v>
      </c>
      <c r="M66" s="62" t="n">
        <v>14</v>
      </c>
      <c r="N66" s="49" t="n">
        <f>M66/C66</f>
        <v>0.000195427008012507</v>
      </c>
      <c r="O66" s="62" t="n">
        <v>197</v>
      </c>
      <c r="P66" s="49" t="n">
        <f>O66/C66</f>
        <v>0.002749937184176</v>
      </c>
      <c r="Q66" s="62" t="n">
        <f>'4A-VAPNHRaceAlone'!Q66</f>
        <v>2364</v>
      </c>
      <c r="R66" s="49" t="n">
        <f>Q66/C66</f>
        <v>0.032999246210112</v>
      </c>
      <c r="S66" s="62" t="n">
        <f>C66-E66</f>
        <v>8376</v>
      </c>
      <c r="T66" s="49" t="n">
        <f>S66/$C66</f>
        <v>0.116921187079483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</row>
    <row r="67" ht="12.75">
      <c r="A67" s="9" t="n">
        <v>65</v>
      </c>
      <c r="B67" s="25"/>
      <c r="C67" s="47" t="n">
        <f>Overview!M67</f>
        <v>73184</v>
      </c>
      <c r="D67" s="49" t="n">
        <f>F67+H67+J67+L67+N67+P67+R67</f>
        <v>0.969364888500219</v>
      </c>
      <c r="E67" s="62" t="n">
        <f>'4A-VAPNHRaceAlone'!E67</f>
        <v>65425</v>
      </c>
      <c r="F67" s="49" t="n">
        <f>E67/C67</f>
        <v>0.893979558373415</v>
      </c>
      <c r="G67" s="62" t="n">
        <v>1780</v>
      </c>
      <c r="H67" s="49" t="n">
        <f>G67/C67</f>
        <v>0.0243222562308701</v>
      </c>
      <c r="I67" s="62" t="n">
        <v>208</v>
      </c>
      <c r="J67" s="49" t="n">
        <f>I67/C67</f>
        <v>0.00284215128989943</v>
      </c>
      <c r="K67" s="62" t="n">
        <v>274</v>
      </c>
      <c r="L67" s="49" t="n">
        <f>K67/C67</f>
        <v>0.00374398775688675</v>
      </c>
      <c r="M67" s="62" t="n">
        <v>43</v>
      </c>
      <c r="N67" s="49" t="n">
        <f>M67/C67</f>
        <v>0.000587560122431133</v>
      </c>
      <c r="O67" s="62" t="n">
        <v>194</v>
      </c>
      <c r="P67" s="49" t="n">
        <f>O67/C67</f>
        <v>0.00265085264538697</v>
      </c>
      <c r="Q67" s="62" t="n">
        <f>'4A-VAPNHRaceAlone'!Q67</f>
        <v>3018</v>
      </c>
      <c r="R67" s="49" t="n">
        <f>Q67/C67</f>
        <v>0.0412385220813293</v>
      </c>
      <c r="S67" s="62" t="n">
        <f>C67-E67</f>
        <v>7759</v>
      </c>
      <c r="T67" s="49" t="n">
        <f>S67/$C67</f>
        <v>0.106020441626585</v>
      </c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</row>
    <row r="68" ht="12.75">
      <c r="A68" s="9" t="n">
        <v>66</v>
      </c>
      <c r="B68" s="25"/>
      <c r="C68" s="47" t="n">
        <f>Overview!M68</f>
        <v>71767</v>
      </c>
      <c r="D68" s="49" t="n">
        <f>F68+H68+J68+L68+N68+P68+R68</f>
        <v>0.968495269413518</v>
      </c>
      <c r="E68" s="62" t="n">
        <f>'4A-VAPNHRaceAlone'!E68</f>
        <v>64551</v>
      </c>
      <c r="F68" s="49" t="n">
        <f>E68/C68</f>
        <v>0.8994523945546</v>
      </c>
      <c r="G68" s="62" t="n">
        <v>828</v>
      </c>
      <c r="H68" s="49" t="n">
        <f>G68/C68</f>
        <v>0.0115373361015509</v>
      </c>
      <c r="I68" s="62" t="n">
        <v>161</v>
      </c>
      <c r="J68" s="49" t="n">
        <f>I68/C68</f>
        <v>0.00224337090863489</v>
      </c>
      <c r="K68" s="62" t="n">
        <v>1181</v>
      </c>
      <c r="L68" s="49" t="n">
        <f>K68/C68</f>
        <v>0.0164560313235888</v>
      </c>
      <c r="M68" s="62" t="n">
        <v>17</v>
      </c>
      <c r="N68" s="49" t="n">
        <f>M68/C68</f>
        <v>0.000236877673582566</v>
      </c>
      <c r="O68" s="62" t="n">
        <v>192</v>
      </c>
      <c r="P68" s="49" t="n">
        <f>O68/C68</f>
        <v>0.0026753243134031</v>
      </c>
      <c r="Q68" s="62" t="n">
        <f>'4A-VAPNHRaceAlone'!Q68</f>
        <v>2576</v>
      </c>
      <c r="R68" s="49" t="n">
        <f>Q68/C68</f>
        <v>0.0358939345381582</v>
      </c>
      <c r="S68" s="62" t="n">
        <f>C68-E68</f>
        <v>7216</v>
      </c>
      <c r="T68" s="49" t="n">
        <f>S68/$C68</f>
        <v>0.1005476054454</v>
      </c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</row>
    <row r="69" ht="12.75">
      <c r="A69" s="9" t="n">
        <v>67</v>
      </c>
      <c r="B69" s="25"/>
      <c r="C69" s="47" t="n">
        <f>Overview!M69</f>
        <v>73947</v>
      </c>
      <c r="D69" s="49" t="n">
        <f>F69+H69+J69+L69+N69+P69+R69</f>
        <v>0.961526498708534</v>
      </c>
      <c r="E69" s="62" t="n">
        <f>'4A-VAPNHRaceAlone'!E69</f>
        <v>66812</v>
      </c>
      <c r="F69" s="49" t="n">
        <f>E69/C69</f>
        <v>0.903511974792757</v>
      </c>
      <c r="G69" s="62" t="n">
        <v>1529</v>
      </c>
      <c r="H69" s="49" t="n">
        <f>G69/C69</f>
        <v>0.0206769713443412</v>
      </c>
      <c r="I69" s="62" t="n">
        <v>288</v>
      </c>
      <c r="J69" s="49" t="n">
        <f>I69/C69</f>
        <v>0.00389468132581443</v>
      </c>
      <c r="K69" s="62" t="n">
        <v>353</v>
      </c>
      <c r="L69" s="49" t="n">
        <f>K69/C69</f>
        <v>0.00477368926393228</v>
      </c>
      <c r="M69" s="62" t="n">
        <v>10</v>
      </c>
      <c r="N69" s="49" t="n">
        <f>M69/C69</f>
        <v>0.000135231990479668</v>
      </c>
      <c r="O69" s="62" t="n">
        <v>175</v>
      </c>
      <c r="P69" s="49" t="n">
        <f>O69/C69</f>
        <v>0.00236655983339419</v>
      </c>
      <c r="Q69" s="62" t="n">
        <f>'4A-VAPNHRaceAlone'!Q69</f>
        <v>1935</v>
      </c>
      <c r="R69" s="49" t="n">
        <f>Q69/C69</f>
        <v>0.0261673901578157</v>
      </c>
      <c r="S69" s="62" t="n">
        <f>C69-E69</f>
        <v>7135</v>
      </c>
      <c r="T69" s="49" t="n">
        <f>S69/$C69</f>
        <v>0.096488025207243</v>
      </c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</row>
    <row r="70" ht="12.75">
      <c r="A70" s="9" t="n">
        <v>68</v>
      </c>
      <c r="B70" s="25"/>
      <c r="C70" s="47" t="n">
        <f>Overview!M70</f>
        <v>73416</v>
      </c>
      <c r="D70" s="49" t="n">
        <f>F70+H70+J70+L70+N70+P70+R70</f>
        <v>0.96301896044459</v>
      </c>
      <c r="E70" s="62" t="n">
        <f>'4A-VAPNHRaceAlone'!E70</f>
        <v>61735</v>
      </c>
      <c r="F70" s="49" t="n">
        <f>E70/C70</f>
        <v>0.840892993352948</v>
      </c>
      <c r="G70" s="62" t="n">
        <v>4586</v>
      </c>
      <c r="H70" s="49" t="n">
        <f>G70/C70</f>
        <v>0.0624659474773891</v>
      </c>
      <c r="I70" s="62" t="n">
        <v>292</v>
      </c>
      <c r="J70" s="49" t="n">
        <f>I70/C70</f>
        <v>0.0039773346409502</v>
      </c>
      <c r="K70" s="62" t="n">
        <v>1405</v>
      </c>
      <c r="L70" s="49" t="n">
        <f>K70/C70</f>
        <v>0.0191375177073118</v>
      </c>
      <c r="M70" s="62" t="n">
        <v>30</v>
      </c>
      <c r="N70" s="49" t="n">
        <f>M70/C70</f>
        <v>0.0004086302713305</v>
      </c>
      <c r="O70" s="62" t="n">
        <v>228</v>
      </c>
      <c r="P70" s="49" t="n">
        <f>O70/C70</f>
        <v>0.0031055900621118</v>
      </c>
      <c r="Q70" s="62" t="n">
        <f>'4A-VAPNHRaceAlone'!Q70</f>
        <v>2425</v>
      </c>
      <c r="R70" s="49" t="n">
        <f>Q70/C70</f>
        <v>0.0330309469325488</v>
      </c>
      <c r="S70" s="62" t="n">
        <f>C70-E70</f>
        <v>11681</v>
      </c>
      <c r="T70" s="49" t="n">
        <f>S70/$C70</f>
        <v>0.159107006647052</v>
      </c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</row>
    <row r="71" ht="12.75">
      <c r="A71" s="9" t="n">
        <v>69</v>
      </c>
      <c r="B71" s="25"/>
      <c r="C71" s="47" t="n">
        <f>Overview!M71</f>
        <v>68988</v>
      </c>
      <c r="D71" s="49" t="n">
        <f>F71+H71+J71+L71+N71+P71+R71</f>
        <v>0.97042963993738</v>
      </c>
      <c r="E71" s="62" t="n">
        <f>'4A-VAPNHRaceAlone'!E71</f>
        <v>37500</v>
      </c>
      <c r="F71" s="49" t="n">
        <f>E71/C71</f>
        <v>0.543572795268742</v>
      </c>
      <c r="G71" s="62" t="n">
        <v>25403</v>
      </c>
      <c r="H71" s="49" t="n">
        <f>G71/C71</f>
        <v>0.368223459152316</v>
      </c>
      <c r="I71" s="62" t="n">
        <v>480</v>
      </c>
      <c r="J71" s="49" t="n">
        <f>I71/C71</f>
        <v>0.0069577317794399</v>
      </c>
      <c r="K71" s="62" t="n">
        <v>502</v>
      </c>
      <c r="L71" s="49" t="n">
        <f>K71/C71</f>
        <v>0.0072766278193309</v>
      </c>
      <c r="M71" s="62" t="n">
        <v>39</v>
      </c>
      <c r="N71" s="49" t="n">
        <f>M71/C71</f>
        <v>0.000565315707079492</v>
      </c>
      <c r="O71" s="62" t="n">
        <v>293</v>
      </c>
      <c r="P71" s="49" t="n">
        <f>O71/C71</f>
        <v>0.00424711544036644</v>
      </c>
      <c r="Q71" s="62" t="n">
        <f>'4A-VAPNHRaceAlone'!Q71</f>
        <v>2731</v>
      </c>
      <c r="R71" s="49" t="n">
        <f>Q71/C71</f>
        <v>0.0395865947701049</v>
      </c>
      <c r="S71" s="62" t="n">
        <f>C71-E71</f>
        <v>31488</v>
      </c>
      <c r="T71" s="49" t="n">
        <f>S71/$C71</f>
        <v>0.456427204731258</v>
      </c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</row>
    <row r="72" ht="12.75">
      <c r="A72" s="9" t="n">
        <v>70</v>
      </c>
      <c r="B72" s="25"/>
      <c r="C72" s="47" t="n">
        <f>Overview!M72</f>
        <v>69973</v>
      </c>
      <c r="D72" s="49" t="n">
        <f>F72+H72+J72+L72+N72+P72+R72</f>
        <v>0.966015463107198</v>
      </c>
      <c r="E72" s="62" t="n">
        <f>'4A-VAPNHRaceAlone'!E72</f>
        <v>36978</v>
      </c>
      <c r="F72" s="49" t="n">
        <f>E72/C72</f>
        <v>0.528460977805725</v>
      </c>
      <c r="G72" s="62" t="n">
        <v>26037</v>
      </c>
      <c r="H72" s="49" t="n">
        <f>G72/C72</f>
        <v>0.372100667400283</v>
      </c>
      <c r="I72" s="62" t="n">
        <v>581</v>
      </c>
      <c r="J72" s="49" t="n">
        <f>I72/C72</f>
        <v>0.00830320266388464</v>
      </c>
      <c r="K72" s="62" t="n">
        <v>801</v>
      </c>
      <c r="L72" s="49" t="n">
        <f>K72/C72</f>
        <v>0.0114472725194003</v>
      </c>
      <c r="M72" s="62" t="n">
        <v>23</v>
      </c>
      <c r="N72" s="49" t="n">
        <f>M72/C72</f>
        <v>0.00032869821216755</v>
      </c>
      <c r="O72" s="62" t="n">
        <v>329</v>
      </c>
      <c r="P72" s="49" t="n">
        <f>O72/C72</f>
        <v>0.00470181355665757</v>
      </c>
      <c r="Q72" s="62" t="n">
        <f>'4A-VAPNHRaceAlone'!Q72</f>
        <v>2846</v>
      </c>
      <c r="R72" s="49" t="n">
        <f>Q72/C72</f>
        <v>0.0406728309490804</v>
      </c>
      <c r="S72" s="62" t="n">
        <f>C72-E72</f>
        <v>32995</v>
      </c>
      <c r="T72" s="49" t="n">
        <f>S72/$C72</f>
        <v>0.471539022194275</v>
      </c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</row>
    <row r="73" ht="12.75">
      <c r="A73" s="9" t="n">
        <v>71</v>
      </c>
      <c r="B73" s="25"/>
      <c r="C73" s="47" t="n">
        <f>Overview!M73</f>
        <v>74013</v>
      </c>
      <c r="D73" s="49" t="n">
        <f>F73+H73+J73+L73+N73+P73+R73</f>
        <v>0.966843662599813</v>
      </c>
      <c r="E73" s="62" t="n">
        <f>'4A-VAPNHRaceAlone'!E73</f>
        <v>68125</v>
      </c>
      <c r="F73" s="49" t="n">
        <f>E73/C73</f>
        <v>0.920446408063448</v>
      </c>
      <c r="G73" s="62" t="n">
        <v>741</v>
      </c>
      <c r="H73" s="49" t="n">
        <f>G73/C73</f>
        <v>0.0100117546917433</v>
      </c>
      <c r="I73" s="62" t="n">
        <v>247</v>
      </c>
      <c r="J73" s="49" t="n">
        <f>I73/C73</f>
        <v>0.00333725156391445</v>
      </c>
      <c r="K73" s="62" t="n">
        <v>356</v>
      </c>
      <c r="L73" s="49" t="n">
        <f>K73/C73</f>
        <v>0.00480996581681596</v>
      </c>
      <c r="M73" s="62" t="n">
        <v>28</v>
      </c>
      <c r="N73" s="49" t="n">
        <f>M73/C73</f>
        <v>0.000378311918176537</v>
      </c>
      <c r="O73" s="62" t="n">
        <v>182</v>
      </c>
      <c r="P73" s="49" t="n">
        <f>O73/C73</f>
        <v>0.00245902746814749</v>
      </c>
      <c r="Q73" s="62" t="n">
        <f>'4A-VAPNHRaceAlone'!Q73</f>
        <v>1880</v>
      </c>
      <c r="R73" s="49" t="n">
        <f>Q73/C73</f>
        <v>0.0254009430775675</v>
      </c>
      <c r="S73" s="62" t="n">
        <f>C73-E73</f>
        <v>5888</v>
      </c>
      <c r="T73" s="49" t="n">
        <f>S73/$C73</f>
        <v>0.0795535919365517</v>
      </c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</row>
    <row r="74" ht="12.75">
      <c r="A74" s="9" t="n">
        <v>72</v>
      </c>
      <c r="B74" s="25"/>
      <c r="C74" s="47" t="n">
        <f>Overview!M74</f>
        <v>73135</v>
      </c>
      <c r="D74" s="49" t="n">
        <f>F74+H74+J74+L74+N74+P74+R74</f>
        <v>0.964681752922677</v>
      </c>
      <c r="E74" s="62" t="n">
        <f>'4A-VAPNHRaceAlone'!E74</f>
        <v>65878</v>
      </c>
      <c r="F74" s="49" t="n">
        <f>E74/C74</f>
        <v>0.900772543925617</v>
      </c>
      <c r="G74" s="62" t="n">
        <v>1722</v>
      </c>
      <c r="H74" s="49" t="n">
        <f>G74/C74</f>
        <v>0.0235454980515485</v>
      </c>
      <c r="I74" s="62" t="n">
        <v>210</v>
      </c>
      <c r="J74" s="49" t="n">
        <f>I74/C74</f>
        <v>0.00287140220140835</v>
      </c>
      <c r="K74" s="62" t="n">
        <v>641</v>
      </c>
      <c r="L74" s="49" t="n">
        <f>K74/C74</f>
        <v>0.0087646133862036</v>
      </c>
      <c r="M74" s="62" t="n">
        <v>28</v>
      </c>
      <c r="N74" s="49" t="n">
        <f>M74/C74</f>
        <v>0.000382853626854447</v>
      </c>
      <c r="O74" s="62" t="n">
        <v>211</v>
      </c>
      <c r="P74" s="49" t="n">
        <f>O74/C74</f>
        <v>0.00288507554522458</v>
      </c>
      <c r="Q74" s="62" t="n">
        <f>'4A-VAPNHRaceAlone'!Q74</f>
        <v>1862</v>
      </c>
      <c r="R74" s="49" t="n">
        <f>Q74/C74</f>
        <v>0.0254597661858207</v>
      </c>
      <c r="S74" s="62" t="n">
        <f>C74-E74</f>
        <v>7257</v>
      </c>
      <c r="T74" s="49" t="n">
        <f>S74/$C74</f>
        <v>0.099227456074383</v>
      </c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</row>
    <row r="75" ht="12.75">
      <c r="A75" s="9" t="n">
        <v>73</v>
      </c>
      <c r="B75" s="25"/>
      <c r="C75" s="47" t="n">
        <f>Overview!M75</f>
        <v>75397</v>
      </c>
      <c r="D75" s="49" t="n">
        <f>F75+H75+J75+L75+N75+P75+R75</f>
        <v>0.972439221719697</v>
      </c>
      <c r="E75" s="62" t="n">
        <f>'4A-VAPNHRaceAlone'!E75</f>
        <v>59242</v>
      </c>
      <c r="F75" s="49" t="n">
        <f>E75/C75</f>
        <v>0.785734180405056</v>
      </c>
      <c r="G75" s="62" t="n">
        <v>4957</v>
      </c>
      <c r="H75" s="49" t="n">
        <f>G75/C75</f>
        <v>0.0657453214318872</v>
      </c>
      <c r="I75" s="62" t="n">
        <v>230</v>
      </c>
      <c r="J75" s="49" t="n">
        <f>I75/C75</f>
        <v>0.0030505192514291</v>
      </c>
      <c r="K75" s="62" t="n">
        <v>5691</v>
      </c>
      <c r="L75" s="49" t="n">
        <f>K75/C75</f>
        <v>0.0754804567821001</v>
      </c>
      <c r="M75" s="62" t="n">
        <v>55</v>
      </c>
      <c r="N75" s="49" t="n">
        <f>M75/C75</f>
        <v>0.000729471994906959</v>
      </c>
      <c r="O75" s="62" t="n">
        <v>276</v>
      </c>
      <c r="P75" s="49" t="n">
        <f>O75/C75</f>
        <v>0.00366062310171492</v>
      </c>
      <c r="Q75" s="62" t="n">
        <f>'4A-VAPNHRaceAlone'!Q75</f>
        <v>2868</v>
      </c>
      <c r="R75" s="49" t="n">
        <f>Q75/C75</f>
        <v>0.0380386487526029</v>
      </c>
      <c r="S75" s="62" t="n">
        <f>C75-E75</f>
        <v>16155</v>
      </c>
      <c r="T75" s="49" t="n">
        <f>S75/$C75</f>
        <v>0.214265819594944</v>
      </c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</row>
    <row r="76" ht="12.75">
      <c r="A76" s="9" t="n">
        <v>74</v>
      </c>
      <c r="B76" s="25"/>
      <c r="C76" s="47" t="n">
        <f>Overview!M76</f>
        <v>70233</v>
      </c>
      <c r="D76" s="49" t="n">
        <f>F76+H76+J76+L76+N76+P76+R76</f>
        <v>0.958680392408128</v>
      </c>
      <c r="E76" s="62" t="n">
        <f>'4A-VAPNHRaceAlone'!E76</f>
        <v>44548</v>
      </c>
      <c r="F76" s="49" t="n">
        <f>E76/C76</f>
        <v>0.634288724673587</v>
      </c>
      <c r="G76" s="62" t="n">
        <v>12248</v>
      </c>
      <c r="H76" s="49" t="n">
        <f>G76/C76</f>
        <v>0.17439095581849</v>
      </c>
      <c r="I76" s="62" t="n">
        <v>455</v>
      </c>
      <c r="J76" s="49" t="n">
        <f>I76/C76</f>
        <v>0.00647843606281947</v>
      </c>
      <c r="K76" s="62" t="n">
        <v>3048</v>
      </c>
      <c r="L76" s="49" t="n">
        <f>K76/C76</f>
        <v>0.0433984024603819</v>
      </c>
      <c r="M76" s="62" t="n">
        <v>44</v>
      </c>
      <c r="N76" s="49" t="n">
        <f>M76/C76</f>
        <v>0.000626486124756169</v>
      </c>
      <c r="O76" s="62" t="n">
        <v>392</v>
      </c>
      <c r="P76" s="49" t="n">
        <f>O76/C76</f>
        <v>0.00558142183873678</v>
      </c>
      <c r="Q76" s="62" t="n">
        <f>'4A-VAPNHRaceAlone'!Q76</f>
        <v>6596</v>
      </c>
      <c r="R76" s="49" t="n">
        <f>Q76/C76</f>
        <v>0.0939159654293566</v>
      </c>
      <c r="S76" s="62" t="n">
        <f>C76-E76</f>
        <v>25685</v>
      </c>
      <c r="T76" s="49" t="n">
        <f>S76/$C76</f>
        <v>0.365711275326414</v>
      </c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</row>
    <row r="77" ht="12.75">
      <c r="A77" s="9" t="n">
        <v>75</v>
      </c>
      <c r="B77" s="25"/>
      <c r="C77" s="47" t="n">
        <f>Overview!M77</f>
        <v>75207</v>
      </c>
      <c r="D77" s="49" t="n">
        <f>F77+H77+J77+L77+N77+P77+R77</f>
        <v>0.96715731248421</v>
      </c>
      <c r="E77" s="62" t="n">
        <f>'4A-VAPNHRaceAlone'!E77</f>
        <v>60977</v>
      </c>
      <c r="F77" s="49" t="n">
        <f>E77/C77</f>
        <v>0.81078888933211</v>
      </c>
      <c r="G77" s="62" t="n">
        <v>3289</v>
      </c>
      <c r="H77" s="49" t="n">
        <f>G77/C77</f>
        <v>0.0437326312710253</v>
      </c>
      <c r="I77" s="62" t="n">
        <v>257</v>
      </c>
      <c r="J77" s="49" t="n">
        <f>I77/C77</f>
        <v>0.00341723509779675</v>
      </c>
      <c r="K77" s="62" t="n">
        <v>4645</v>
      </c>
      <c r="L77" s="49" t="n">
        <f>K77/C77</f>
        <v>0.0617628678181552</v>
      </c>
      <c r="M77" s="62" t="n">
        <v>33</v>
      </c>
      <c r="N77" s="49" t="n">
        <f>M77/C77</f>
        <v>0.000438788942518649</v>
      </c>
      <c r="O77" s="62" t="n">
        <v>321</v>
      </c>
      <c r="P77" s="49" t="n">
        <f>O77/C77</f>
        <v>0.00426821971359049</v>
      </c>
      <c r="Q77" s="62" t="n">
        <f>'4A-VAPNHRaceAlone'!Q77</f>
        <v>3215</v>
      </c>
      <c r="R77" s="49" t="n">
        <f>Q77/C77</f>
        <v>0.0427486803090138</v>
      </c>
      <c r="S77" s="62" t="n">
        <f>C77-E77</f>
        <v>14230</v>
      </c>
      <c r="T77" s="49" t="n">
        <f>S77/$C77</f>
        <v>0.18921111066789</v>
      </c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</row>
    <row r="78" ht="12.75">
      <c r="A78" s="9" t="n">
        <v>76</v>
      </c>
      <c r="B78" s="25"/>
      <c r="C78" s="47" t="n">
        <f>Overview!M78</f>
        <v>73043</v>
      </c>
      <c r="D78" s="49" t="n">
        <f>F78+H78+J78+L78+N78+P78+R78</f>
        <v>0.968470626891009</v>
      </c>
      <c r="E78" s="62" t="n">
        <f>'4A-VAPNHRaceAlone'!E78</f>
        <v>58896</v>
      </c>
      <c r="F78" s="49" t="n">
        <f>E78/C78</f>
        <v>0.806319565187629</v>
      </c>
      <c r="G78" s="62" t="n">
        <v>5714</v>
      </c>
      <c r="H78" s="49" t="n">
        <f>G78/C78</f>
        <v>0.0782278931588243</v>
      </c>
      <c r="I78" s="62" t="n">
        <v>279</v>
      </c>
      <c r="J78" s="49" t="n">
        <f>I78/C78</f>
        <v>0.00381966786687294</v>
      </c>
      <c r="K78" s="62" t="n">
        <v>1808</v>
      </c>
      <c r="L78" s="49" t="n">
        <f>K78/C78</f>
        <v>0.0247525430226031</v>
      </c>
      <c r="M78" s="62" t="n">
        <v>22</v>
      </c>
      <c r="N78" s="49" t="n">
        <f>M78/C78</f>
        <v>0.000301192448283888</v>
      </c>
      <c r="O78" s="62" t="n">
        <v>238</v>
      </c>
      <c r="P78" s="49" t="n">
        <f>O78/C78</f>
        <v>0.00325835466779842</v>
      </c>
      <c r="Q78" s="62" t="n">
        <f>'4A-VAPNHRaceAlone'!Q78</f>
        <v>3783</v>
      </c>
      <c r="R78" s="49" t="n">
        <f>Q78/C78</f>
        <v>0.0517914105389976</v>
      </c>
      <c r="S78" s="62" t="n">
        <f>C78-E78</f>
        <v>14147</v>
      </c>
      <c r="T78" s="49" t="n">
        <f>S78/$C78</f>
        <v>0.193680434812371</v>
      </c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</row>
    <row r="79" ht="12.75">
      <c r="A79" s="9" t="n">
        <v>77</v>
      </c>
      <c r="B79" s="25"/>
      <c r="C79" s="47" t="n">
        <f>Overview!M79</f>
        <v>72106</v>
      </c>
      <c r="D79" s="49" t="n">
        <f>F79+H79+J79+L79+N79+P79+R79</f>
        <v>0.961820098188777</v>
      </c>
      <c r="E79" s="62" t="n">
        <f>'4A-VAPNHRaceAlone'!E79</f>
        <v>52755</v>
      </c>
      <c r="F79" s="49" t="n">
        <f>E79/C79</f>
        <v>0.731631209608077</v>
      </c>
      <c r="G79" s="62" t="n">
        <v>7539</v>
      </c>
      <c r="H79" s="49" t="n">
        <f>G79/C79</f>
        <v>0.104554406013369</v>
      </c>
      <c r="I79" s="62" t="n">
        <v>399</v>
      </c>
      <c r="J79" s="49" t="n">
        <f>I79/C79</f>
        <v>0.00553352009541508</v>
      </c>
      <c r="K79" s="62" t="n">
        <v>1616</v>
      </c>
      <c r="L79" s="49" t="n">
        <f>K79/C79</f>
        <v>0.0224114498100019</v>
      </c>
      <c r="M79" s="62" t="n">
        <v>52</v>
      </c>
      <c r="N79" s="49" t="n">
        <f>M79/C79</f>
        <v>0.000721160513688181</v>
      </c>
      <c r="O79" s="62" t="n">
        <v>395</v>
      </c>
      <c r="P79" s="49" t="n">
        <f>O79/C79</f>
        <v>0.00547804620974676</v>
      </c>
      <c r="Q79" s="62" t="n">
        <f>'4A-VAPNHRaceAlone'!Q79</f>
        <v>6597</v>
      </c>
      <c r="R79" s="49" t="n">
        <f>Q79/C79</f>
        <v>0.0914903059384795</v>
      </c>
      <c r="S79" s="62" t="n">
        <f>C79-E79</f>
        <v>19351</v>
      </c>
      <c r="T79" s="49" t="n">
        <f>S79/$C79</f>
        <v>0.268368790391923</v>
      </c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</row>
    <row r="80" ht="12.75">
      <c r="A80" s="9" t="n">
        <v>78</v>
      </c>
      <c r="B80" s="25"/>
      <c r="C80" s="47" t="n">
        <f>Overview!M80</f>
        <v>72075</v>
      </c>
      <c r="D80" s="49" t="n">
        <f>F80+H80+J80+L80+N80+P80+R80</f>
        <v>0.974082552896289</v>
      </c>
      <c r="E80" s="62" t="n">
        <f>'4A-VAPNHRaceAlone'!E80</f>
        <v>63803</v>
      </c>
      <c r="F80" s="49" t="n">
        <f>E80/C80</f>
        <v>0.885230662504336</v>
      </c>
      <c r="G80" s="62" t="n">
        <v>3192</v>
      </c>
      <c r="H80" s="49" t="n">
        <f>G80/C80</f>
        <v>0.0442872008324662</v>
      </c>
      <c r="I80" s="62" t="n">
        <v>263</v>
      </c>
      <c r="J80" s="49" t="n">
        <f>I80/C80</f>
        <v>0.00364897676031911</v>
      </c>
      <c r="K80" s="62" t="n">
        <v>305</v>
      </c>
      <c r="L80" s="49" t="n">
        <f>K80/C80</f>
        <v>0.00423170308706209</v>
      </c>
      <c r="M80" s="62" t="n">
        <v>25</v>
      </c>
      <c r="N80" s="49" t="n">
        <f>M80/C80</f>
        <v>0.000346860908775581</v>
      </c>
      <c r="O80" s="62" t="n">
        <v>143</v>
      </c>
      <c r="P80" s="49" t="n">
        <f>O80/C80</f>
        <v>0.00198404439819632</v>
      </c>
      <c r="Q80" s="62" t="n">
        <f>'4A-VAPNHRaceAlone'!Q80</f>
        <v>2476</v>
      </c>
      <c r="R80" s="49" t="n">
        <f>Q80/C80</f>
        <v>0.0343531044051335</v>
      </c>
      <c r="S80" s="62" t="n">
        <f>C80-E80</f>
        <v>8272</v>
      </c>
      <c r="T80" s="49" t="n">
        <f>S80/$C80</f>
        <v>0.114769337495664</v>
      </c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</row>
    <row r="81" ht="12.75">
      <c r="A81" s="9" t="n">
        <v>79</v>
      </c>
      <c r="B81" s="25"/>
      <c r="C81" s="47" t="n">
        <f>Overview!M81</f>
        <v>67403</v>
      </c>
      <c r="D81" s="49" t="n">
        <f>F81+H81+J81+L81+N81+P81+R81</f>
        <v>0.972389952969452</v>
      </c>
      <c r="E81" s="62" t="n">
        <f>'4A-VAPNHRaceAlone'!E81</f>
        <v>60252</v>
      </c>
      <c r="F81" s="49" t="n">
        <f>E81/C81</f>
        <v>0.89390679940062</v>
      </c>
      <c r="G81" s="62" t="n">
        <v>1035</v>
      </c>
      <c r="H81" s="49" t="n">
        <f>G81/C81</f>
        <v>0.0153553996112933</v>
      </c>
      <c r="I81" s="62" t="n">
        <v>159</v>
      </c>
      <c r="J81" s="49" t="n">
        <f>I81/C81</f>
        <v>0.00235894544753201</v>
      </c>
      <c r="K81" s="62" t="n">
        <v>1864</v>
      </c>
      <c r="L81" s="49" t="n">
        <f>K81/C81</f>
        <v>0.027654555435218</v>
      </c>
      <c r="M81" s="62" t="n">
        <v>23</v>
      </c>
      <c r="N81" s="49" t="n">
        <f>M81/C81</f>
        <v>0.000341231102473184</v>
      </c>
      <c r="O81" s="62" t="n">
        <v>216</v>
      </c>
      <c r="P81" s="49" t="n">
        <f>O81/C81</f>
        <v>0.0032046051362699</v>
      </c>
      <c r="Q81" s="62" t="n">
        <f>'4A-VAPNHRaceAlone'!Q81</f>
        <v>1993</v>
      </c>
      <c r="R81" s="49" t="n">
        <f>Q81/C81</f>
        <v>0.0295684168360459</v>
      </c>
      <c r="S81" s="62" t="n">
        <f>C81-E81</f>
        <v>7151</v>
      </c>
      <c r="T81" s="49" t="n">
        <f>S81/$C81</f>
        <v>0.10609320059938</v>
      </c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</row>
    <row r="82" ht="12.75">
      <c r="A82" s="9" t="n">
        <v>80</v>
      </c>
      <c r="B82" s="25"/>
      <c r="C82" s="47" t="n">
        <f>Overview!M82</f>
        <v>68377</v>
      </c>
      <c r="D82" s="49" t="n">
        <f>F82+H82+J82+L82+N82+P82+R82</f>
        <v>0.972256753001741</v>
      </c>
      <c r="E82" s="62" t="n">
        <f>'4A-VAPNHRaceAlone'!E82</f>
        <v>41499</v>
      </c>
      <c r="F82" s="49" t="n">
        <f>E82/C82</f>
        <v>0.606914605788496</v>
      </c>
      <c r="G82" s="62" t="n">
        <v>9833</v>
      </c>
      <c r="H82" s="49" t="n">
        <f>G82/C82</f>
        <v>0.143805665647806</v>
      </c>
      <c r="I82" s="62" t="n">
        <v>282</v>
      </c>
      <c r="J82" s="49" t="n">
        <f>I82/C82</f>
        <v>0.00412419380785937</v>
      </c>
      <c r="K82" s="62" t="n">
        <v>6163</v>
      </c>
      <c r="L82" s="49" t="n">
        <f>K82/C82</f>
        <v>0.0901326469426854</v>
      </c>
      <c r="M82" s="62" t="n">
        <v>35</v>
      </c>
      <c r="N82" s="49" t="n">
        <f>M82/C82</f>
        <v>0.000511868025798149</v>
      </c>
      <c r="O82" s="62" t="n">
        <v>254</v>
      </c>
      <c r="P82" s="49" t="n">
        <f>O82/C82</f>
        <v>0.00371469938722085</v>
      </c>
      <c r="Q82" s="62" t="n">
        <f>'4A-VAPNHRaceAlone'!Q82</f>
        <v>8414</v>
      </c>
      <c r="R82" s="49" t="n">
        <f>Q82/C82</f>
        <v>0.123053073401875</v>
      </c>
      <c r="S82" s="62" t="n">
        <f>C82-E82</f>
        <v>26878</v>
      </c>
      <c r="T82" s="49" t="n">
        <f>S82/$C82</f>
        <v>0.393085394211504</v>
      </c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</row>
    <row r="83" ht="12.75">
      <c r="A83" s="9" t="n">
        <v>81</v>
      </c>
      <c r="B83" s="25"/>
      <c r="C83" s="47" t="n">
        <f>Overview!M83</f>
        <v>71137</v>
      </c>
      <c r="D83" s="49" t="n">
        <f>F83+H83+J83+L83+N83+P83+R83</f>
        <v>0.971266710713131</v>
      </c>
      <c r="E83" s="62" t="n">
        <f>'4A-VAPNHRaceAlone'!E83</f>
        <v>58182</v>
      </c>
      <c r="F83" s="49" t="n">
        <f>E83/C83</f>
        <v>0.817886613154898</v>
      </c>
      <c r="G83" s="62" t="n">
        <v>5147</v>
      </c>
      <c r="H83" s="49" t="n">
        <f>G83/C83</f>
        <v>0.0723533463598409</v>
      </c>
      <c r="I83" s="62" t="n">
        <v>229</v>
      </c>
      <c r="J83" s="49" t="n">
        <f>I83/C83</f>
        <v>0.0032191405316502</v>
      </c>
      <c r="K83" s="62" t="n">
        <v>1979</v>
      </c>
      <c r="L83" s="49" t="n">
        <f>K83/C83</f>
        <v>0.0278195594416408</v>
      </c>
      <c r="M83" s="62" t="n">
        <v>23</v>
      </c>
      <c r="N83" s="49" t="n">
        <f>M83/C83</f>
        <v>0.000323319791388448</v>
      </c>
      <c r="O83" s="62" t="n">
        <v>219</v>
      </c>
      <c r="P83" s="49" t="n">
        <f>O83/C83</f>
        <v>0.00307856670930739</v>
      </c>
      <c r="Q83" s="62" t="n">
        <f>'4A-VAPNHRaceAlone'!Q83</f>
        <v>3314</v>
      </c>
      <c r="R83" s="49" t="n">
        <f>Q83/C83</f>
        <v>0.046586164724405</v>
      </c>
      <c r="S83" s="62" t="n">
        <f>C83-E83</f>
        <v>12955</v>
      </c>
      <c r="T83" s="49" t="n">
        <f>S83/$C83</f>
        <v>0.182113386845102</v>
      </c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</row>
    <row r="84" ht="12.75">
      <c r="A84" s="9" t="n">
        <v>82</v>
      </c>
      <c r="B84" s="25"/>
      <c r="C84" s="47" t="n">
        <f>Overview!M84</f>
        <v>67977</v>
      </c>
      <c r="D84" s="49" t="n">
        <f>F84+H84+J84+L84+N84+P84+R84</f>
        <v>0.975800638451241</v>
      </c>
      <c r="E84" s="62" t="n">
        <f>'4A-VAPNHRaceAlone'!E84</f>
        <v>31949</v>
      </c>
      <c r="F84" s="49" t="n">
        <f>E84/C84</f>
        <v>0.469997204936964</v>
      </c>
      <c r="G84" s="62" t="n">
        <v>18096</v>
      </c>
      <c r="H84" s="49" t="n">
        <f>G84/C84</f>
        <v>0.266207687894435</v>
      </c>
      <c r="I84" s="62" t="n">
        <v>358</v>
      </c>
      <c r="J84" s="49" t="n">
        <f>I84/C84</f>
        <v>0.00526648719419804</v>
      </c>
      <c r="K84" s="62" t="n">
        <v>2453</v>
      </c>
      <c r="L84" s="49" t="n">
        <f>K84/C84</f>
        <v>0.0360857348809156</v>
      </c>
      <c r="M84" s="62" t="n">
        <v>28</v>
      </c>
      <c r="N84" s="49" t="n">
        <f>M84/C84</f>
        <v>0.000411904026361858</v>
      </c>
      <c r="O84" s="62" t="n">
        <v>392</v>
      </c>
      <c r="P84" s="49" t="n">
        <f>O84/C84</f>
        <v>0.00576665636906601</v>
      </c>
      <c r="Q84" s="62" t="n">
        <f>'4A-VAPNHRaceAlone'!Q84</f>
        <v>13056</v>
      </c>
      <c r="R84" s="49" t="n">
        <f>Q84/C84</f>
        <v>0.1920649631493</v>
      </c>
      <c r="S84" s="62" t="n">
        <f>C84-E84</f>
        <v>36028</v>
      </c>
      <c r="T84" s="49" t="n">
        <f>S84/$C84</f>
        <v>0.530002795063036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</row>
    <row r="85" ht="12.75">
      <c r="A85" s="9" t="n">
        <v>83</v>
      </c>
      <c r="B85" s="25"/>
      <c r="C85" s="47" t="n">
        <f>Overview!M85</f>
        <v>68830</v>
      </c>
      <c r="D85" s="49" t="n">
        <f>F85+H85+J85+L85+N85+P85+R85</f>
        <v>0.971175359581578</v>
      </c>
      <c r="E85" s="62" t="n">
        <f>'4A-VAPNHRaceAlone'!E85</f>
        <v>50034</v>
      </c>
      <c r="F85" s="49" t="n">
        <f>E85/C85</f>
        <v>0.726921400552085</v>
      </c>
      <c r="G85" s="62" t="n">
        <v>4099</v>
      </c>
      <c r="H85" s="49" t="n">
        <f>G85/C85</f>
        <v>0.0595525207031818</v>
      </c>
      <c r="I85" s="62" t="n">
        <v>285</v>
      </c>
      <c r="J85" s="49" t="n">
        <f>I85/C85</f>
        <v>0.00414063635042859</v>
      </c>
      <c r="K85" s="62" t="n">
        <v>2125</v>
      </c>
      <c r="L85" s="49" t="n">
        <f>K85/C85</f>
        <v>0.0308731657707395</v>
      </c>
      <c r="M85" s="62" t="n">
        <v>35</v>
      </c>
      <c r="N85" s="49" t="n">
        <f>M85/C85</f>
        <v>0.000508499200929827</v>
      </c>
      <c r="O85" s="62" t="n">
        <v>217</v>
      </c>
      <c r="P85" s="49" t="n">
        <f>O85/C85</f>
        <v>0.00315269504576493</v>
      </c>
      <c r="Q85" s="62" t="n">
        <f>'4A-VAPNHRaceAlone'!Q85</f>
        <v>10051</v>
      </c>
      <c r="R85" s="49" t="n">
        <f>Q85/C85</f>
        <v>0.146026441958448</v>
      </c>
      <c r="S85" s="62" t="n">
        <f>C85-E85</f>
        <v>18796</v>
      </c>
      <c r="T85" s="49" t="n">
        <f>S85/$C85</f>
        <v>0.273078599447915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</row>
    <row r="86" ht="12.75">
      <c r="A86" s="9" t="n">
        <v>84</v>
      </c>
      <c r="B86" s="25"/>
      <c r="C86" s="47" t="n">
        <f>Overview!M86</f>
        <v>74555</v>
      </c>
      <c r="D86" s="49" t="n">
        <f>F86+H86+J86+L86+N86+P86+R86</f>
        <v>0.966481121319831</v>
      </c>
      <c r="E86" s="62" t="n">
        <f>'4A-VAPNHRaceAlone'!E86</f>
        <v>57253</v>
      </c>
      <c r="F86" s="49" t="n">
        <f>E86/C86</f>
        <v>0.767929716316813</v>
      </c>
      <c r="G86" s="62" t="n">
        <v>5469</v>
      </c>
      <c r="H86" s="49" t="n">
        <f>G86/C86</f>
        <v>0.0733552410971766</v>
      </c>
      <c r="I86" s="62" t="n">
        <v>365</v>
      </c>
      <c r="J86" s="49" t="n">
        <f>I86/C86</f>
        <v>0.00489571457313393</v>
      </c>
      <c r="K86" s="62" t="n">
        <v>1479</v>
      </c>
      <c r="L86" s="49" t="n">
        <f>K86/C86</f>
        <v>0.0198377037086715</v>
      </c>
      <c r="M86" s="62" t="n">
        <v>52</v>
      </c>
      <c r="N86" s="49" t="n">
        <f>M86/C86</f>
        <v>0.000697471665213601</v>
      </c>
      <c r="O86" s="62" t="n">
        <v>317</v>
      </c>
      <c r="P86" s="49" t="n">
        <f>O86/C86</f>
        <v>0.00425189457447522</v>
      </c>
      <c r="Q86" s="62" t="n">
        <f>'4A-VAPNHRaceAlone'!Q86</f>
        <v>7121</v>
      </c>
      <c r="R86" s="49" t="n">
        <f>Q86/C86</f>
        <v>0.0955133793843471</v>
      </c>
      <c r="S86" s="62" t="n">
        <f>C86-E86</f>
        <v>17302</v>
      </c>
      <c r="T86" s="49" t="n">
        <f>S86/$C86</f>
        <v>0.232070283683187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</row>
    <row r="87" ht="12.75">
      <c r="A87" s="9" t="n">
        <v>85</v>
      </c>
      <c r="B87" s="25"/>
      <c r="C87" s="47" t="n">
        <f>Overview!M87</f>
        <v>68445</v>
      </c>
      <c r="D87" s="49" t="n">
        <f>F87+H87+J87+L87+N87+P87+R87</f>
        <v>0.977690116151654</v>
      </c>
      <c r="E87" s="62" t="n">
        <f>'4A-VAPNHRaceAlone'!E87</f>
        <v>61214</v>
      </c>
      <c r="F87" s="49" t="n">
        <f>E87/C87</f>
        <v>0.894353130250566</v>
      </c>
      <c r="G87" s="62" t="n">
        <v>789</v>
      </c>
      <c r="H87" s="49" t="n">
        <f>G87/C87</f>
        <v>0.0115275038351961</v>
      </c>
      <c r="I87" s="62" t="n">
        <v>120</v>
      </c>
      <c r="J87" s="49" t="n">
        <f>I87/C87</f>
        <v>0.00175323252246329</v>
      </c>
      <c r="K87" s="62" t="n">
        <v>1472</v>
      </c>
      <c r="L87" s="49" t="n">
        <f>K87/C87</f>
        <v>0.0215063189422164</v>
      </c>
      <c r="M87" s="62" t="n">
        <v>24</v>
      </c>
      <c r="N87" s="49" t="n">
        <f>M87/C87</f>
        <v>0.000350646504492658</v>
      </c>
      <c r="O87" s="62" t="n">
        <v>168</v>
      </c>
      <c r="P87" s="49" t="n">
        <f>O87/C87</f>
        <v>0.00245452553144861</v>
      </c>
      <c r="Q87" s="62" t="n">
        <f>'4A-VAPNHRaceAlone'!Q87</f>
        <v>3131</v>
      </c>
      <c r="R87" s="49" t="n">
        <f>Q87/C87</f>
        <v>0.0457447585652714</v>
      </c>
      <c r="S87" s="62" t="n">
        <f>C87-E87</f>
        <v>7231</v>
      </c>
      <c r="T87" s="49" t="n">
        <f>S87/$C87</f>
        <v>0.105646869749434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</row>
    <row r="88" ht="12.75">
      <c r="A88" s="9" t="n">
        <v>86</v>
      </c>
      <c r="B88" s="25"/>
      <c r="C88" s="47" t="n">
        <f>Overview!M88</f>
        <v>70221</v>
      </c>
      <c r="D88" s="49" t="n">
        <f>F88+H88+J88+L88+N88+P88+R88</f>
        <v>0.97579071787642</v>
      </c>
      <c r="E88" s="62" t="n">
        <f>'4A-VAPNHRaceAlone'!E88</f>
        <v>49639</v>
      </c>
      <c r="F88" s="49" t="n">
        <f>E88/C88</f>
        <v>0.706896797254383</v>
      </c>
      <c r="G88" s="62" t="n">
        <v>1682</v>
      </c>
      <c r="H88" s="49" t="n">
        <f>G88/C88</f>
        <v>0.0239529485481551</v>
      </c>
      <c r="I88" s="62" t="n">
        <v>162</v>
      </c>
      <c r="J88" s="49" t="n">
        <f>I88/C88</f>
        <v>0.00230700217883539</v>
      </c>
      <c r="K88" s="62" t="n">
        <v>3639</v>
      </c>
      <c r="L88" s="49" t="n">
        <f>K88/C88</f>
        <v>0.0518221044986543</v>
      </c>
      <c r="M88" s="62" t="n">
        <v>60</v>
      </c>
      <c r="N88" s="49" t="n">
        <f>M88/C88</f>
        <v>0.000854445251420515</v>
      </c>
      <c r="O88" s="62" t="n">
        <v>214</v>
      </c>
      <c r="P88" s="49" t="n">
        <f>O88/C88</f>
        <v>0.00304752139673317</v>
      </c>
      <c r="Q88" s="62" t="n">
        <f>'4A-VAPNHRaceAlone'!Q88</f>
        <v>13125</v>
      </c>
      <c r="R88" s="49" t="n">
        <f>Q88/C88</f>
        <v>0.186909898748238</v>
      </c>
      <c r="S88" s="62" t="n">
        <f>C88-E88</f>
        <v>20582</v>
      </c>
      <c r="T88" s="49" t="n">
        <f>S88/$C88</f>
        <v>0.293103202745617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</row>
    <row r="89" ht="12.75">
      <c r="A89" s="9" t="n">
        <v>87</v>
      </c>
      <c r="B89" s="25"/>
      <c r="C89" s="47" t="n">
        <f>Overview!M89</f>
        <v>70829</v>
      </c>
      <c r="D89" s="49" t="n">
        <f>F89+H89+J89+L89+N89+P89+R89</f>
        <v>0.964294286238688</v>
      </c>
      <c r="E89" s="62" t="n">
        <f>'4A-VAPNHRaceAlone'!E89</f>
        <v>46627</v>
      </c>
      <c r="F89" s="49" t="n">
        <f>E89/C89</f>
        <v>0.658303802114953</v>
      </c>
      <c r="G89" s="62" t="n">
        <v>16429</v>
      </c>
      <c r="H89" s="49" t="n">
        <f>G89/C89</f>
        <v>0.231953013596126</v>
      </c>
      <c r="I89" s="62" t="n">
        <v>632</v>
      </c>
      <c r="J89" s="49" t="n">
        <f>I89/C89</f>
        <v>0.00892289881263324</v>
      </c>
      <c r="K89" s="62" t="n">
        <v>398</v>
      </c>
      <c r="L89" s="49" t="n">
        <f>K89/C89</f>
        <v>0.00561916729023423</v>
      </c>
      <c r="M89" s="62" t="n">
        <v>34</v>
      </c>
      <c r="N89" s="49" t="n">
        <f>M89/C89</f>
        <v>0.000480029366502421</v>
      </c>
      <c r="O89" s="62" t="n">
        <v>246</v>
      </c>
      <c r="P89" s="49" t="n">
        <f>O89/C89</f>
        <v>0.00347315365175281</v>
      </c>
      <c r="Q89" s="62" t="n">
        <f>'4A-VAPNHRaceAlone'!Q89</f>
        <v>3934</v>
      </c>
      <c r="R89" s="49" t="n">
        <f>Q89/C89</f>
        <v>0.055542221406486</v>
      </c>
      <c r="S89" s="62" t="n">
        <f>C89-E89</f>
        <v>24202</v>
      </c>
      <c r="T89" s="49" t="n">
        <f>S89/$C89</f>
        <v>0.341696197885047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</row>
    <row r="90" ht="12.75">
      <c r="A90" s="9" t="n">
        <v>88</v>
      </c>
      <c r="B90" s="25"/>
      <c r="C90" s="47" t="n">
        <f>Overview!M90</f>
        <v>71051</v>
      </c>
      <c r="D90" s="49" t="n">
        <f>F90+H90+J90+L90+N90+P90+R90</f>
        <v>0.970485988937524</v>
      </c>
      <c r="E90" s="62" t="n">
        <f>'4A-VAPNHRaceAlone'!E90</f>
        <v>63873</v>
      </c>
      <c r="F90" s="49" t="n">
        <f>E90/C90</f>
        <v>0.898973976439459</v>
      </c>
      <c r="G90" s="62" t="n">
        <v>996</v>
      </c>
      <c r="H90" s="49" t="n">
        <f>G90/C90</f>
        <v>0.0140180996748814</v>
      </c>
      <c r="I90" s="62" t="n">
        <v>265</v>
      </c>
      <c r="J90" s="49" t="n">
        <f>I90/C90</f>
        <v>0.00372971527494335</v>
      </c>
      <c r="K90" s="62" t="n">
        <v>993</v>
      </c>
      <c r="L90" s="49" t="n">
        <f>K90/C90</f>
        <v>0.0139758764830896</v>
      </c>
      <c r="M90" s="62" t="n">
        <v>24</v>
      </c>
      <c r="N90" s="49" t="n">
        <f>M90/C90</f>
        <v>0.000337785534334492</v>
      </c>
      <c r="O90" s="62" t="n">
        <v>190</v>
      </c>
      <c r="P90" s="49" t="n">
        <f>O90/C90</f>
        <v>0.00267413548014806</v>
      </c>
      <c r="Q90" s="62" t="n">
        <f>'4A-VAPNHRaceAlone'!Q90</f>
        <v>2613</v>
      </c>
      <c r="R90" s="49" t="n">
        <f>Q90/C90</f>
        <v>0.0367764000506678</v>
      </c>
      <c r="S90" s="62" t="n">
        <f>C90-E90</f>
        <v>7178</v>
      </c>
      <c r="T90" s="49" t="n">
        <f>S90/$C90</f>
        <v>0.101026023560541</v>
      </c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</row>
    <row r="91" ht="12.75">
      <c r="A91" s="9" t="n">
        <v>89</v>
      </c>
      <c r="B91" s="25"/>
      <c r="C91" s="47" t="n">
        <f>Overview!M91</f>
        <v>71969</v>
      </c>
      <c r="D91" s="49" t="n">
        <f>F91+H91+J91+L91+N91+P91+R91</f>
        <v>0.969000541899985</v>
      </c>
      <c r="E91" s="62" t="n">
        <f>'4A-VAPNHRaceAlone'!E91</f>
        <v>63731</v>
      </c>
      <c r="F91" s="49" t="n">
        <f>E91/C91</f>
        <v>0.885534049382373</v>
      </c>
      <c r="G91" s="62" t="n">
        <v>1488</v>
      </c>
      <c r="H91" s="49" t="n">
        <f>G91/C91</f>
        <v>0.0206755686476122</v>
      </c>
      <c r="I91" s="62" t="n">
        <v>366</v>
      </c>
      <c r="J91" s="49" t="n">
        <f>I91/C91</f>
        <v>0.00508552293348525</v>
      </c>
      <c r="K91" s="62" t="n">
        <v>660</v>
      </c>
      <c r="L91" s="49" t="n">
        <f>K91/C91</f>
        <v>0.00917061512595701</v>
      </c>
      <c r="M91" s="62" t="n">
        <v>20</v>
      </c>
      <c r="N91" s="49" t="n">
        <f>M91/C91</f>
        <v>0.000277897428059303</v>
      </c>
      <c r="O91" s="62" t="n">
        <v>179</v>
      </c>
      <c r="P91" s="49" t="n">
        <f>O91/C91</f>
        <v>0.00248718198113076</v>
      </c>
      <c r="Q91" s="62" t="n">
        <f>'4A-VAPNHRaceAlone'!Q91</f>
        <v>3294</v>
      </c>
      <c r="R91" s="49" t="n">
        <f>Q91/C91</f>
        <v>0.0457697064013673</v>
      </c>
      <c r="S91" s="62" t="n">
        <f>C91-E91</f>
        <v>8238</v>
      </c>
      <c r="T91" s="49" t="n">
        <f>S91/$C91</f>
        <v>0.114465950617627</v>
      </c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</row>
    <row r="92" ht="12.75">
      <c r="A92" s="9" t="n">
        <v>90</v>
      </c>
      <c r="B92" s="25"/>
      <c r="C92" s="47" t="n">
        <f>Overview!M92</f>
        <v>67515</v>
      </c>
      <c r="D92" s="49" t="n">
        <f>F92+H92+J92+L92+N92+P92+R92</f>
        <v>0.971221210101459</v>
      </c>
      <c r="E92" s="62" t="n">
        <f>'4A-VAPNHRaceAlone'!E92</f>
        <v>60362</v>
      </c>
      <c r="F92" s="49" t="n">
        <f>E92/C92</f>
        <v>0.894053173368881</v>
      </c>
      <c r="G92" s="62" t="n">
        <v>1060</v>
      </c>
      <c r="H92" s="49" t="n">
        <f>G92/C92</f>
        <v>0.0157002147670888</v>
      </c>
      <c r="I92" s="62" t="n">
        <v>205</v>
      </c>
      <c r="J92" s="49" t="n">
        <f>I92/C92</f>
        <v>0.00303636228986151</v>
      </c>
      <c r="K92" s="62" t="n">
        <v>632</v>
      </c>
      <c r="L92" s="49" t="n">
        <f>K92/C92</f>
        <v>0.00936088276679256</v>
      </c>
      <c r="M92" s="62" t="n">
        <v>16</v>
      </c>
      <c r="N92" s="49" t="n">
        <f>M92/C92</f>
        <v>0.00023698437384285</v>
      </c>
      <c r="O92" s="62" t="n">
        <v>199</v>
      </c>
      <c r="P92" s="49" t="n">
        <f>O92/C92</f>
        <v>0.00294749314967044</v>
      </c>
      <c r="Q92" s="62" t="n">
        <f>'4A-VAPNHRaceAlone'!Q92</f>
        <v>3098</v>
      </c>
      <c r="R92" s="49" t="n">
        <f>Q92/C92</f>
        <v>0.0458860993853218</v>
      </c>
      <c r="S92" s="62" t="n">
        <f>C92-E92</f>
        <v>7153</v>
      </c>
      <c r="T92" s="49" t="n">
        <f>S92/$C92</f>
        <v>0.105946826631119</v>
      </c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</row>
    <row r="93" ht="12.75">
      <c r="A93" s="9" t="n">
        <v>91</v>
      </c>
      <c r="B93" s="25"/>
      <c r="C93" s="47" t="n">
        <f>Overview!M93</f>
        <v>70036</v>
      </c>
      <c r="D93" s="49" t="n">
        <f>F93+H93+J93+L93+N93+P93+R93</f>
        <v>0.968087840539152</v>
      </c>
      <c r="E93" s="62" t="n">
        <f>'4A-VAPNHRaceAlone'!E93</f>
        <v>64647</v>
      </c>
      <c r="F93" s="49" t="n">
        <f>E93/C93</f>
        <v>0.923053858015878</v>
      </c>
      <c r="G93" s="62" t="n">
        <v>324</v>
      </c>
      <c r="H93" s="49" t="n">
        <f>G93/C93</f>
        <v>0.00462619224398881</v>
      </c>
      <c r="I93" s="62" t="n">
        <v>256</v>
      </c>
      <c r="J93" s="49" t="n">
        <f>I93/C93</f>
        <v>0.00365526300759609</v>
      </c>
      <c r="K93" s="62" t="n">
        <v>276</v>
      </c>
      <c r="L93" s="49" t="n">
        <f>K93/C93</f>
        <v>0.00394083043006454</v>
      </c>
      <c r="M93" s="62" t="n">
        <v>25</v>
      </c>
      <c r="N93" s="49" t="n">
        <f>M93/C93</f>
        <v>0.000356959278085556</v>
      </c>
      <c r="O93" s="62" t="n">
        <v>160</v>
      </c>
      <c r="P93" s="49" t="n">
        <f>O93/C93</f>
        <v>0.00228453937974756</v>
      </c>
      <c r="Q93" s="62" t="n">
        <f>'4A-VAPNHRaceAlone'!Q93</f>
        <v>2113</v>
      </c>
      <c r="R93" s="49" t="n">
        <f>Q93/C93</f>
        <v>0.0301701981837912</v>
      </c>
      <c r="S93" s="62" t="n">
        <f>C93-E93</f>
        <v>5389</v>
      </c>
      <c r="T93" s="49" t="n">
        <f>S93/$C93</f>
        <v>0.0769461419841224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</row>
    <row r="94" ht="12.75">
      <c r="A94" s="9" t="n">
        <v>92</v>
      </c>
      <c r="B94" s="25"/>
      <c r="C94" s="47" t="n">
        <f>Overview!M94</f>
        <v>71652</v>
      </c>
      <c r="D94" s="49" t="n">
        <f>F94+H94+J94+L94+N94+P94+R94</f>
        <v>0.968207447105454</v>
      </c>
      <c r="E94" s="62" t="n">
        <f>'4A-VAPNHRaceAlone'!E94</f>
        <v>59223</v>
      </c>
      <c r="F94" s="49" t="n">
        <f>E94/C94</f>
        <v>0.826536593535421</v>
      </c>
      <c r="G94" s="62" t="n">
        <v>3820</v>
      </c>
      <c r="H94" s="49" t="n">
        <f>G94/C94</f>
        <v>0.0533132361971752</v>
      </c>
      <c r="I94" s="62" t="n">
        <v>1572</v>
      </c>
      <c r="J94" s="49" t="n">
        <f>I94/C94</f>
        <v>0.0219393736392564</v>
      </c>
      <c r="K94" s="62" t="n">
        <v>1090</v>
      </c>
      <c r="L94" s="49" t="n">
        <f>K94/C94</f>
        <v>0.0152124155641154</v>
      </c>
      <c r="M94" s="62" t="n">
        <v>42</v>
      </c>
      <c r="N94" s="49" t="n">
        <f>M94/C94</f>
        <v>0.000586166471277843</v>
      </c>
      <c r="O94" s="62" t="n">
        <v>208</v>
      </c>
      <c r="P94" s="49" t="n">
        <f>O94/C94</f>
        <v>0.00290291966728075</v>
      </c>
      <c r="Q94" s="62" t="n">
        <f>'4A-VAPNHRaceAlone'!Q94</f>
        <v>3419</v>
      </c>
      <c r="R94" s="49" t="n">
        <f>Q94/C94</f>
        <v>0.0477167420309273</v>
      </c>
      <c r="S94" s="62" t="n">
        <f>C94-E94</f>
        <v>12429</v>
      </c>
      <c r="T94" s="49" t="n">
        <f>S94/$C94</f>
        <v>0.173463406464579</v>
      </c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</row>
    <row r="95" ht="12.75">
      <c r="A95" s="9" t="n">
        <v>93</v>
      </c>
      <c r="B95" s="25"/>
      <c r="C95" s="47" t="n">
        <f>Overview!M95</f>
        <v>69916</v>
      </c>
      <c r="D95" s="49" t="n">
        <f>F95+H95+J95+L95+N95+P95+R95</f>
        <v>0.977615996338464</v>
      </c>
      <c r="E95" s="62" t="n">
        <f>'4A-VAPNHRaceAlone'!E95</f>
        <v>46874</v>
      </c>
      <c r="F95" s="49" t="n">
        <f>E95/C95</f>
        <v>0.670433091137937</v>
      </c>
      <c r="G95" s="62" t="n">
        <v>16151</v>
      </c>
      <c r="H95" s="49" t="n">
        <f>G95/C95</f>
        <v>0.231005778362607</v>
      </c>
      <c r="I95" s="62" t="n">
        <v>293</v>
      </c>
      <c r="J95" s="49" t="n">
        <f>I95/C95</f>
        <v>0.00419074317752732</v>
      </c>
      <c r="K95" s="62" t="n">
        <v>186</v>
      </c>
      <c r="L95" s="49" t="n">
        <f>K95/C95</f>
        <v>0.0026603352594542</v>
      </c>
      <c r="M95" s="62" t="n">
        <v>13</v>
      </c>
      <c r="N95" s="49" t="n">
        <f>M95/C95</f>
        <v>0.000185937410607014</v>
      </c>
      <c r="O95" s="62" t="n">
        <v>202</v>
      </c>
      <c r="P95" s="49" t="n">
        <f>O95/C95</f>
        <v>0.00288918130327822</v>
      </c>
      <c r="Q95" s="62" t="n">
        <f>'4A-VAPNHRaceAlone'!Q95</f>
        <v>4632</v>
      </c>
      <c r="R95" s="49" t="n">
        <f>Q95/C95</f>
        <v>0.066250929687053</v>
      </c>
      <c r="S95" s="62" t="n">
        <f>C95-E95</f>
        <v>23042</v>
      </c>
      <c r="T95" s="49" t="n">
        <f>S95/$C95</f>
        <v>0.329566908862063</v>
      </c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</row>
    <row r="96" ht="12.75">
      <c r="A96" s="9" t="n">
        <v>94</v>
      </c>
      <c r="B96" s="25"/>
      <c r="C96" s="47" t="n">
        <f>Overview!M96</f>
        <v>71286</v>
      </c>
      <c r="D96" s="49" t="n">
        <f>F96+H96+J96+L96+N96+P96+R96</f>
        <v>0.974623348203014</v>
      </c>
      <c r="E96" s="62" t="n">
        <f>'4A-VAPNHRaceAlone'!E96</f>
        <v>51645</v>
      </c>
      <c r="F96" s="49" t="n">
        <f>E96/C96</f>
        <v>0.724476054204192</v>
      </c>
      <c r="G96" s="62" t="n">
        <v>9158</v>
      </c>
      <c r="H96" s="49" t="n">
        <f>G96/C96</f>
        <v>0.128468422972253</v>
      </c>
      <c r="I96" s="62" t="n">
        <v>226</v>
      </c>
      <c r="J96" s="49" t="n">
        <f>I96/C96</f>
        <v>0.00317032797463738</v>
      </c>
      <c r="K96" s="62" t="n">
        <v>1594</v>
      </c>
      <c r="L96" s="49" t="n">
        <f>K96/C96</f>
        <v>0.0223606318211149</v>
      </c>
      <c r="M96" s="62" t="n">
        <v>51</v>
      </c>
      <c r="N96" s="49" t="n">
        <f>M96/C96</f>
        <v>0.000715427994276576</v>
      </c>
      <c r="O96" s="62" t="n">
        <v>374</v>
      </c>
      <c r="P96" s="49" t="n">
        <f>O96/C96</f>
        <v>0.00524647195802822</v>
      </c>
      <c r="Q96" s="62" t="n">
        <f>'4A-VAPNHRaceAlone'!Q96</f>
        <v>6429</v>
      </c>
      <c r="R96" s="49" t="n">
        <f>Q96/C96</f>
        <v>0.0901860112785119</v>
      </c>
      <c r="S96" s="62" t="n">
        <f>C96-E96</f>
        <v>19641</v>
      </c>
      <c r="T96" s="49" t="n">
        <f>S96/$C96</f>
        <v>0.275523945795808</v>
      </c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</row>
    <row r="97" ht="12.75">
      <c r="A97" s="9" t="n">
        <v>95</v>
      </c>
      <c r="B97" s="25"/>
      <c r="C97" s="47" t="n">
        <f>Overview!M97</f>
        <v>73517</v>
      </c>
      <c r="D97" s="49" t="n">
        <f>F97+H97+J97+L97+N97+P97+R97</f>
        <v>0.970251778500211</v>
      </c>
      <c r="E97" s="62" t="n">
        <f>'4A-VAPNHRaceAlone'!E97</f>
        <v>67729</v>
      </c>
      <c r="F97" s="49" t="n">
        <f>E97/C97</f>
        <v>0.921269910360869</v>
      </c>
      <c r="G97" s="62" t="n">
        <v>1006</v>
      </c>
      <c r="H97" s="49" t="n">
        <f>G97/C97</f>
        <v>0.0136839098439817</v>
      </c>
      <c r="I97" s="62" t="n">
        <v>312</v>
      </c>
      <c r="J97" s="49" t="n">
        <f>I97/C97</f>
        <v>0.00424391637308378</v>
      </c>
      <c r="K97" s="62" t="n">
        <v>360</v>
      </c>
      <c r="L97" s="49" t="n">
        <f>K97/C97</f>
        <v>0.00489682658432743</v>
      </c>
      <c r="M97" s="62" t="n">
        <v>10</v>
      </c>
      <c r="N97" s="49" t="n">
        <f>M97/C97</f>
        <v>0.000136022960675762</v>
      </c>
      <c r="O97" s="62" t="n">
        <v>192</v>
      </c>
      <c r="P97" s="49" t="n">
        <f>O97/C97</f>
        <v>0.00261164084497463</v>
      </c>
      <c r="Q97" s="62" t="n">
        <f>'4A-VAPNHRaceAlone'!Q97</f>
        <v>1721</v>
      </c>
      <c r="R97" s="49" t="n">
        <f>Q97/C97</f>
        <v>0.0234095515322987</v>
      </c>
      <c r="S97" s="62" t="n">
        <f>C97-E97</f>
        <v>5788</v>
      </c>
      <c r="T97" s="49" t="n">
        <f>S97/$C97</f>
        <v>0.0787300896391311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</row>
    <row r="98" ht="12.75">
      <c r="A98" s="9" t="n">
        <v>96</v>
      </c>
      <c r="B98" s="25"/>
      <c r="C98" s="47" t="n">
        <f>Overview!M98</f>
        <v>73067</v>
      </c>
      <c r="D98" s="49" t="n">
        <f>F98+H98+J98+L98+N98+P98+R98</f>
        <v>0.965127896314341</v>
      </c>
      <c r="E98" s="62" t="n">
        <f>'4A-VAPNHRaceAlone'!E98</f>
        <v>63493</v>
      </c>
      <c r="F98" s="49" t="n">
        <f>E98/C98</f>
        <v>0.868969575868723</v>
      </c>
      <c r="G98" s="62" t="n">
        <v>1522</v>
      </c>
      <c r="H98" s="49" t="n">
        <f>G98/C98</f>
        <v>0.0208301969425322</v>
      </c>
      <c r="I98" s="62" t="n">
        <v>245</v>
      </c>
      <c r="J98" s="49" t="n">
        <f>I98/C98</f>
        <v>0.00335308689285177</v>
      </c>
      <c r="K98" s="62" t="n">
        <v>1385</v>
      </c>
      <c r="L98" s="49" t="n">
        <f>K98/C98</f>
        <v>0.0189552054963253</v>
      </c>
      <c r="M98" s="62" t="n">
        <v>54</v>
      </c>
      <c r="N98" s="49" t="n">
        <f>M98/C98</f>
        <v>0.00073904772332243</v>
      </c>
      <c r="O98" s="62" t="n">
        <v>235</v>
      </c>
      <c r="P98" s="49" t="n">
        <f>O98/C98</f>
        <v>0.00321622620334761</v>
      </c>
      <c r="Q98" s="62" t="n">
        <f>'4A-VAPNHRaceAlone'!Q98</f>
        <v>3585</v>
      </c>
      <c r="R98" s="49" t="n">
        <f>Q98/C98</f>
        <v>0.0490645571872391</v>
      </c>
      <c r="S98" s="62" t="n">
        <f>C98-E98</f>
        <v>9574</v>
      </c>
      <c r="T98" s="49" t="n">
        <f>S98/$C98</f>
        <v>0.131030424131277</v>
      </c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</row>
    <row r="99" ht="12.75">
      <c r="A99" s="9" t="n">
        <v>97</v>
      </c>
      <c r="B99" s="25"/>
      <c r="C99" s="47" t="n">
        <f>Overview!M99</f>
        <v>73323</v>
      </c>
      <c r="D99" s="49" t="n">
        <f>F99+H99+J99+L99+N99+P99+R99</f>
        <v>0.969082007010078</v>
      </c>
      <c r="E99" s="62" t="n">
        <f>'4A-VAPNHRaceAlone'!E99</f>
        <v>66684</v>
      </c>
      <c r="F99" s="49" t="n">
        <f>E99/C99</f>
        <v>0.909455423264187</v>
      </c>
      <c r="G99" s="62" t="n">
        <v>1046</v>
      </c>
      <c r="H99" s="49" t="n">
        <f>G99/C99</f>
        <v>0.0142656465229191</v>
      </c>
      <c r="I99" s="62" t="n">
        <v>264</v>
      </c>
      <c r="J99" s="49" t="n">
        <f>I99/C99</f>
        <v>0.00360050734421669</v>
      </c>
      <c r="K99" s="62" t="n">
        <v>410</v>
      </c>
      <c r="L99" s="49" t="n">
        <f>K99/C99</f>
        <v>0.00559169701185167</v>
      </c>
      <c r="M99" s="62" t="n">
        <v>7</v>
      </c>
      <c r="N99" s="49" t="n">
        <f>M99/C99</f>
        <v>9.54679977633212E-05</v>
      </c>
      <c r="O99" s="62" t="n">
        <v>173</v>
      </c>
      <c r="P99" s="49" t="n">
        <f>O99/C99</f>
        <v>0.00235942337329351</v>
      </c>
      <c r="Q99" s="62" t="n">
        <f>'4A-VAPNHRaceAlone'!Q99</f>
        <v>2472</v>
      </c>
      <c r="R99" s="49" t="n">
        <f>Q99/C99</f>
        <v>0.0337138414958471</v>
      </c>
      <c r="S99" s="62" t="n">
        <f>C99-E99</f>
        <v>6639</v>
      </c>
      <c r="T99" s="49" t="n">
        <f>S99/$C99</f>
        <v>0.0905445767358128</v>
      </c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</row>
    <row r="100" ht="12.75">
      <c r="A100" s="9" t="n">
        <v>98</v>
      </c>
      <c r="B100" s="25"/>
      <c r="C100" s="47" t="n">
        <f>Overview!M100</f>
        <v>72801</v>
      </c>
      <c r="D100" s="49" t="n">
        <f>F100+H100+J100+L100+N100+P100+R100</f>
        <v>0.976799769233939</v>
      </c>
      <c r="E100" s="62" t="n">
        <f>'4A-VAPNHRaceAlone'!E100</f>
        <v>68267</v>
      </c>
      <c r="F100" s="49" t="n">
        <f>E100/C100</f>
        <v>0.937720635705554</v>
      </c>
      <c r="G100" s="62" t="n">
        <v>242</v>
      </c>
      <c r="H100" s="49" t="n">
        <f>G100/C100</f>
        <v>0.00332413016304721</v>
      </c>
      <c r="I100" s="62" t="n">
        <v>213</v>
      </c>
      <c r="J100" s="49" t="n">
        <f>I100/C100</f>
        <v>0.0029257839864837</v>
      </c>
      <c r="K100" s="62" t="n">
        <v>225</v>
      </c>
      <c r="L100" s="49" t="n">
        <f>K100/C100</f>
        <v>0.00309061688713067</v>
      </c>
      <c r="M100" s="62" t="n">
        <v>18</v>
      </c>
      <c r="N100" s="49" t="n">
        <f>M100/C100</f>
        <v>0.000247249350970454</v>
      </c>
      <c r="O100" s="62" t="n">
        <v>137</v>
      </c>
      <c r="P100" s="49" t="n">
        <f>O100/C100</f>
        <v>0.00188184228238623</v>
      </c>
      <c r="Q100" s="62" t="n">
        <f>'4A-VAPNHRaceAlone'!Q100</f>
        <v>2010</v>
      </c>
      <c r="R100" s="49" t="n">
        <f>Q100/C100</f>
        <v>0.0276095108583673</v>
      </c>
      <c r="S100" s="62" t="n">
        <f>C100-E100</f>
        <v>4534</v>
      </c>
      <c r="T100" s="49" t="n">
        <f>S100/$C100</f>
        <v>0.0622793642944465</v>
      </c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</row>
    <row r="101" ht="12.75">
      <c r="A101" s="9" t="n">
        <v>99</v>
      </c>
      <c r="B101" s="25"/>
      <c r="C101" s="47" t="n">
        <f>Overview!M101</f>
        <v>72990</v>
      </c>
      <c r="D101" s="49" t="n">
        <f>F101+H101+J101+L101+N101+P101+R101</f>
        <v>0.969571174133443</v>
      </c>
      <c r="E101" s="62" t="n">
        <f>'4A-VAPNHRaceAlone'!E101</f>
        <v>68469</v>
      </c>
      <c r="F101" s="49" t="n">
        <f>E101/C101</f>
        <v>0.938060008220304</v>
      </c>
      <c r="G101" s="62" t="n">
        <v>268</v>
      </c>
      <c r="H101" s="49" t="n">
        <f>G101/C101</f>
        <v>0.00367173585422661</v>
      </c>
      <c r="I101" s="62" t="n">
        <v>390</v>
      </c>
      <c r="J101" s="49" t="n">
        <f>I101/C101</f>
        <v>0.00534319769831484</v>
      </c>
      <c r="K101" s="62" t="n">
        <v>274</v>
      </c>
      <c r="L101" s="49" t="n">
        <f>K101/C101</f>
        <v>0.00375393889573914</v>
      </c>
      <c r="M101" s="62" t="n">
        <v>11</v>
      </c>
      <c r="N101" s="49" t="n">
        <f>M101/C101</f>
        <v>0.000150705576106316</v>
      </c>
      <c r="O101" s="62" t="n">
        <v>158</v>
      </c>
      <c r="P101" s="49" t="n">
        <f>O101/C101</f>
        <v>0.00216468009316345</v>
      </c>
      <c r="Q101" s="62" t="n">
        <f>'4A-VAPNHRaceAlone'!Q101</f>
        <v>1199</v>
      </c>
      <c r="R101" s="49" t="n">
        <f>Q101/C101</f>
        <v>0.0164269077955884</v>
      </c>
      <c r="S101" s="62" t="n">
        <f>C101-E101</f>
        <v>4521</v>
      </c>
      <c r="T101" s="49" t="n">
        <f>S101/$C101</f>
        <v>0.0619399917796958</v>
      </c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</row>
    <row r="102" ht="12.75">
      <c r="A102" s="9" t="n">
        <v>100</v>
      </c>
      <c r="B102" s="25"/>
      <c r="C102" s="47" t="n">
        <f>Overview!M102</f>
        <v>71763</v>
      </c>
      <c r="D102" s="49" t="n">
        <f>F102+H102+J102+L102+N102+P102+R102</f>
        <v>0.966291821690844</v>
      </c>
      <c r="E102" s="62" t="n">
        <f>'4A-VAPNHRaceAlone'!E102</f>
        <v>66070</v>
      </c>
      <c r="F102" s="49" t="n">
        <f>E102/C102</f>
        <v>0.920669425748645</v>
      </c>
      <c r="G102" s="62" t="n">
        <v>855</v>
      </c>
      <c r="H102" s="49" t="n">
        <f>G102/C102</f>
        <v>0.0119142176330421</v>
      </c>
      <c r="I102" s="62" t="n">
        <v>451</v>
      </c>
      <c r="J102" s="49" t="n">
        <f>I102/C102</f>
        <v>0.00628457561696139</v>
      </c>
      <c r="K102" s="62" t="n">
        <v>383</v>
      </c>
      <c r="L102" s="49" t="n">
        <f>K102/C102</f>
        <v>0.00533701210930424</v>
      </c>
      <c r="M102" s="62" t="n">
        <v>19</v>
      </c>
      <c r="N102" s="49" t="n">
        <f>M102/C102</f>
        <v>0.00026476039184538</v>
      </c>
      <c r="O102" s="62" t="n">
        <v>206</v>
      </c>
      <c r="P102" s="49" t="n">
        <f>O102/C102</f>
        <v>0.00287056003790254</v>
      </c>
      <c r="Q102" s="62" t="n">
        <f>'4A-VAPNHRaceAlone'!Q102</f>
        <v>1360</v>
      </c>
      <c r="R102" s="49" t="n">
        <f>Q102/C102</f>
        <v>0.018951270153143</v>
      </c>
      <c r="S102" s="62" t="n">
        <f>C102-E102</f>
        <v>5693</v>
      </c>
      <c r="T102" s="49" t="n">
        <f>S102/$C102</f>
        <v>0.0793305742513552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</row>
    <row r="103" ht="12.75">
      <c r="A103" s="9" t="n">
        <v>101</v>
      </c>
      <c r="B103" s="25"/>
      <c r="C103" s="47" t="n">
        <f>Overview!M103</f>
        <v>72534</v>
      </c>
      <c r="D103" s="49" t="n">
        <f>F103+H103+J103+L103+N103+P103+R103</f>
        <v>0.966732842529021</v>
      </c>
      <c r="E103" s="62" t="n">
        <f>'4A-VAPNHRaceAlone'!E103</f>
        <v>64478</v>
      </c>
      <c r="F103" s="49" t="n">
        <f>E103/C103</f>
        <v>0.888934844348857</v>
      </c>
      <c r="G103" s="62" t="n">
        <v>1141</v>
      </c>
      <c r="H103" s="49" t="n">
        <f>G103/C103</f>
        <v>0.0157305539471145</v>
      </c>
      <c r="I103" s="62" t="n">
        <v>405</v>
      </c>
      <c r="J103" s="49" t="n">
        <f>I103/C103</f>
        <v>0.00558358838613616</v>
      </c>
      <c r="K103" s="62" t="n">
        <v>354</v>
      </c>
      <c r="L103" s="49" t="n">
        <f>K103/C103</f>
        <v>0.00488046984862271</v>
      </c>
      <c r="M103" s="62" t="n">
        <v>44</v>
      </c>
      <c r="N103" s="49" t="n">
        <f>M103/C103</f>
        <v>0.000606612071580224</v>
      </c>
      <c r="O103" s="62" t="n">
        <v>208</v>
      </c>
      <c r="P103" s="49" t="n">
        <f>O103/C103</f>
        <v>0.00286762070201561</v>
      </c>
      <c r="Q103" s="62" t="n">
        <f>'4A-VAPNHRaceAlone'!Q103</f>
        <v>3491</v>
      </c>
      <c r="R103" s="49" t="n">
        <f>Q103/C103</f>
        <v>0.0481291532246946</v>
      </c>
      <c r="S103" s="62" t="n">
        <f>C103-E103</f>
        <v>8056</v>
      </c>
      <c r="T103" s="49" t="n">
        <f>S103/$C103</f>
        <v>0.111065155651143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</row>
    <row r="104" ht="12.75">
      <c r="A104" s="9" t="n">
        <v>102</v>
      </c>
      <c r="B104" s="25"/>
      <c r="C104" s="47" t="n">
        <f>Overview!M104</f>
        <v>72924</v>
      </c>
      <c r="D104" s="49" t="n">
        <f>F104+H104+J104+L104+N104+P104+R104</f>
        <v>0.965018375294828</v>
      </c>
      <c r="E104" s="62" t="n">
        <f>'4A-VAPNHRaceAlone'!E104</f>
        <v>64047</v>
      </c>
      <c r="F104" s="49" t="n">
        <f>E104/C104</f>
        <v>0.878270528221162</v>
      </c>
      <c r="G104" s="62" t="n">
        <v>925</v>
      </c>
      <c r="H104" s="49" t="n">
        <f>G104/C104</f>
        <v>0.0126844385936043</v>
      </c>
      <c r="I104" s="62" t="n">
        <v>762</v>
      </c>
      <c r="J104" s="49" t="n">
        <f>I104/C104</f>
        <v>0.0104492348198124</v>
      </c>
      <c r="K104" s="62" t="n">
        <v>299</v>
      </c>
      <c r="L104" s="49" t="n">
        <f>K104/C104</f>
        <v>0.00410015906971642</v>
      </c>
      <c r="M104" s="62" t="n">
        <v>20</v>
      </c>
      <c r="N104" s="49" t="n">
        <f>M104/C104</f>
        <v>0.000274258131753606</v>
      </c>
      <c r="O104" s="62" t="n">
        <v>178</v>
      </c>
      <c r="P104" s="49" t="n">
        <f>O104/C104</f>
        <v>0.0024408973726071</v>
      </c>
      <c r="Q104" s="62" t="n">
        <f>'4A-VAPNHRaceAlone'!Q104</f>
        <v>4142</v>
      </c>
      <c r="R104" s="49" t="n">
        <f>Q104/C104</f>
        <v>0.0567988590861719</v>
      </c>
      <c r="S104" s="62" t="n">
        <f>C104-E104</f>
        <v>8877</v>
      </c>
      <c r="T104" s="49" t="n">
        <f>S104/$C104</f>
        <v>0.121729471778838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</row>
    <row r="105" ht="12.75">
      <c r="A105" s="9" t="n">
        <v>103</v>
      </c>
      <c r="B105" s="25"/>
      <c r="C105" s="47" t="n">
        <f>Overview!M105</f>
        <v>76458</v>
      </c>
      <c r="D105" s="49" t="n">
        <f>F105+H105+J105+L105+N105+P105+R105</f>
        <v>0.969891966831463</v>
      </c>
      <c r="E105" s="62" t="n">
        <f>'4A-VAPNHRaceAlone'!E105</f>
        <v>69947</v>
      </c>
      <c r="F105" s="49" t="n">
        <f>E105/C105</f>
        <v>0.914842135551545</v>
      </c>
      <c r="G105" s="62" t="n">
        <v>387</v>
      </c>
      <c r="H105" s="49" t="n">
        <f>G105/C105</f>
        <v>0.00506160244840304</v>
      </c>
      <c r="I105" s="62" t="n">
        <v>900</v>
      </c>
      <c r="J105" s="49" t="n">
        <f>I105/C105</f>
        <v>0.0117711684846582</v>
      </c>
      <c r="K105" s="62" t="n">
        <v>593</v>
      </c>
      <c r="L105" s="49" t="n">
        <f>K105/C105</f>
        <v>0.00775589212378038</v>
      </c>
      <c r="M105" s="62" t="n">
        <v>35</v>
      </c>
      <c r="N105" s="49" t="n">
        <f>M105/C105</f>
        <v>0.000457767663292265</v>
      </c>
      <c r="O105" s="62" t="n">
        <v>237</v>
      </c>
      <c r="P105" s="49" t="n">
        <f>O105/C105</f>
        <v>0.00309974103429334</v>
      </c>
      <c r="Q105" s="62" t="n">
        <f>'4A-VAPNHRaceAlone'!Q105</f>
        <v>2057</v>
      </c>
      <c r="R105" s="49" t="n">
        <f>Q105/C105</f>
        <v>0.0269036595254911</v>
      </c>
      <c r="S105" s="62" t="n">
        <f>C105-E105</f>
        <v>6511</v>
      </c>
      <c r="T105" s="49" t="n">
        <f>S105/$C105</f>
        <v>0.0851578644484554</v>
      </c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</row>
    <row r="106" ht="12.75">
      <c r="A106" s="9" t="n">
        <v>104</v>
      </c>
      <c r="B106" s="25"/>
      <c r="C106" s="47" t="n">
        <f>Overview!M106</f>
        <v>71871</v>
      </c>
      <c r="D106" s="49" t="n">
        <f>F106+H106+J106+L106+N106+P106+R106</f>
        <v>0.967928649942258</v>
      </c>
      <c r="E106" s="62" t="n">
        <f>'4A-VAPNHRaceAlone'!E106</f>
        <v>66611</v>
      </c>
      <c r="F106" s="49" t="n">
        <f>E106/C106</f>
        <v>0.92681331830641</v>
      </c>
      <c r="G106" s="62" t="n">
        <v>233</v>
      </c>
      <c r="H106" s="49" t="n">
        <f>G106/C106</f>
        <v>0.00324191955030541</v>
      </c>
      <c r="I106" s="62" t="n">
        <v>705</v>
      </c>
      <c r="J106" s="49" t="n">
        <f>I106/C106</f>
        <v>0.00980924155779104</v>
      </c>
      <c r="K106" s="62" t="n">
        <v>359</v>
      </c>
      <c r="L106" s="49" t="n">
        <f>K106/C106</f>
        <v>0.00499506059467657</v>
      </c>
      <c r="M106" s="62" t="n">
        <v>46</v>
      </c>
      <c r="N106" s="49" t="n">
        <f>M106/C106</f>
        <v>0.0006400356193736</v>
      </c>
      <c r="O106" s="62" t="n">
        <v>206</v>
      </c>
      <c r="P106" s="49" t="n">
        <f>O106/C106</f>
        <v>0.00286624646936873</v>
      </c>
      <c r="Q106" s="62" t="n">
        <f>'4A-VAPNHRaceAlone'!Q106</f>
        <v>1406</v>
      </c>
      <c r="R106" s="49" t="n">
        <f>Q106/C106</f>
        <v>0.0195628278443322</v>
      </c>
      <c r="S106" s="62" t="n">
        <f>C106-E106</f>
        <v>5260</v>
      </c>
      <c r="T106" s="49" t="n">
        <f>S106/$C106</f>
        <v>0.0731866816935899</v>
      </c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</row>
    <row r="107" ht="12.75">
      <c r="A107" s="9" t="n">
        <v>105</v>
      </c>
      <c r="B107" s="25"/>
      <c r="C107" s="47" t="n">
        <f>Overview!M107</f>
        <v>72736</v>
      </c>
      <c r="D107" s="49" t="n">
        <f>F107+H107+J107+L107+N107+P107+R107</f>
        <v>0.968516278046634</v>
      </c>
      <c r="E107" s="62" t="n">
        <f>'4A-VAPNHRaceAlone'!E107</f>
        <v>68268</v>
      </c>
      <c r="F107" s="49" t="n">
        <f>E107/C107</f>
        <v>0.938572371315442</v>
      </c>
      <c r="G107" s="62" t="n">
        <v>211</v>
      </c>
      <c r="H107" s="49" t="n">
        <f>G107/C107</f>
        <v>0.00290090189177299</v>
      </c>
      <c r="I107" s="62" t="n">
        <v>383</v>
      </c>
      <c r="J107" s="49" t="n">
        <f>I107/C107</f>
        <v>0.0052656181258249</v>
      </c>
      <c r="K107" s="62" t="n">
        <v>252</v>
      </c>
      <c r="L107" s="49" t="n">
        <f>K107/C107</f>
        <v>0.00346458424989001</v>
      </c>
      <c r="M107" s="62" t="n">
        <v>28</v>
      </c>
      <c r="N107" s="49" t="n">
        <f>M107/C107</f>
        <v>0.000384953805543335</v>
      </c>
      <c r="O107" s="62" t="n">
        <v>169</v>
      </c>
      <c r="P107" s="49" t="n">
        <f>O107/C107</f>
        <v>0.00232347118345799</v>
      </c>
      <c r="Q107" s="62" t="n">
        <f>'4A-VAPNHRaceAlone'!Q107</f>
        <v>1135</v>
      </c>
      <c r="R107" s="49" t="n">
        <f>Q107/C107</f>
        <v>0.015604377474703</v>
      </c>
      <c r="S107" s="62" t="n">
        <f>C107-E107</f>
        <v>4468</v>
      </c>
      <c r="T107" s="49" t="n">
        <f>S107/$C107</f>
        <v>0.0614276286845579</v>
      </c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</row>
    <row r="108" ht="12.75">
      <c r="A108" s="9" t="n">
        <v>106</v>
      </c>
      <c r="B108" s="25"/>
      <c r="C108" s="47" t="n">
        <f>Overview!M108</f>
        <v>75466</v>
      </c>
      <c r="D108" s="49" t="n">
        <f>F108+H108+J108+L108+N108+P108+R108</f>
        <v>0.967548299896642</v>
      </c>
      <c r="E108" s="62" t="n">
        <f>'4A-VAPNHRaceAlone'!E108</f>
        <v>70743</v>
      </c>
      <c r="F108" s="49" t="n">
        <f>E108/C108</f>
        <v>0.937415524872128</v>
      </c>
      <c r="G108" s="62" t="n">
        <v>205</v>
      </c>
      <c r="H108" s="49" t="n">
        <f>G108/C108</f>
        <v>0.00271645509235947</v>
      </c>
      <c r="I108" s="62" t="n">
        <v>794</v>
      </c>
      <c r="J108" s="49" t="n">
        <f>I108/C108</f>
        <v>0.010521294357724</v>
      </c>
      <c r="K108" s="62" t="n">
        <v>266</v>
      </c>
      <c r="L108" s="49" t="n">
        <f>K108/C108</f>
        <v>0.00352476611984205</v>
      </c>
      <c r="M108" s="62" t="n">
        <v>27</v>
      </c>
      <c r="N108" s="49" t="n">
        <f>M108/C108</f>
        <v>0.000357777012164418</v>
      </c>
      <c r="O108" s="62" t="n">
        <v>186</v>
      </c>
      <c r="P108" s="49" t="n">
        <f>O108/C108</f>
        <v>0.00246468608379933</v>
      </c>
      <c r="Q108" s="62" t="n">
        <f>'4A-VAPNHRaceAlone'!Q108</f>
        <v>796</v>
      </c>
      <c r="R108" s="49" t="n">
        <f>Q108/C108</f>
        <v>0.0105477963586251</v>
      </c>
      <c r="S108" s="62" t="n">
        <f>C108-E108</f>
        <v>4723</v>
      </c>
      <c r="T108" s="49" t="n">
        <f>S108/$C108</f>
        <v>0.0625844751278722</v>
      </c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</row>
    <row r="109" ht="12.75">
      <c r="A109" s="9" t="n">
        <v>107</v>
      </c>
      <c r="B109" s="25"/>
      <c r="C109" s="47" t="n">
        <f>Overview!M109</f>
        <v>75875</v>
      </c>
      <c r="D109" s="49" t="n">
        <f>F109+H109+J109+L109+N109+P109+R109</f>
        <v>0.954701812191103</v>
      </c>
      <c r="E109" s="62" t="n">
        <f>'4A-VAPNHRaceAlone'!E109</f>
        <v>64729</v>
      </c>
      <c r="F109" s="49" t="n">
        <f>E109/C109</f>
        <v>0.853100494233937</v>
      </c>
      <c r="G109" s="62" t="n">
        <v>1102</v>
      </c>
      <c r="H109" s="49" t="n">
        <f>G109/C109</f>
        <v>0.0145238879736409</v>
      </c>
      <c r="I109" s="62" t="n">
        <v>4818</v>
      </c>
      <c r="J109" s="49" t="n">
        <f>I109/C109</f>
        <v>0.063499176276771</v>
      </c>
      <c r="K109" s="62" t="n">
        <v>396</v>
      </c>
      <c r="L109" s="49" t="n">
        <f>K109/C109</f>
        <v>0.00521911037891269</v>
      </c>
      <c r="M109" s="62" t="n">
        <v>72</v>
      </c>
      <c r="N109" s="49" t="n">
        <f>M109/C109</f>
        <v>0.000948929159802306</v>
      </c>
      <c r="O109" s="62" t="n">
        <v>240</v>
      </c>
      <c r="P109" s="49" t="n">
        <f>O109/C109</f>
        <v>0.00316309719934102</v>
      </c>
      <c r="Q109" s="62" t="n">
        <f>'4A-VAPNHRaceAlone'!Q109</f>
        <v>1081</v>
      </c>
      <c r="R109" s="49" t="n">
        <f>Q109/C109</f>
        <v>0.0142471169686985</v>
      </c>
      <c r="S109" s="62" t="n">
        <f>C109-E109</f>
        <v>11146</v>
      </c>
      <c r="T109" s="49" t="n">
        <f>S109/$C109</f>
        <v>0.146899505766063</v>
      </c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</row>
    <row r="110" ht="12.75">
      <c r="A110" s="9" t="n">
        <v>108</v>
      </c>
      <c r="B110" s="25"/>
      <c r="C110" s="47" t="n">
        <f>Overview!M110</f>
        <v>72443</v>
      </c>
      <c r="D110" s="49" t="n">
        <f>F110+H110+J110+L110+N110+P110+R110</f>
        <v>0.961072843476941</v>
      </c>
      <c r="E110" s="62" t="n">
        <f>'4A-VAPNHRaceAlone'!E110</f>
        <v>63027</v>
      </c>
      <c r="F110" s="49" t="n">
        <f>E110/C110</f>
        <v>0.87002194829038</v>
      </c>
      <c r="G110" s="62" t="n">
        <v>1919</v>
      </c>
      <c r="H110" s="49" t="n">
        <f>G110/C110</f>
        <v>0.0264897919743799</v>
      </c>
      <c r="I110" s="62" t="n">
        <v>3324</v>
      </c>
      <c r="J110" s="49" t="n">
        <f>I110/C110</f>
        <v>0.0458843504548404</v>
      </c>
      <c r="K110" s="62" t="n">
        <v>272</v>
      </c>
      <c r="L110" s="49" t="n">
        <f>K110/C110</f>
        <v>0.00375467609016744</v>
      </c>
      <c r="M110" s="62" t="n">
        <v>25</v>
      </c>
      <c r="N110" s="49" t="n">
        <f>M110/C110</f>
        <v>0.000345098905346272</v>
      </c>
      <c r="O110" s="62" t="n">
        <v>152</v>
      </c>
      <c r="P110" s="49" t="n">
        <f>O110/C110</f>
        <v>0.00209820134450534</v>
      </c>
      <c r="Q110" s="62" t="n">
        <f>'4A-VAPNHRaceAlone'!Q110</f>
        <v>904</v>
      </c>
      <c r="R110" s="49" t="n">
        <f>Q110/C110</f>
        <v>0.0124787764173212</v>
      </c>
      <c r="S110" s="62" t="n">
        <f>C110-E110</f>
        <v>9416</v>
      </c>
      <c r="T110" s="49" t="n">
        <f>S110/$C110</f>
        <v>0.12997805170962</v>
      </c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</row>
    <row r="111" ht="12.75">
      <c r="A111" s="9" t="n">
        <v>109</v>
      </c>
      <c r="B111" s="25"/>
      <c r="C111" s="47" t="n">
        <f>Overview!M111</f>
        <v>73187</v>
      </c>
      <c r="D111" s="49" t="n">
        <f>F111+H111+J111+L111+N111+P111+R111</f>
        <v>0.962493338980966</v>
      </c>
      <c r="E111" s="62" t="n">
        <f>'4A-VAPNHRaceAlone'!E111</f>
        <v>64831</v>
      </c>
      <c r="F111" s="49" t="n">
        <f>E111/C111</f>
        <v>0.885826717859729</v>
      </c>
      <c r="G111" s="62" t="n">
        <v>1919</v>
      </c>
      <c r="H111" s="49" t="n">
        <f>G111/C111</f>
        <v>0.0262205036413571</v>
      </c>
      <c r="I111" s="62" t="n">
        <v>1859</v>
      </c>
      <c r="J111" s="49" t="n">
        <f>I111/C111</f>
        <v>0.0254006859141651</v>
      </c>
      <c r="K111" s="62" t="n">
        <v>414</v>
      </c>
      <c r="L111" s="49" t="n">
        <f>K111/C111</f>
        <v>0.00565674231762471</v>
      </c>
      <c r="M111" s="62" t="n">
        <v>25</v>
      </c>
      <c r="N111" s="49" t="n">
        <f>M111/C111</f>
        <v>0.000341590719663328</v>
      </c>
      <c r="O111" s="62" t="n">
        <v>203</v>
      </c>
      <c r="P111" s="49" t="n">
        <f>O111/C111</f>
        <v>0.00277371664366622</v>
      </c>
      <c r="Q111" s="62" t="n">
        <f>'4A-VAPNHRaceAlone'!Q111</f>
        <v>1191</v>
      </c>
      <c r="R111" s="49" t="n">
        <f>Q111/C111</f>
        <v>0.016273381884761</v>
      </c>
      <c r="S111" s="62" t="n">
        <f>C111-E111</f>
        <v>8356</v>
      </c>
      <c r="T111" s="49" t="n">
        <f>S111/$C111</f>
        <v>0.114173282140271</v>
      </c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</row>
    <row r="112" ht="12.75">
      <c r="A112" s="9" t="n">
        <v>110</v>
      </c>
      <c r="B112" s="25"/>
      <c r="C112" s="47" t="n">
        <f>Overview!M112</f>
        <v>74036</v>
      </c>
      <c r="D112" s="49" t="n">
        <f>F112+H112+J112+L112+N112+P112+R112</f>
        <v>0.97102760819061</v>
      </c>
      <c r="E112" s="62" t="n">
        <f>'4A-VAPNHRaceAlone'!E112</f>
        <v>68640</v>
      </c>
      <c r="F112" s="49" t="n">
        <f>E112/C112</f>
        <v>0.927116537900481</v>
      </c>
      <c r="G112" s="62" t="n">
        <v>366</v>
      </c>
      <c r="H112" s="49" t="n">
        <f>G112/C112</f>
        <v>0.00494354098006375</v>
      </c>
      <c r="I112" s="62" t="n">
        <v>663</v>
      </c>
      <c r="J112" s="49" t="n">
        <f>I112/C112</f>
        <v>0.00895510292290237</v>
      </c>
      <c r="K112" s="62" t="n">
        <v>937</v>
      </c>
      <c r="L112" s="49" t="n">
        <f>K112/C112</f>
        <v>0.0126560051866659</v>
      </c>
      <c r="M112" s="62" t="n">
        <v>32</v>
      </c>
      <c r="N112" s="49" t="n">
        <f>M112/C112</f>
        <v>0.000432222162191366</v>
      </c>
      <c r="O112" s="62" t="n">
        <v>208</v>
      </c>
      <c r="P112" s="49" t="n">
        <f>O112/C112</f>
        <v>0.00280944405424388</v>
      </c>
      <c r="Q112" s="62" t="n">
        <f>'4A-VAPNHRaceAlone'!Q112</f>
        <v>1045</v>
      </c>
      <c r="R112" s="49" t="n">
        <f>Q112/C112</f>
        <v>0.0141147549840618</v>
      </c>
      <c r="S112" s="62" t="n">
        <f>C112-E112</f>
        <v>5396</v>
      </c>
      <c r="T112" s="49" t="n">
        <f>S112/$C112</f>
        <v>0.0728834620995192</v>
      </c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/>
      <c r="D200" s="50"/>
      <c r="F200" s="50"/>
      <c r="H200" s="50"/>
      <c r="J200" s="50"/>
      <c r="L200" s="50"/>
      <c r="N200" s="50"/>
      <c r="P200" s="50"/>
      <c r="R200" s="50"/>
      <c r="T200" s="50"/>
    </row>
    <row r="201">
      <c r="C201" s="59"/>
      <c r="D201" s="50"/>
      <c r="F201" s="50"/>
      <c r="H201" s="50"/>
      <c r="J201" s="50"/>
      <c r="L201" s="50"/>
      <c r="N201" s="50"/>
      <c r="P201" s="50"/>
      <c r="R201" s="50"/>
      <c r="T201" s="50"/>
    </row>
    <row r="202">
      <c r="C202" s="59"/>
      <c r="D202" s="50"/>
      <c r="F202" s="50"/>
      <c r="H202" s="50"/>
      <c r="J202" s="50"/>
      <c r="L202" s="50"/>
      <c r="N202" s="50"/>
      <c r="P202" s="50"/>
      <c r="R202" s="50"/>
      <c r="T202" s="50"/>
    </row>
    <row r="203">
      <c r="C203" s="59"/>
      <c r="D203" s="50"/>
      <c r="F203" s="50"/>
      <c r="H203" s="50"/>
      <c r="J203" s="50"/>
      <c r="L203" s="50"/>
      <c r="N203" s="50"/>
      <c r="P203" s="50"/>
      <c r="R203" s="50"/>
      <c r="T203" s="50"/>
    </row>
    <row r="204">
      <c r="C204" s="59"/>
      <c r="D204" s="50"/>
      <c r="F204" s="50"/>
      <c r="H204" s="50"/>
      <c r="J204" s="50"/>
      <c r="L204" s="50"/>
      <c r="N204" s="50"/>
      <c r="P204" s="50"/>
      <c r="R204" s="50"/>
      <c r="T204" s="50"/>
    </row>
    <row r="205">
      <c r="C205" s="59"/>
      <c r="D205" s="50"/>
      <c r="F205" s="50"/>
      <c r="H205" s="50"/>
      <c r="J205" s="50"/>
      <c r="L205" s="50"/>
      <c r="N205" s="50"/>
      <c r="P205" s="50"/>
      <c r="R205" s="50"/>
      <c r="T205" s="50"/>
    </row>
    <row r="206">
      <c r="C206" s="59"/>
      <c r="D206" s="50"/>
      <c r="F206" s="50"/>
      <c r="H206" s="50"/>
      <c r="J206" s="50"/>
      <c r="L206" s="50"/>
      <c r="N206" s="50"/>
      <c r="P206" s="50"/>
      <c r="R206" s="50"/>
      <c r="T206" s="50"/>
    </row>
    <row r="207">
      <c r="C207" s="59"/>
      <c r="D207" s="50"/>
      <c r="F207" s="50"/>
      <c r="H207" s="50"/>
      <c r="J207" s="50"/>
      <c r="L207" s="50"/>
      <c r="N207" s="50"/>
      <c r="P207" s="50"/>
      <c r="R207" s="50"/>
      <c r="T207" s="50"/>
    </row>
    <row r="208">
      <c r="C208" s="59"/>
      <c r="D208" s="50"/>
      <c r="F208" s="50"/>
      <c r="H208" s="50"/>
      <c r="J208" s="50"/>
      <c r="L208" s="50"/>
      <c r="N208" s="50"/>
      <c r="P208" s="50"/>
      <c r="R208" s="50"/>
      <c r="T208" s="50"/>
    </row>
    <row r="209">
      <c r="C209" s="59"/>
      <c r="D209" s="50"/>
      <c r="F209" s="50"/>
      <c r="H209" s="50"/>
      <c r="J209" s="50"/>
      <c r="L209" s="50"/>
      <c r="N209" s="50"/>
      <c r="P209" s="50"/>
      <c r="R209" s="50"/>
      <c r="T209" s="50"/>
    </row>
    <row r="210">
      <c r="C210" s="59"/>
      <c r="D210" s="50"/>
      <c r="F210" s="50"/>
      <c r="H210" s="50"/>
      <c r="J210" s="50"/>
      <c r="L210" s="50"/>
      <c r="N210" s="50"/>
      <c r="P210" s="50"/>
      <c r="R210" s="50"/>
      <c r="T210" s="50"/>
    </row>
    <row r="211">
      <c r="C211" s="59"/>
      <c r="D211" s="50"/>
      <c r="F211" s="50"/>
      <c r="H211" s="50"/>
      <c r="J211" s="50"/>
      <c r="L211" s="50"/>
      <c r="N211" s="50"/>
      <c r="P211" s="50"/>
      <c r="R211" s="50"/>
      <c r="T211" s="50"/>
    </row>
    <row r="212">
      <c r="C212" s="59"/>
      <c r="D212" s="50"/>
      <c r="F212" s="50"/>
      <c r="H212" s="50"/>
      <c r="J212" s="50"/>
      <c r="L212" s="50"/>
      <c r="N212" s="50"/>
      <c r="P212" s="50"/>
      <c r="R212" s="50"/>
      <c r="T212" s="50"/>
    </row>
    <row r="213">
      <c r="C213" s="59"/>
      <c r="D213" s="50"/>
      <c r="F213" s="50"/>
      <c r="H213" s="50"/>
      <c r="J213" s="50"/>
      <c r="L213" s="50"/>
      <c r="N213" s="50"/>
      <c r="P213" s="50"/>
      <c r="R213" s="50"/>
      <c r="T213" s="50"/>
    </row>
    <row r="214">
      <c r="C214" s="59"/>
      <c r="D214" s="50"/>
      <c r="F214" s="50"/>
      <c r="H214" s="50"/>
      <c r="J214" s="50"/>
      <c r="L214" s="50"/>
      <c r="N214" s="50"/>
      <c r="P214" s="50"/>
      <c r="R214" s="50"/>
      <c r="T214" s="50"/>
    </row>
    <row r="215">
      <c r="C215" s="59"/>
      <c r="D215" s="50"/>
      <c r="F215" s="50"/>
      <c r="H215" s="50"/>
      <c r="J215" s="50"/>
      <c r="L215" s="50"/>
      <c r="N215" s="50"/>
      <c r="P215" s="50"/>
      <c r="R215" s="50"/>
      <c r="T215" s="50"/>
    </row>
    <row r="216">
      <c r="C216" s="59"/>
      <c r="D216" s="50"/>
      <c r="F216" s="50"/>
      <c r="H216" s="50"/>
      <c r="J216" s="50"/>
      <c r="L216" s="50"/>
      <c r="N216" s="50"/>
      <c r="P216" s="50"/>
      <c r="R216" s="50"/>
      <c r="T216" s="50"/>
    </row>
    <row r="217">
      <c r="C217" s="59"/>
      <c r="D217" s="50"/>
      <c r="F217" s="50"/>
      <c r="H217" s="50"/>
      <c r="J217" s="50"/>
      <c r="L217" s="50"/>
      <c r="N217" s="50"/>
      <c r="P217" s="50"/>
      <c r="R217" s="50"/>
      <c r="T217" s="50"/>
    </row>
    <row r="218">
      <c r="C218" s="59"/>
      <c r="D218" s="50"/>
      <c r="F218" s="50"/>
      <c r="H218" s="50"/>
      <c r="J218" s="50"/>
      <c r="L218" s="50"/>
      <c r="N218" s="50"/>
      <c r="P218" s="50"/>
      <c r="R218" s="50"/>
      <c r="T218" s="50"/>
    </row>
    <row r="219">
      <c r="C219" s="59"/>
      <c r="D219" s="50"/>
      <c r="F219" s="50"/>
      <c r="H219" s="50"/>
      <c r="J219" s="50"/>
      <c r="L219" s="50"/>
      <c r="N219" s="50"/>
      <c r="P219" s="50"/>
      <c r="R219" s="50"/>
      <c r="T219" s="50"/>
    </row>
    <row r="220">
      <c r="C220" s="59"/>
      <c r="D220" s="50"/>
      <c r="F220" s="50"/>
      <c r="H220" s="50"/>
      <c r="J220" s="50"/>
      <c r="L220" s="50"/>
      <c r="N220" s="50"/>
      <c r="P220" s="50"/>
      <c r="R220" s="50"/>
      <c r="T220" s="50"/>
    </row>
    <row r="221">
      <c r="C221" s="59"/>
      <c r="D221" s="50"/>
      <c r="F221" s="50"/>
      <c r="H221" s="50"/>
      <c r="J221" s="50"/>
      <c r="L221" s="50"/>
      <c r="N221" s="50"/>
      <c r="P221" s="50"/>
      <c r="R221" s="50"/>
      <c r="T221" s="50"/>
    </row>
    <row r="222">
      <c r="C222" s="59"/>
      <c r="D222" s="50"/>
      <c r="F222" s="50"/>
      <c r="H222" s="50"/>
      <c r="J222" s="50"/>
      <c r="L222" s="50"/>
      <c r="N222" s="50"/>
      <c r="P222" s="50"/>
      <c r="R222" s="50"/>
      <c r="T222" s="50"/>
    </row>
    <row r="223">
      <c r="C223" s="59"/>
      <c r="D223" s="50"/>
      <c r="F223" s="50"/>
      <c r="H223" s="50"/>
      <c r="J223" s="50"/>
      <c r="L223" s="50"/>
      <c r="N223" s="50"/>
      <c r="P223" s="50"/>
      <c r="R223" s="50"/>
      <c r="T223" s="50"/>
    </row>
    <row r="224">
      <c r="C224" s="59"/>
      <c r="D224" s="50"/>
      <c r="F224" s="50"/>
      <c r="H224" s="50"/>
      <c r="J224" s="50"/>
      <c r="L224" s="50"/>
      <c r="N224" s="50"/>
      <c r="P224" s="50"/>
      <c r="R224" s="50"/>
      <c r="T224" s="50"/>
    </row>
    <row r="225">
      <c r="C225" s="59"/>
      <c r="D225" s="50"/>
      <c r="F225" s="50"/>
      <c r="H225" s="50"/>
      <c r="J225" s="50"/>
      <c r="L225" s="50"/>
      <c r="N225" s="50"/>
      <c r="P225" s="50"/>
      <c r="R225" s="50"/>
      <c r="T225" s="50"/>
    </row>
    <row r="226">
      <c r="C226" s="59"/>
      <c r="D226" s="50"/>
      <c r="F226" s="50"/>
      <c r="H226" s="50"/>
      <c r="J226" s="50"/>
      <c r="L226" s="50"/>
      <c r="N226" s="50"/>
      <c r="P226" s="50"/>
      <c r="R226" s="50"/>
      <c r="T226" s="50"/>
    </row>
    <row r="227">
      <c r="C227" s="59"/>
      <c r="D227" s="50"/>
      <c r="F227" s="50"/>
      <c r="H227" s="50"/>
      <c r="J227" s="50"/>
      <c r="L227" s="50"/>
      <c r="N227" s="50"/>
      <c r="P227" s="50"/>
      <c r="R227" s="50"/>
      <c r="T227" s="50"/>
    </row>
    <row r="228">
      <c r="C228" s="59"/>
      <c r="D228" s="50"/>
      <c r="F228" s="50"/>
      <c r="H228" s="50"/>
      <c r="J228" s="50"/>
      <c r="L228" s="50"/>
      <c r="N228" s="50"/>
      <c r="P228" s="50"/>
      <c r="R228" s="50"/>
      <c r="T228" s="50"/>
    </row>
    <row r="229">
      <c r="C229" s="59"/>
      <c r="D229" s="50"/>
      <c r="F229" s="50"/>
      <c r="H229" s="50"/>
      <c r="J229" s="50"/>
      <c r="L229" s="50"/>
      <c r="N229" s="50"/>
      <c r="P229" s="50"/>
      <c r="R229" s="50"/>
      <c r="T229" s="50"/>
    </row>
    <row r="230">
      <c r="C230" s="59"/>
      <c r="D230" s="50"/>
      <c r="F230" s="50"/>
      <c r="H230" s="50"/>
      <c r="J230" s="50"/>
      <c r="L230" s="50"/>
      <c r="N230" s="50"/>
      <c r="P230" s="50"/>
      <c r="R230" s="50"/>
      <c r="T230" s="50"/>
    </row>
    <row r="231">
      <c r="C231" s="59"/>
      <c r="D231" s="50"/>
      <c r="F231" s="50"/>
      <c r="H231" s="50"/>
      <c r="J231" s="50"/>
      <c r="L231" s="50"/>
      <c r="N231" s="50"/>
      <c r="P231" s="50"/>
      <c r="R231" s="50"/>
      <c r="T231" s="50"/>
    </row>
    <row r="232">
      <c r="C232" s="59"/>
      <c r="D232" s="50"/>
      <c r="F232" s="50"/>
      <c r="H232" s="50"/>
      <c r="J232" s="50"/>
      <c r="L232" s="50"/>
      <c r="N232" s="50"/>
      <c r="P232" s="50"/>
      <c r="R232" s="50"/>
      <c r="T232" s="50"/>
    </row>
    <row r="233">
      <c r="C233" s="59"/>
      <c r="D233" s="50"/>
      <c r="F233" s="50"/>
      <c r="H233" s="50"/>
      <c r="J233" s="50"/>
      <c r="L233" s="50"/>
      <c r="N233" s="50"/>
      <c r="P233" s="50"/>
      <c r="R233" s="50"/>
      <c r="T233" s="50"/>
    </row>
    <row r="234">
      <c r="C234" s="59"/>
      <c r="D234" s="50"/>
      <c r="F234" s="50"/>
      <c r="H234" s="50"/>
      <c r="J234" s="50"/>
      <c r="L234" s="50"/>
      <c r="N234" s="50"/>
      <c r="P234" s="50"/>
      <c r="R234" s="50"/>
      <c r="T234" s="50"/>
    </row>
    <row r="235">
      <c r="C235" s="59"/>
      <c r="D235" s="50"/>
      <c r="F235" s="50"/>
      <c r="H235" s="50"/>
      <c r="J235" s="50"/>
      <c r="L235" s="50"/>
      <c r="N235" s="50"/>
      <c r="P235" s="50"/>
      <c r="R235" s="50"/>
      <c r="T235" s="50"/>
    </row>
    <row r="236">
      <c r="C236" s="59"/>
      <c r="D236" s="50"/>
      <c r="F236" s="50"/>
      <c r="H236" s="50"/>
      <c r="J236" s="50"/>
      <c r="L236" s="50"/>
      <c r="N236" s="50"/>
      <c r="P236" s="50"/>
      <c r="R236" s="50"/>
      <c r="T236" s="50"/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  <row r="391">
      <c r="C391" s="59" t="e">
        <f>#REF!</f>
        <v>#REF!</v>
      </c>
      <c r="D391" s="50" t="e">
        <f>F391+H391+J391+L391+N391+P391+R391</f>
        <v>#REF!</v>
      </c>
      <c r="E391" s="25" t="e">
        <f>#REF!</f>
        <v>#REF!</v>
      </c>
      <c r="F391" s="50" t="e">
        <f>E391/C391</f>
        <v>#REF!</v>
      </c>
      <c r="G391" s="25" t="e">
        <f>#REF!</f>
        <v>#REF!</v>
      </c>
      <c r="H391" s="50" t="e">
        <f>G391/C391</f>
        <v>#REF!</v>
      </c>
      <c r="I391" s="25" t="e">
        <f>#REF!</f>
        <v>#REF!</v>
      </c>
      <c r="J391" s="50" t="e">
        <f>I391/C391</f>
        <v>#REF!</v>
      </c>
      <c r="K391" s="25" t="e">
        <f>#REF!</f>
        <v>#REF!</v>
      </c>
      <c r="L391" s="50" t="e">
        <f>K391/C391</f>
        <v>#REF!</v>
      </c>
      <c r="M391" s="25" t="e">
        <f>#REF!</f>
        <v>#REF!</v>
      </c>
      <c r="N391" s="50" t="e">
        <f>M391/C391</f>
        <v>#REF!</v>
      </c>
      <c r="O391" s="25" t="e">
        <f>#REF!</f>
        <v>#REF!</v>
      </c>
      <c r="P391" s="50" t="e">
        <f>O391/C391</f>
        <v>#REF!</v>
      </c>
      <c r="Q391" s="25" t="e">
        <f>#REF!</f>
        <v>#REF!</v>
      </c>
      <c r="R391" s="50" t="e">
        <f>Q391/C391</f>
        <v>#REF!</v>
      </c>
      <c r="S391" s="17" t="e">
        <f>C391-E391</f>
        <v>#REF!</v>
      </c>
      <c r="T391" s="50" t="e">
        <f>S391/$C391</f>
        <v>#REF!</v>
      </c>
    </row>
    <row r="392">
      <c r="C392" s="59" t="e">
        <f>#REF!</f>
        <v>#REF!</v>
      </c>
      <c r="D392" s="50" t="e">
        <f>F392+H392+J392+L392+N392+P392+R392</f>
        <v>#REF!</v>
      </c>
      <c r="E392" s="25" t="e">
        <f>#REF!</f>
        <v>#REF!</v>
      </c>
      <c r="F392" s="50" t="e">
        <f>E392/C392</f>
        <v>#REF!</v>
      </c>
      <c r="G392" s="25" t="e">
        <f>#REF!</f>
        <v>#REF!</v>
      </c>
      <c r="H392" s="50" t="e">
        <f>G392/C392</f>
        <v>#REF!</v>
      </c>
      <c r="I392" s="25" t="e">
        <f>#REF!</f>
        <v>#REF!</v>
      </c>
      <c r="J392" s="50" t="e">
        <f>I392/C392</f>
        <v>#REF!</v>
      </c>
      <c r="K392" s="25" t="e">
        <f>#REF!</f>
        <v>#REF!</v>
      </c>
      <c r="L392" s="50" t="e">
        <f>K392/C392</f>
        <v>#REF!</v>
      </c>
      <c r="M392" s="25" t="e">
        <f>#REF!</f>
        <v>#REF!</v>
      </c>
      <c r="N392" s="50" t="e">
        <f>M392/C392</f>
        <v>#REF!</v>
      </c>
      <c r="O392" s="25" t="e">
        <f>#REF!</f>
        <v>#REF!</v>
      </c>
      <c r="P392" s="50" t="e">
        <f>O392/C392</f>
        <v>#REF!</v>
      </c>
      <c r="Q392" s="25" t="e">
        <f>#REF!</f>
        <v>#REF!</v>
      </c>
      <c r="R392" s="50" t="e">
        <f>Q392/C392</f>
        <v>#REF!</v>
      </c>
      <c r="S392" s="17" t="e">
        <f>C392-E392</f>
        <v>#REF!</v>
      </c>
      <c r="T392" s="50" t="e">
        <f>S392/$C392</f>
        <v>#REF!</v>
      </c>
    </row>
    <row r="393">
      <c r="C393" s="59" t="e">
        <f>#REF!</f>
        <v>#REF!</v>
      </c>
      <c r="D393" s="50" t="e">
        <f>F393+H393+J393+L393+N393+P393+R393</f>
        <v>#REF!</v>
      </c>
      <c r="E393" s="25" t="e">
        <f>#REF!</f>
        <v>#REF!</v>
      </c>
      <c r="F393" s="50" t="e">
        <f>E393/C393</f>
        <v>#REF!</v>
      </c>
      <c r="G393" s="25" t="e">
        <f>#REF!</f>
        <v>#REF!</v>
      </c>
      <c r="H393" s="50" t="e">
        <f>G393/C393</f>
        <v>#REF!</v>
      </c>
      <c r="I393" s="25" t="e">
        <f>#REF!</f>
        <v>#REF!</v>
      </c>
      <c r="J393" s="50" t="e">
        <f>I393/C393</f>
        <v>#REF!</v>
      </c>
      <c r="K393" s="25" t="e">
        <f>#REF!</f>
        <v>#REF!</v>
      </c>
      <c r="L393" s="50" t="e">
        <f>K393/C393</f>
        <v>#REF!</v>
      </c>
      <c r="M393" s="25" t="e">
        <f>#REF!</f>
        <v>#REF!</v>
      </c>
      <c r="N393" s="50" t="e">
        <f>M393/C393</f>
        <v>#REF!</v>
      </c>
      <c r="O393" s="25" t="e">
        <f>#REF!</f>
        <v>#REF!</v>
      </c>
      <c r="P393" s="50" t="e">
        <f>O393/C393</f>
        <v>#REF!</v>
      </c>
      <c r="Q393" s="25" t="e">
        <f>#REF!</f>
        <v>#REF!</v>
      </c>
      <c r="R393" s="50" t="e">
        <f>Q393/C393</f>
        <v>#REF!</v>
      </c>
      <c r="S393" s="17" t="e">
        <f>C393-E393</f>
        <v>#REF!</v>
      </c>
      <c r="T393" s="50" t="e">
        <f>S393/$C393</f>
        <v>#REF!</v>
      </c>
    </row>
    <row r="394">
      <c r="C394" s="59" t="e">
        <f>#REF!</f>
        <v>#REF!</v>
      </c>
      <c r="D394" s="50" t="e">
        <f>F394+H394+J394+L394+N394+P394+R394</f>
        <v>#REF!</v>
      </c>
      <c r="E394" s="25" t="e">
        <f>#REF!</f>
        <v>#REF!</v>
      </c>
      <c r="F394" s="50" t="e">
        <f>E394/C394</f>
        <v>#REF!</v>
      </c>
      <c r="G394" s="25" t="e">
        <f>#REF!</f>
        <v>#REF!</v>
      </c>
      <c r="H394" s="50" t="e">
        <f>G394/C394</f>
        <v>#REF!</v>
      </c>
      <c r="I394" s="25" t="e">
        <f>#REF!</f>
        <v>#REF!</v>
      </c>
      <c r="J394" s="50" t="e">
        <f>I394/C394</f>
        <v>#REF!</v>
      </c>
      <c r="K394" s="25" t="e">
        <f>#REF!</f>
        <v>#REF!</v>
      </c>
      <c r="L394" s="50" t="e">
        <f>K394/C394</f>
        <v>#REF!</v>
      </c>
      <c r="M394" s="25" t="e">
        <f>#REF!</f>
        <v>#REF!</v>
      </c>
      <c r="N394" s="50" t="e">
        <f>M394/C394</f>
        <v>#REF!</v>
      </c>
      <c r="O394" s="25" t="e">
        <f>#REF!</f>
        <v>#REF!</v>
      </c>
      <c r="P394" s="50" t="e">
        <f>O394/C394</f>
        <v>#REF!</v>
      </c>
      <c r="Q394" s="25" t="e">
        <f>#REF!</f>
        <v>#REF!</v>
      </c>
      <c r="R394" s="50" t="e">
        <f>Q394/C394</f>
        <v>#REF!</v>
      </c>
      <c r="S394" s="17" t="e">
        <f>C394-E394</f>
        <v>#REF!</v>
      </c>
      <c r="T394" s="50" t="e">
        <f>S394/$C394</f>
        <v>#REF!</v>
      </c>
    </row>
    <row r="395">
      <c r="C395" s="59" t="e">
        <f>#REF!</f>
        <v>#REF!</v>
      </c>
      <c r="D395" s="50" t="e">
        <f>F395+H395+J395+L395+N395+P395+R395</f>
        <v>#REF!</v>
      </c>
      <c r="E395" s="25" t="e">
        <f>#REF!</f>
        <v>#REF!</v>
      </c>
      <c r="F395" s="50" t="e">
        <f>E395/C395</f>
        <v>#REF!</v>
      </c>
      <c r="G395" s="25" t="e">
        <f>#REF!</f>
        <v>#REF!</v>
      </c>
      <c r="H395" s="50" t="e">
        <f>G395/C395</f>
        <v>#REF!</v>
      </c>
      <c r="I395" s="25" t="e">
        <f>#REF!</f>
        <v>#REF!</v>
      </c>
      <c r="J395" s="50" t="e">
        <f>I395/C395</f>
        <v>#REF!</v>
      </c>
      <c r="K395" s="25" t="e">
        <f>#REF!</f>
        <v>#REF!</v>
      </c>
      <c r="L395" s="50" t="e">
        <f>K395/C395</f>
        <v>#REF!</v>
      </c>
      <c r="M395" s="25" t="e">
        <f>#REF!</f>
        <v>#REF!</v>
      </c>
      <c r="N395" s="50" t="e">
        <f>M395/C395</f>
        <v>#REF!</v>
      </c>
      <c r="O395" s="25" t="e">
        <f>#REF!</f>
        <v>#REF!</v>
      </c>
      <c r="P395" s="50" t="e">
        <f>O395/C395</f>
        <v>#REF!</v>
      </c>
      <c r="Q395" s="25" t="e">
        <f>#REF!</f>
        <v>#REF!</v>
      </c>
      <c r="R395" s="50" t="e">
        <f>Q395/C395</f>
        <v>#REF!</v>
      </c>
      <c r="S395" s="17" t="e">
        <f>C395-E395</f>
        <v>#REF!</v>
      </c>
      <c r="T395" s="50" t="e">
        <f>S395/$C395</f>
        <v>#REF!</v>
      </c>
    </row>
    <row r="396">
      <c r="C396" s="59" t="e">
        <f>#REF!</f>
        <v>#REF!</v>
      </c>
      <c r="D396" s="50" t="e">
        <f>F396+H396+J396+L396+N396+P396+R396</f>
        <v>#REF!</v>
      </c>
      <c r="E396" s="25" t="e">
        <f>#REF!</f>
        <v>#REF!</v>
      </c>
      <c r="F396" s="50" t="e">
        <f>E396/C396</f>
        <v>#REF!</v>
      </c>
      <c r="G396" s="25" t="e">
        <f>#REF!</f>
        <v>#REF!</v>
      </c>
      <c r="H396" s="50" t="e">
        <f>G396/C396</f>
        <v>#REF!</v>
      </c>
      <c r="I396" s="25" t="e">
        <f>#REF!</f>
        <v>#REF!</v>
      </c>
      <c r="J396" s="50" t="e">
        <f>I396/C396</f>
        <v>#REF!</v>
      </c>
      <c r="K396" s="25" t="e">
        <f>#REF!</f>
        <v>#REF!</v>
      </c>
      <c r="L396" s="50" t="e">
        <f>K396/C396</f>
        <v>#REF!</v>
      </c>
      <c r="M396" s="25" t="e">
        <f>#REF!</f>
        <v>#REF!</v>
      </c>
      <c r="N396" s="50" t="e">
        <f>M396/C396</f>
        <v>#REF!</v>
      </c>
      <c r="O396" s="25" t="e">
        <f>#REF!</f>
        <v>#REF!</v>
      </c>
      <c r="P396" s="50" t="e">
        <f>O396/C396</f>
        <v>#REF!</v>
      </c>
      <c r="Q396" s="25" t="e">
        <f>#REF!</f>
        <v>#REF!</v>
      </c>
      <c r="R396" s="50" t="e">
        <f>Q396/C396</f>
        <v>#REF!</v>
      </c>
      <c r="S396" s="17" t="e">
        <f>C396-E396</f>
        <v>#REF!</v>
      </c>
      <c r="T396" s="50" t="e">
        <f>S396/$C396</f>
        <v>#REF!</v>
      </c>
    </row>
    <row r="397">
      <c r="C397" s="59" t="e">
        <f>#REF!</f>
        <v>#REF!</v>
      </c>
      <c r="D397" s="50" t="e">
        <f>F397+H397+J397+L397+N397+P397+R397</f>
        <v>#REF!</v>
      </c>
      <c r="E397" s="25" t="e">
        <f>#REF!</f>
        <v>#REF!</v>
      </c>
      <c r="F397" s="50" t="e">
        <f>E397/C397</f>
        <v>#REF!</v>
      </c>
      <c r="G397" s="25" t="e">
        <f>#REF!</f>
        <v>#REF!</v>
      </c>
      <c r="H397" s="50" t="e">
        <f>G397/C397</f>
        <v>#REF!</v>
      </c>
      <c r="I397" s="25" t="e">
        <f>#REF!</f>
        <v>#REF!</v>
      </c>
      <c r="J397" s="50" t="e">
        <f>I397/C397</f>
        <v>#REF!</v>
      </c>
      <c r="K397" s="25" t="e">
        <f>#REF!</f>
        <v>#REF!</v>
      </c>
      <c r="L397" s="50" t="e">
        <f>K397/C397</f>
        <v>#REF!</v>
      </c>
      <c r="M397" s="25" t="e">
        <f>#REF!</f>
        <v>#REF!</v>
      </c>
      <c r="N397" s="50" t="e">
        <f>M397/C397</f>
        <v>#REF!</v>
      </c>
      <c r="O397" s="25" t="e">
        <f>#REF!</f>
        <v>#REF!</v>
      </c>
      <c r="P397" s="50" t="e">
        <f>O397/C397</f>
        <v>#REF!</v>
      </c>
      <c r="Q397" s="25" t="e">
        <f>#REF!</f>
        <v>#REF!</v>
      </c>
      <c r="R397" s="50" t="e">
        <f>Q397/C397</f>
        <v>#REF!</v>
      </c>
      <c r="S397" s="17" t="e">
        <f>C397-E397</f>
        <v>#REF!</v>
      </c>
      <c r="T397" s="50" t="e">
        <f>S397/$C397</f>
        <v>#REF!</v>
      </c>
    </row>
    <row r="398">
      <c r="C398" s="59" t="e">
        <f>#REF!</f>
        <v>#REF!</v>
      </c>
      <c r="D398" s="50" t="e">
        <f>F398+H398+J398+L398+N398+P398+R398</f>
        <v>#REF!</v>
      </c>
      <c r="E398" s="25" t="e">
        <f>#REF!</f>
        <v>#REF!</v>
      </c>
      <c r="F398" s="50" t="e">
        <f>E398/C398</f>
        <v>#REF!</v>
      </c>
      <c r="G398" s="25" t="e">
        <f>#REF!</f>
        <v>#REF!</v>
      </c>
      <c r="H398" s="50" t="e">
        <f>G398/C398</f>
        <v>#REF!</v>
      </c>
      <c r="I398" s="25" t="e">
        <f>#REF!</f>
        <v>#REF!</v>
      </c>
      <c r="J398" s="50" t="e">
        <f>I398/C398</f>
        <v>#REF!</v>
      </c>
      <c r="K398" s="25" t="e">
        <f>#REF!</f>
        <v>#REF!</v>
      </c>
      <c r="L398" s="50" t="e">
        <f>K398/C398</f>
        <v>#REF!</v>
      </c>
      <c r="M398" s="25" t="e">
        <f>#REF!</f>
        <v>#REF!</v>
      </c>
      <c r="N398" s="50" t="e">
        <f>M398/C398</f>
        <v>#REF!</v>
      </c>
      <c r="O398" s="25" t="e">
        <f>#REF!</f>
        <v>#REF!</v>
      </c>
      <c r="P398" s="50" t="e">
        <f>O398/C398</f>
        <v>#REF!</v>
      </c>
      <c r="Q398" s="25" t="e">
        <f>#REF!</f>
        <v>#REF!</v>
      </c>
      <c r="R398" s="50" t="e">
        <f>Q398/C398</f>
        <v>#REF!</v>
      </c>
      <c r="S398" s="17" t="e">
        <f>C398-E398</f>
        <v>#REF!</v>
      </c>
      <c r="T398" s="50" t="e">
        <f>S398/$C398</f>
        <v>#REF!</v>
      </c>
    </row>
    <row r="399">
      <c r="C399" s="59" t="e">
        <f>#REF!</f>
        <v>#REF!</v>
      </c>
      <c r="D399" s="50" t="e">
        <f>F399+H399+J399+L399+N399+P399+R399</f>
        <v>#REF!</v>
      </c>
      <c r="E399" s="25" t="e">
        <f>#REF!</f>
        <v>#REF!</v>
      </c>
      <c r="F399" s="50" t="e">
        <f>E399/C399</f>
        <v>#REF!</v>
      </c>
      <c r="G399" s="25" t="e">
        <f>#REF!</f>
        <v>#REF!</v>
      </c>
      <c r="H399" s="50" t="e">
        <f>G399/C399</f>
        <v>#REF!</v>
      </c>
      <c r="I399" s="25" t="e">
        <f>#REF!</f>
        <v>#REF!</v>
      </c>
      <c r="J399" s="50" t="e">
        <f>I399/C399</f>
        <v>#REF!</v>
      </c>
      <c r="K399" s="25" t="e">
        <f>#REF!</f>
        <v>#REF!</v>
      </c>
      <c r="L399" s="50" t="e">
        <f>K399/C399</f>
        <v>#REF!</v>
      </c>
      <c r="M399" s="25" t="e">
        <f>#REF!</f>
        <v>#REF!</v>
      </c>
      <c r="N399" s="50" t="e">
        <f>M399/C399</f>
        <v>#REF!</v>
      </c>
      <c r="O399" s="25" t="e">
        <f>#REF!</f>
        <v>#REF!</v>
      </c>
      <c r="P399" s="50" t="e">
        <f>O399/C399</f>
        <v>#REF!</v>
      </c>
      <c r="Q399" s="25" t="e">
        <f>#REF!</f>
        <v>#REF!</v>
      </c>
      <c r="R399" s="50" t="e">
        <f>Q399/C399</f>
        <v>#REF!</v>
      </c>
      <c r="S399" s="17" t="e">
        <f>C399-E399</f>
        <v>#REF!</v>
      </c>
      <c r="T399" s="50" t="e">
        <f>S399/$C399</f>
        <v>#REF!</v>
      </c>
    </row>
    <row r="400">
      <c r="C400" s="59" t="e">
        <f>#REF!</f>
        <v>#REF!</v>
      </c>
      <c r="D400" s="50" t="e">
        <f>F400+H400+J400+L400+N400+P400+R400</f>
        <v>#REF!</v>
      </c>
      <c r="E400" s="25" t="e">
        <f>#REF!</f>
        <v>#REF!</v>
      </c>
      <c r="F400" s="50" t="e">
        <f>E400/C400</f>
        <v>#REF!</v>
      </c>
      <c r="G400" s="25" t="e">
        <f>#REF!</f>
        <v>#REF!</v>
      </c>
      <c r="H400" s="50" t="e">
        <f>G400/C400</f>
        <v>#REF!</v>
      </c>
      <c r="I400" s="25" t="e">
        <f>#REF!</f>
        <v>#REF!</v>
      </c>
      <c r="J400" s="50" t="e">
        <f>I400/C400</f>
        <v>#REF!</v>
      </c>
      <c r="K400" s="25" t="e">
        <f>#REF!</f>
        <v>#REF!</v>
      </c>
      <c r="L400" s="50" t="e">
        <f>K400/C400</f>
        <v>#REF!</v>
      </c>
      <c r="M400" s="25" t="e">
        <f>#REF!</f>
        <v>#REF!</v>
      </c>
      <c r="N400" s="50" t="e">
        <f>M400/C400</f>
        <v>#REF!</v>
      </c>
      <c r="O400" s="25" t="e">
        <f>#REF!</f>
        <v>#REF!</v>
      </c>
      <c r="P400" s="50" t="e">
        <f>O400/C400</f>
        <v>#REF!</v>
      </c>
      <c r="Q400" s="25" t="e">
        <f>#REF!</f>
        <v>#REF!</v>
      </c>
      <c r="R400" s="50" t="e">
        <f>Q400/C400</f>
        <v>#REF!</v>
      </c>
      <c r="S400" s="17" t="e">
        <f>C400-E400</f>
        <v>#REF!</v>
      </c>
      <c r="T400" s="50" t="e">
        <f>S400/$C400</f>
        <v>#REF!</v>
      </c>
    </row>
    <row r="401">
      <c r="C401" s="59" t="e">
        <f>#REF!</f>
        <v>#REF!</v>
      </c>
      <c r="D401" s="50" t="e">
        <f>F401+H401+J401+L401+N401+P401+R401</f>
        <v>#REF!</v>
      </c>
      <c r="E401" s="25" t="e">
        <f>#REF!</f>
        <v>#REF!</v>
      </c>
      <c r="F401" s="50" t="e">
        <f>E401/C401</f>
        <v>#REF!</v>
      </c>
      <c r="G401" s="25" t="e">
        <f>#REF!</f>
        <v>#REF!</v>
      </c>
      <c r="H401" s="50" t="e">
        <f>G401/C401</f>
        <v>#REF!</v>
      </c>
      <c r="I401" s="25" t="e">
        <f>#REF!</f>
        <v>#REF!</v>
      </c>
      <c r="J401" s="50" t="e">
        <f>I401/C401</f>
        <v>#REF!</v>
      </c>
      <c r="K401" s="25" t="e">
        <f>#REF!</f>
        <v>#REF!</v>
      </c>
      <c r="L401" s="50" t="e">
        <f>K401/C401</f>
        <v>#REF!</v>
      </c>
      <c r="M401" s="25" t="e">
        <f>#REF!</f>
        <v>#REF!</v>
      </c>
      <c r="N401" s="50" t="e">
        <f>M401/C401</f>
        <v>#REF!</v>
      </c>
      <c r="O401" s="25" t="e">
        <f>#REF!</f>
        <v>#REF!</v>
      </c>
      <c r="P401" s="50" t="e">
        <f>O401/C401</f>
        <v>#REF!</v>
      </c>
      <c r="Q401" s="25" t="e">
        <f>#REF!</f>
        <v>#REF!</v>
      </c>
      <c r="R401" s="50" t="e">
        <f>Q401/C401</f>
        <v>#REF!</v>
      </c>
      <c r="S401" s="17" t="e">
        <f>C401-E401</f>
        <v>#REF!</v>
      </c>
      <c r="T401" s="50" t="e">
        <f>S401/$C401</f>
        <v>#REF!</v>
      </c>
    </row>
    <row r="402">
      <c r="C402" s="59" t="e">
        <f>#REF!</f>
        <v>#REF!</v>
      </c>
      <c r="D402" s="50" t="e">
        <f>F402+H402+J402+L402+N402+P402+R402</f>
        <v>#REF!</v>
      </c>
      <c r="E402" s="25" t="e">
        <f>#REF!</f>
        <v>#REF!</v>
      </c>
      <c r="F402" s="50" t="e">
        <f>E402/C402</f>
        <v>#REF!</v>
      </c>
      <c r="G402" s="25" t="e">
        <f>#REF!</f>
        <v>#REF!</v>
      </c>
      <c r="H402" s="50" t="e">
        <f>G402/C402</f>
        <v>#REF!</v>
      </c>
      <c r="I402" s="25" t="e">
        <f>#REF!</f>
        <v>#REF!</v>
      </c>
      <c r="J402" s="50" t="e">
        <f>I402/C402</f>
        <v>#REF!</v>
      </c>
      <c r="K402" s="25" t="e">
        <f>#REF!</f>
        <v>#REF!</v>
      </c>
      <c r="L402" s="50" t="e">
        <f>K402/C402</f>
        <v>#REF!</v>
      </c>
      <c r="M402" s="25" t="e">
        <f>#REF!</f>
        <v>#REF!</v>
      </c>
      <c r="N402" s="50" t="e">
        <f>M402/C402</f>
        <v>#REF!</v>
      </c>
      <c r="O402" s="25" t="e">
        <f>#REF!</f>
        <v>#REF!</v>
      </c>
      <c r="P402" s="50" t="e">
        <f>O402/C402</f>
        <v>#REF!</v>
      </c>
      <c r="Q402" s="25" t="e">
        <f>#REF!</f>
        <v>#REF!</v>
      </c>
      <c r="R402" s="50" t="e">
        <f>Q402/C402</f>
        <v>#REF!</v>
      </c>
      <c r="S402" s="17" t="e">
        <f>C402-E402</f>
        <v>#REF!</v>
      </c>
      <c r="T402" s="50" t="e">
        <f>S402/$C402</f>
        <v>#REF!</v>
      </c>
    </row>
    <row r="403">
      <c r="C403" s="59" t="e">
        <f>#REF!</f>
        <v>#REF!</v>
      </c>
      <c r="D403" s="50" t="e">
        <f>F403+H403+J403+L403+N403+P403+R403</f>
        <v>#REF!</v>
      </c>
      <c r="E403" s="25" t="e">
        <f>#REF!</f>
        <v>#REF!</v>
      </c>
      <c r="F403" s="50" t="e">
        <f>E403/C403</f>
        <v>#REF!</v>
      </c>
      <c r="G403" s="25" t="e">
        <f>#REF!</f>
        <v>#REF!</v>
      </c>
      <c r="H403" s="50" t="e">
        <f>G403/C403</f>
        <v>#REF!</v>
      </c>
      <c r="I403" s="25" t="e">
        <f>#REF!</f>
        <v>#REF!</v>
      </c>
      <c r="J403" s="50" t="e">
        <f>I403/C403</f>
        <v>#REF!</v>
      </c>
      <c r="K403" s="25" t="e">
        <f>#REF!</f>
        <v>#REF!</v>
      </c>
      <c r="L403" s="50" t="e">
        <f>K403/C403</f>
        <v>#REF!</v>
      </c>
      <c r="M403" s="25" t="e">
        <f>#REF!</f>
        <v>#REF!</v>
      </c>
      <c r="N403" s="50" t="e">
        <f>M403/C403</f>
        <v>#REF!</v>
      </c>
      <c r="O403" s="25" t="e">
        <f>#REF!</f>
        <v>#REF!</v>
      </c>
      <c r="P403" s="50" t="e">
        <f>O403/C403</f>
        <v>#REF!</v>
      </c>
      <c r="Q403" s="25" t="e">
        <f>#REF!</f>
        <v>#REF!</v>
      </c>
      <c r="R403" s="50" t="e">
        <f>Q403/C403</f>
        <v>#REF!</v>
      </c>
      <c r="S403" s="17" t="e">
        <f>C403-E403</f>
        <v>#REF!</v>
      </c>
      <c r="T403" s="50" t="e">
        <f>S403/$C403</f>
        <v>#REF!</v>
      </c>
    </row>
    <row r="404">
      <c r="C404" s="59" t="e">
        <f>#REF!</f>
        <v>#REF!</v>
      </c>
      <c r="D404" s="50" t="e">
        <f>F404+H404+J404+L404+N404+P404+R404</f>
        <v>#REF!</v>
      </c>
      <c r="E404" s="25" t="e">
        <f>#REF!</f>
        <v>#REF!</v>
      </c>
      <c r="F404" s="50" t="e">
        <f>E404/C404</f>
        <v>#REF!</v>
      </c>
      <c r="G404" s="25" t="e">
        <f>#REF!</f>
        <v>#REF!</v>
      </c>
      <c r="H404" s="50" t="e">
        <f>G404/C404</f>
        <v>#REF!</v>
      </c>
      <c r="I404" s="25" t="e">
        <f>#REF!</f>
        <v>#REF!</v>
      </c>
      <c r="J404" s="50" t="e">
        <f>I404/C404</f>
        <v>#REF!</v>
      </c>
      <c r="K404" s="25" t="e">
        <f>#REF!</f>
        <v>#REF!</v>
      </c>
      <c r="L404" s="50" t="e">
        <f>K404/C404</f>
        <v>#REF!</v>
      </c>
      <c r="M404" s="25" t="e">
        <f>#REF!</f>
        <v>#REF!</v>
      </c>
      <c r="N404" s="50" t="e">
        <f>M404/C404</f>
        <v>#REF!</v>
      </c>
      <c r="O404" s="25" t="e">
        <f>#REF!</f>
        <v>#REF!</v>
      </c>
      <c r="P404" s="50" t="e">
        <f>O404/C404</f>
        <v>#REF!</v>
      </c>
      <c r="Q404" s="25" t="e">
        <f>#REF!</f>
        <v>#REF!</v>
      </c>
      <c r="R404" s="50" t="e">
        <f>Q404/C404</f>
        <v>#REF!</v>
      </c>
      <c r="S404" s="17" t="e">
        <f>C404-E404</f>
        <v>#REF!</v>
      </c>
      <c r="T404" s="50" t="e">
        <f>S404/$C404</f>
        <v>#REF!</v>
      </c>
    </row>
    <row r="405">
      <c r="C405" s="59" t="e">
        <f>#REF!</f>
        <v>#REF!</v>
      </c>
      <c r="D405" s="50" t="e">
        <f>F405+H405+J405+L405+N405+P405+R405</f>
        <v>#REF!</v>
      </c>
      <c r="E405" s="25" t="e">
        <f>#REF!</f>
        <v>#REF!</v>
      </c>
      <c r="F405" s="50" t="e">
        <f>E405/C405</f>
        <v>#REF!</v>
      </c>
      <c r="G405" s="25" t="e">
        <f>#REF!</f>
        <v>#REF!</v>
      </c>
      <c r="H405" s="50" t="e">
        <f>G405/C405</f>
        <v>#REF!</v>
      </c>
      <c r="I405" s="25" t="e">
        <f>#REF!</f>
        <v>#REF!</v>
      </c>
      <c r="J405" s="50" t="e">
        <f>I405/C405</f>
        <v>#REF!</v>
      </c>
      <c r="K405" s="25" t="e">
        <f>#REF!</f>
        <v>#REF!</v>
      </c>
      <c r="L405" s="50" t="e">
        <f>K405/C405</f>
        <v>#REF!</v>
      </c>
      <c r="M405" s="25" t="e">
        <f>#REF!</f>
        <v>#REF!</v>
      </c>
      <c r="N405" s="50" t="e">
        <f>M405/C405</f>
        <v>#REF!</v>
      </c>
      <c r="O405" s="25" t="e">
        <f>#REF!</f>
        <v>#REF!</v>
      </c>
      <c r="P405" s="50" t="e">
        <f>O405/C405</f>
        <v>#REF!</v>
      </c>
      <c r="Q405" s="25" t="e">
        <f>#REF!</f>
        <v>#REF!</v>
      </c>
      <c r="R405" s="50" t="e">
        <f>Q405/C405</f>
        <v>#REF!</v>
      </c>
      <c r="S405" s="17" t="e">
        <f>C405-E405</f>
        <v>#REF!</v>
      </c>
      <c r="T405" s="50" t="e">
        <f>S405/$C405</f>
        <v>#REF!</v>
      </c>
    </row>
    <row r="406">
      <c r="C406" s="59" t="e">
        <f>#REF!</f>
        <v>#REF!</v>
      </c>
      <c r="D406" s="50" t="e">
        <f>F406+H406+J406+L406+N406+P406+R406</f>
        <v>#REF!</v>
      </c>
      <c r="E406" s="25" t="e">
        <f>#REF!</f>
        <v>#REF!</v>
      </c>
      <c r="F406" s="50" t="e">
        <f>E406/C406</f>
        <v>#REF!</v>
      </c>
      <c r="G406" s="25" t="e">
        <f>#REF!</f>
        <v>#REF!</v>
      </c>
      <c r="H406" s="50" t="e">
        <f>G406/C406</f>
        <v>#REF!</v>
      </c>
      <c r="I406" s="25" t="e">
        <f>#REF!</f>
        <v>#REF!</v>
      </c>
      <c r="J406" s="50" t="e">
        <f>I406/C406</f>
        <v>#REF!</v>
      </c>
      <c r="K406" s="25" t="e">
        <f>#REF!</f>
        <v>#REF!</v>
      </c>
      <c r="L406" s="50" t="e">
        <f>K406/C406</f>
        <v>#REF!</v>
      </c>
      <c r="M406" s="25" t="e">
        <f>#REF!</f>
        <v>#REF!</v>
      </c>
      <c r="N406" s="50" t="e">
        <f>M406/C406</f>
        <v>#REF!</v>
      </c>
      <c r="O406" s="25" t="e">
        <f>#REF!</f>
        <v>#REF!</v>
      </c>
      <c r="P406" s="50" t="e">
        <f>O406/C406</f>
        <v>#REF!</v>
      </c>
      <c r="Q406" s="25" t="e">
        <f>#REF!</f>
        <v>#REF!</v>
      </c>
      <c r="R406" s="50" t="e">
        <f>Q406/C406</f>
        <v>#REF!</v>
      </c>
      <c r="S406" s="17" t="e">
        <f>C406-E406</f>
        <v>#REF!</v>
      </c>
      <c r="T406" s="50" t="e">
        <f>S406/$C406</f>
        <v>#REF!</v>
      </c>
    </row>
    <row r="407">
      <c r="C407" s="59" t="e">
        <f>#REF!</f>
        <v>#REF!</v>
      </c>
      <c r="D407" s="50" t="e">
        <f>F407+H407+J407+L407+N407+P407+R407</f>
        <v>#REF!</v>
      </c>
      <c r="E407" s="25" t="e">
        <f>#REF!</f>
        <v>#REF!</v>
      </c>
      <c r="F407" s="50" t="e">
        <f>E407/C407</f>
        <v>#REF!</v>
      </c>
      <c r="G407" s="25" t="e">
        <f>#REF!</f>
        <v>#REF!</v>
      </c>
      <c r="H407" s="50" t="e">
        <f>G407/C407</f>
        <v>#REF!</v>
      </c>
      <c r="I407" s="25" t="e">
        <f>#REF!</f>
        <v>#REF!</v>
      </c>
      <c r="J407" s="50" t="e">
        <f>I407/C407</f>
        <v>#REF!</v>
      </c>
      <c r="K407" s="25" t="e">
        <f>#REF!</f>
        <v>#REF!</v>
      </c>
      <c r="L407" s="50" t="e">
        <f>K407/C407</f>
        <v>#REF!</v>
      </c>
      <c r="M407" s="25" t="e">
        <f>#REF!</f>
        <v>#REF!</v>
      </c>
      <c r="N407" s="50" t="e">
        <f>M407/C407</f>
        <v>#REF!</v>
      </c>
      <c r="O407" s="25" t="e">
        <f>#REF!</f>
        <v>#REF!</v>
      </c>
      <c r="P407" s="50" t="e">
        <f>O407/C407</f>
        <v>#REF!</v>
      </c>
      <c r="Q407" s="25" t="e">
        <f>#REF!</f>
        <v>#REF!</v>
      </c>
      <c r="R407" s="50" t="e">
        <f>Q407/C407</f>
        <v>#REF!</v>
      </c>
      <c r="S407" s="17" t="e">
        <f>C407-E407</f>
        <v>#REF!</v>
      </c>
      <c r="T407" s="50" t="e">
        <f>S407/$C407</f>
        <v>#REF!</v>
      </c>
    </row>
    <row r="408">
      <c r="C408" s="59" t="e">
        <f>#REF!</f>
        <v>#REF!</v>
      </c>
      <c r="D408" s="50" t="e">
        <f>F408+H408+J408+L408+N408+P408+R408</f>
        <v>#REF!</v>
      </c>
      <c r="E408" s="25" t="e">
        <f>#REF!</f>
        <v>#REF!</v>
      </c>
      <c r="F408" s="50" t="e">
        <f>E408/C408</f>
        <v>#REF!</v>
      </c>
      <c r="G408" s="25" t="e">
        <f>#REF!</f>
        <v>#REF!</v>
      </c>
      <c r="H408" s="50" t="e">
        <f>G408/C408</f>
        <v>#REF!</v>
      </c>
      <c r="I408" s="25" t="e">
        <f>#REF!</f>
        <v>#REF!</v>
      </c>
      <c r="J408" s="50" t="e">
        <f>I408/C408</f>
        <v>#REF!</v>
      </c>
      <c r="K408" s="25" t="e">
        <f>#REF!</f>
        <v>#REF!</v>
      </c>
      <c r="L408" s="50" t="e">
        <f>K408/C408</f>
        <v>#REF!</v>
      </c>
      <c r="M408" s="25" t="e">
        <f>#REF!</f>
        <v>#REF!</v>
      </c>
      <c r="N408" s="50" t="e">
        <f>M408/C408</f>
        <v>#REF!</v>
      </c>
      <c r="O408" s="25" t="e">
        <f>#REF!</f>
        <v>#REF!</v>
      </c>
      <c r="P408" s="50" t="e">
        <f>O408/C408</f>
        <v>#REF!</v>
      </c>
      <c r="Q408" s="25" t="e">
        <f>#REF!</f>
        <v>#REF!</v>
      </c>
      <c r="R408" s="50" t="e">
        <f>Q408/C408</f>
        <v>#REF!</v>
      </c>
      <c r="S408" s="17" t="e">
        <f>C408-E408</f>
        <v>#REF!</v>
      </c>
      <c r="T408" s="50" t="e">
        <f>S408/$C408</f>
        <v>#REF!</v>
      </c>
    </row>
    <row r="409">
      <c r="C409" s="59" t="e">
        <f>#REF!</f>
        <v>#REF!</v>
      </c>
      <c r="D409" s="50" t="e">
        <f>F409+H409+J409+L409+N409+P409+R409</f>
        <v>#REF!</v>
      </c>
      <c r="E409" s="25" t="e">
        <f>#REF!</f>
        <v>#REF!</v>
      </c>
      <c r="F409" s="50" t="e">
        <f>E409/C409</f>
        <v>#REF!</v>
      </c>
      <c r="G409" s="25" t="e">
        <f>#REF!</f>
        <v>#REF!</v>
      </c>
      <c r="H409" s="50" t="e">
        <f>G409/C409</f>
        <v>#REF!</v>
      </c>
      <c r="I409" s="25" t="e">
        <f>#REF!</f>
        <v>#REF!</v>
      </c>
      <c r="J409" s="50" t="e">
        <f>I409/C409</f>
        <v>#REF!</v>
      </c>
      <c r="K409" s="25" t="e">
        <f>#REF!</f>
        <v>#REF!</v>
      </c>
      <c r="L409" s="50" t="e">
        <f>K409/C409</f>
        <v>#REF!</v>
      </c>
      <c r="M409" s="25" t="e">
        <f>#REF!</f>
        <v>#REF!</v>
      </c>
      <c r="N409" s="50" t="e">
        <f>M409/C409</f>
        <v>#REF!</v>
      </c>
      <c r="O409" s="25" t="e">
        <f>#REF!</f>
        <v>#REF!</v>
      </c>
      <c r="P409" s="50" t="e">
        <f>O409/C409</f>
        <v>#REF!</v>
      </c>
      <c r="Q409" s="25" t="e">
        <f>#REF!</f>
        <v>#REF!</v>
      </c>
      <c r="R409" s="50" t="e">
        <f>Q409/C409</f>
        <v>#REF!</v>
      </c>
      <c r="S409" s="17" t="e">
        <f>C409-E409</f>
        <v>#REF!</v>
      </c>
      <c r="T409" s="50" t="e">
        <f>S409/$C409</f>
        <v>#REF!</v>
      </c>
    </row>
    <row r="410">
      <c r="C410" s="59" t="e">
        <f>#REF!</f>
        <v>#REF!</v>
      </c>
      <c r="D410" s="50" t="e">
        <f>F410+H410+J410+L410+N410+P410+R410</f>
        <v>#REF!</v>
      </c>
      <c r="E410" s="25" t="e">
        <f>#REF!</f>
        <v>#REF!</v>
      </c>
      <c r="F410" s="50" t="e">
        <f>E410/C410</f>
        <v>#REF!</v>
      </c>
      <c r="G410" s="25" t="e">
        <f>#REF!</f>
        <v>#REF!</v>
      </c>
      <c r="H410" s="50" t="e">
        <f>G410/C410</f>
        <v>#REF!</v>
      </c>
      <c r="I410" s="25" t="e">
        <f>#REF!</f>
        <v>#REF!</v>
      </c>
      <c r="J410" s="50" t="e">
        <f>I410/C410</f>
        <v>#REF!</v>
      </c>
      <c r="K410" s="25" t="e">
        <f>#REF!</f>
        <v>#REF!</v>
      </c>
      <c r="L410" s="50" t="e">
        <f>K410/C410</f>
        <v>#REF!</v>
      </c>
      <c r="M410" s="25" t="e">
        <f>#REF!</f>
        <v>#REF!</v>
      </c>
      <c r="N410" s="50" t="e">
        <f>M410/C410</f>
        <v>#REF!</v>
      </c>
      <c r="O410" s="25" t="e">
        <f>#REF!</f>
        <v>#REF!</v>
      </c>
      <c r="P410" s="50" t="e">
        <f>O410/C410</f>
        <v>#REF!</v>
      </c>
      <c r="Q410" s="25" t="e">
        <f>#REF!</f>
        <v>#REF!</v>
      </c>
      <c r="R410" s="50" t="e">
        <f>Q410/C410</f>
        <v>#REF!</v>
      </c>
      <c r="S410" s="17" t="e">
        <f>C410-E410</f>
        <v>#REF!</v>
      </c>
      <c r="T410" s="50" t="e">
        <f>S410/$C410</f>
        <v>#REF!</v>
      </c>
    </row>
    <row r="411">
      <c r="C411" s="59" t="e">
        <f>#REF!</f>
        <v>#REF!</v>
      </c>
      <c r="D411" s="50" t="e">
        <f>F411+H411+J411+L411+N411+P411+R411</f>
        <v>#REF!</v>
      </c>
      <c r="E411" s="25" t="e">
        <f>#REF!</f>
        <v>#REF!</v>
      </c>
      <c r="F411" s="50" t="e">
        <f>E411/C411</f>
        <v>#REF!</v>
      </c>
      <c r="G411" s="25" t="e">
        <f>#REF!</f>
        <v>#REF!</v>
      </c>
      <c r="H411" s="50" t="e">
        <f>G411/C411</f>
        <v>#REF!</v>
      </c>
      <c r="I411" s="25" t="e">
        <f>#REF!</f>
        <v>#REF!</v>
      </c>
      <c r="J411" s="50" t="e">
        <f>I411/C411</f>
        <v>#REF!</v>
      </c>
      <c r="K411" s="25" t="e">
        <f>#REF!</f>
        <v>#REF!</v>
      </c>
      <c r="L411" s="50" t="e">
        <f>K411/C411</f>
        <v>#REF!</v>
      </c>
      <c r="M411" s="25" t="e">
        <f>#REF!</f>
        <v>#REF!</v>
      </c>
      <c r="N411" s="50" t="e">
        <f>M411/C411</f>
        <v>#REF!</v>
      </c>
      <c r="O411" s="25" t="e">
        <f>#REF!</f>
        <v>#REF!</v>
      </c>
      <c r="P411" s="50" t="e">
        <f>O411/C411</f>
        <v>#REF!</v>
      </c>
      <c r="Q411" s="25" t="e">
        <f>#REF!</f>
        <v>#REF!</v>
      </c>
      <c r="R411" s="50" t="e">
        <f>Q411/C411</f>
        <v>#REF!</v>
      </c>
      <c r="S411" s="17" t="e">
        <f>C411-E411</f>
        <v>#REF!</v>
      </c>
      <c r="T411" s="50" t="e">
        <f>S411/$C411</f>
        <v>#REF!</v>
      </c>
    </row>
    <row r="412">
      <c r="C412" s="59" t="e">
        <f>#REF!</f>
        <v>#REF!</v>
      </c>
      <c r="D412" s="50" t="e">
        <f>F412+H412+J412+L412+N412+P412+R412</f>
        <v>#REF!</v>
      </c>
      <c r="E412" s="25" t="e">
        <f>#REF!</f>
        <v>#REF!</v>
      </c>
      <c r="F412" s="50" t="e">
        <f>E412/C412</f>
        <v>#REF!</v>
      </c>
      <c r="G412" s="25" t="e">
        <f>#REF!</f>
        <v>#REF!</v>
      </c>
      <c r="H412" s="50" t="e">
        <f>G412/C412</f>
        <v>#REF!</v>
      </c>
      <c r="I412" s="25" t="e">
        <f>#REF!</f>
        <v>#REF!</v>
      </c>
      <c r="J412" s="50" t="e">
        <f>I412/C412</f>
        <v>#REF!</v>
      </c>
      <c r="K412" s="25" t="e">
        <f>#REF!</f>
        <v>#REF!</v>
      </c>
      <c r="L412" s="50" t="e">
        <f>K412/C412</f>
        <v>#REF!</v>
      </c>
      <c r="M412" s="25" t="e">
        <f>#REF!</f>
        <v>#REF!</v>
      </c>
      <c r="N412" s="50" t="e">
        <f>M412/C412</f>
        <v>#REF!</v>
      </c>
      <c r="O412" s="25" t="e">
        <f>#REF!</f>
        <v>#REF!</v>
      </c>
      <c r="P412" s="50" t="e">
        <f>O412/C412</f>
        <v>#REF!</v>
      </c>
      <c r="Q412" s="25" t="e">
        <f>#REF!</f>
        <v>#REF!</v>
      </c>
      <c r="R412" s="50" t="e">
        <f>Q412/C412</f>
        <v>#REF!</v>
      </c>
      <c r="S412" s="17" t="e">
        <f>C412-E412</f>
        <v>#REF!</v>
      </c>
      <c r="T412" s="50" t="e">
        <f>S412/$C412</f>
        <v>#REF!</v>
      </c>
    </row>
    <row r="413">
      <c r="C413" s="59" t="e">
        <f>#REF!</f>
        <v>#REF!</v>
      </c>
      <c r="D413" s="50" t="e">
        <f>F413+H413+J413+L413+N413+P413+R413</f>
        <v>#REF!</v>
      </c>
      <c r="E413" s="25" t="e">
        <f>#REF!</f>
        <v>#REF!</v>
      </c>
      <c r="F413" s="50" t="e">
        <f>E413/C413</f>
        <v>#REF!</v>
      </c>
      <c r="G413" s="25" t="e">
        <f>#REF!</f>
        <v>#REF!</v>
      </c>
      <c r="H413" s="50" t="e">
        <f>G413/C413</f>
        <v>#REF!</v>
      </c>
      <c r="I413" s="25" t="e">
        <f>#REF!</f>
        <v>#REF!</v>
      </c>
      <c r="J413" s="50" t="e">
        <f>I413/C413</f>
        <v>#REF!</v>
      </c>
      <c r="K413" s="25" t="e">
        <f>#REF!</f>
        <v>#REF!</v>
      </c>
      <c r="L413" s="50" t="e">
        <f>K413/C413</f>
        <v>#REF!</v>
      </c>
      <c r="M413" s="25" t="e">
        <f>#REF!</f>
        <v>#REF!</v>
      </c>
      <c r="N413" s="50" t="e">
        <f>M413/C413</f>
        <v>#REF!</v>
      </c>
      <c r="O413" s="25" t="e">
        <f>#REF!</f>
        <v>#REF!</v>
      </c>
      <c r="P413" s="50" t="e">
        <f>O413/C413</f>
        <v>#REF!</v>
      </c>
      <c r="Q413" s="25" t="e">
        <f>#REF!</f>
        <v>#REF!</v>
      </c>
      <c r="R413" s="50" t="e">
        <f>Q413/C413</f>
        <v>#REF!</v>
      </c>
      <c r="S413" s="17" t="e">
        <f>C413-E413</f>
        <v>#REF!</v>
      </c>
      <c r="T413" s="50" t="e">
        <f>S413/$C413</f>
        <v>#REF!</v>
      </c>
    </row>
    <row r="414">
      <c r="C414" s="59" t="e">
        <f>#REF!</f>
        <v>#REF!</v>
      </c>
      <c r="D414" s="50" t="e">
        <f>F414+H414+J414+L414+N414+P414+R414</f>
        <v>#REF!</v>
      </c>
      <c r="E414" s="25" t="e">
        <f>#REF!</f>
        <v>#REF!</v>
      </c>
      <c r="F414" s="50" t="e">
        <f>E414/C414</f>
        <v>#REF!</v>
      </c>
      <c r="G414" s="25" t="e">
        <f>#REF!</f>
        <v>#REF!</v>
      </c>
      <c r="H414" s="50" t="e">
        <f>G414/C414</f>
        <v>#REF!</v>
      </c>
      <c r="I414" s="25" t="e">
        <f>#REF!</f>
        <v>#REF!</v>
      </c>
      <c r="J414" s="50" t="e">
        <f>I414/C414</f>
        <v>#REF!</v>
      </c>
      <c r="K414" s="25" t="e">
        <f>#REF!</f>
        <v>#REF!</v>
      </c>
      <c r="L414" s="50" t="e">
        <f>K414/C414</f>
        <v>#REF!</v>
      </c>
      <c r="M414" s="25" t="e">
        <f>#REF!</f>
        <v>#REF!</v>
      </c>
      <c r="N414" s="50" t="e">
        <f>M414/C414</f>
        <v>#REF!</v>
      </c>
      <c r="O414" s="25" t="e">
        <f>#REF!</f>
        <v>#REF!</v>
      </c>
      <c r="P414" s="50" t="e">
        <f>O414/C414</f>
        <v>#REF!</v>
      </c>
      <c r="Q414" s="25" t="e">
        <f>#REF!</f>
        <v>#REF!</v>
      </c>
      <c r="R414" s="50" t="e">
        <f>Q414/C414</f>
        <v>#REF!</v>
      </c>
      <c r="S414" s="17" t="e">
        <f>C414-E414</f>
        <v>#REF!</v>
      </c>
      <c r="T414" s="50" t="e">
        <f>S414/$C414</f>
        <v>#REF!</v>
      </c>
    </row>
    <row r="415">
      <c r="C415" s="59" t="e">
        <f>#REF!</f>
        <v>#REF!</v>
      </c>
      <c r="D415" s="50" t="e">
        <f>F415+H415+J415+L415+N415+P415+R415</f>
        <v>#REF!</v>
      </c>
      <c r="E415" s="25" t="e">
        <f>#REF!</f>
        <v>#REF!</v>
      </c>
      <c r="F415" s="50" t="e">
        <f>E415/C415</f>
        <v>#REF!</v>
      </c>
      <c r="G415" s="25" t="e">
        <f>#REF!</f>
        <v>#REF!</v>
      </c>
      <c r="H415" s="50" t="e">
        <f>G415/C415</f>
        <v>#REF!</v>
      </c>
      <c r="I415" s="25" t="e">
        <f>#REF!</f>
        <v>#REF!</v>
      </c>
      <c r="J415" s="50" t="e">
        <f>I415/C415</f>
        <v>#REF!</v>
      </c>
      <c r="K415" s="25" t="e">
        <f>#REF!</f>
        <v>#REF!</v>
      </c>
      <c r="L415" s="50" t="e">
        <f>K415/C415</f>
        <v>#REF!</v>
      </c>
      <c r="M415" s="25" t="e">
        <f>#REF!</f>
        <v>#REF!</v>
      </c>
      <c r="N415" s="50" t="e">
        <f>M415/C415</f>
        <v>#REF!</v>
      </c>
      <c r="O415" s="25" t="e">
        <f>#REF!</f>
        <v>#REF!</v>
      </c>
      <c r="P415" s="50" t="e">
        <f>O415/C415</f>
        <v>#REF!</v>
      </c>
      <c r="Q415" s="25" t="e">
        <f>#REF!</f>
        <v>#REF!</v>
      </c>
      <c r="R415" s="50" t="e">
        <f>Q415/C415</f>
        <v>#REF!</v>
      </c>
      <c r="S415" s="17" t="e">
        <f>C415-E415</f>
        <v>#REF!</v>
      </c>
      <c r="T415" s="50" t="e">
        <f>S415/$C415</f>
        <v>#REF!</v>
      </c>
    </row>
    <row r="416">
      <c r="C416" s="59" t="e">
        <f>#REF!</f>
        <v>#REF!</v>
      </c>
      <c r="D416" s="50" t="e">
        <f>F416+H416+J416+L416+N416+P416+R416</f>
        <v>#REF!</v>
      </c>
      <c r="E416" s="25" t="e">
        <f>#REF!</f>
        <v>#REF!</v>
      </c>
      <c r="F416" s="50" t="e">
        <f>E416/C416</f>
        <v>#REF!</v>
      </c>
      <c r="G416" s="25" t="e">
        <f>#REF!</f>
        <v>#REF!</v>
      </c>
      <c r="H416" s="50" t="e">
        <f>G416/C416</f>
        <v>#REF!</v>
      </c>
      <c r="I416" s="25" t="e">
        <f>#REF!</f>
        <v>#REF!</v>
      </c>
      <c r="J416" s="50" t="e">
        <f>I416/C416</f>
        <v>#REF!</v>
      </c>
      <c r="K416" s="25" t="e">
        <f>#REF!</f>
        <v>#REF!</v>
      </c>
      <c r="L416" s="50" t="e">
        <f>K416/C416</f>
        <v>#REF!</v>
      </c>
      <c r="M416" s="25" t="e">
        <f>#REF!</f>
        <v>#REF!</v>
      </c>
      <c r="N416" s="50" t="e">
        <f>M416/C416</f>
        <v>#REF!</v>
      </c>
      <c r="O416" s="25" t="e">
        <f>#REF!</f>
        <v>#REF!</v>
      </c>
      <c r="P416" s="50" t="e">
        <f>O416/C416</f>
        <v>#REF!</v>
      </c>
      <c r="Q416" s="25" t="e">
        <f>#REF!</f>
        <v>#REF!</v>
      </c>
      <c r="R416" s="50" t="e">
        <f>Q416/C416</f>
        <v>#REF!</v>
      </c>
      <c r="S416" s="17" t="e">
        <f>C416-E416</f>
        <v>#REF!</v>
      </c>
      <c r="T416" s="50" t="e">
        <f>S416/$C416</f>
        <v>#REF!</v>
      </c>
    </row>
    <row r="417">
      <c r="C417" s="59" t="e">
        <f>#REF!</f>
        <v>#REF!</v>
      </c>
      <c r="D417" s="50" t="e">
        <f>F417+H417+J417+L417+N417+P417+R417</f>
        <v>#REF!</v>
      </c>
      <c r="E417" s="25" t="e">
        <f>#REF!</f>
        <v>#REF!</v>
      </c>
      <c r="F417" s="50" t="e">
        <f>E417/C417</f>
        <v>#REF!</v>
      </c>
      <c r="G417" s="25" t="e">
        <f>#REF!</f>
        <v>#REF!</v>
      </c>
      <c r="H417" s="50" t="e">
        <f>G417/C417</f>
        <v>#REF!</v>
      </c>
      <c r="I417" s="25" t="e">
        <f>#REF!</f>
        <v>#REF!</v>
      </c>
      <c r="J417" s="50" t="e">
        <f>I417/C417</f>
        <v>#REF!</v>
      </c>
      <c r="K417" s="25" t="e">
        <f>#REF!</f>
        <v>#REF!</v>
      </c>
      <c r="L417" s="50" t="e">
        <f>K417/C417</f>
        <v>#REF!</v>
      </c>
      <c r="M417" s="25" t="e">
        <f>#REF!</f>
        <v>#REF!</v>
      </c>
      <c r="N417" s="50" t="e">
        <f>M417/C417</f>
        <v>#REF!</v>
      </c>
      <c r="O417" s="25" t="e">
        <f>#REF!</f>
        <v>#REF!</v>
      </c>
      <c r="P417" s="50" t="e">
        <f>O417/C417</f>
        <v>#REF!</v>
      </c>
      <c r="Q417" s="25" t="e">
        <f>#REF!</f>
        <v>#REF!</v>
      </c>
      <c r="R417" s="50" t="e">
        <f>Q417/C417</f>
        <v>#REF!</v>
      </c>
      <c r="S417" s="17" t="e">
        <f>C417-E417</f>
        <v>#REF!</v>
      </c>
      <c r="T417" s="50" t="e">
        <f>S417/$C417</f>
        <v>#REF!</v>
      </c>
    </row>
    <row r="418">
      <c r="C418" s="59" t="e">
        <f>#REF!</f>
        <v>#REF!</v>
      </c>
      <c r="D418" s="50" t="e">
        <f>F418+H418+J418+L418+N418+P418+R418</f>
        <v>#REF!</v>
      </c>
      <c r="E418" s="25" t="e">
        <f>#REF!</f>
        <v>#REF!</v>
      </c>
      <c r="F418" s="50" t="e">
        <f>E418/C418</f>
        <v>#REF!</v>
      </c>
      <c r="G418" s="25" t="e">
        <f>#REF!</f>
        <v>#REF!</v>
      </c>
      <c r="H418" s="50" t="e">
        <f>G418/C418</f>
        <v>#REF!</v>
      </c>
      <c r="I418" s="25" t="e">
        <f>#REF!</f>
        <v>#REF!</v>
      </c>
      <c r="J418" s="50" t="e">
        <f>I418/C418</f>
        <v>#REF!</v>
      </c>
      <c r="K418" s="25" t="e">
        <f>#REF!</f>
        <v>#REF!</v>
      </c>
      <c r="L418" s="50" t="e">
        <f>K418/C418</f>
        <v>#REF!</v>
      </c>
      <c r="M418" s="25" t="e">
        <f>#REF!</f>
        <v>#REF!</v>
      </c>
      <c r="N418" s="50" t="e">
        <f>M418/C418</f>
        <v>#REF!</v>
      </c>
      <c r="O418" s="25" t="e">
        <f>#REF!</f>
        <v>#REF!</v>
      </c>
      <c r="P418" s="50" t="e">
        <f>O418/C418</f>
        <v>#REF!</v>
      </c>
      <c r="Q418" s="25" t="e">
        <f>#REF!</f>
        <v>#REF!</v>
      </c>
      <c r="R418" s="50" t="e">
        <f>Q418/C418</f>
        <v>#REF!</v>
      </c>
      <c r="S418" s="17" t="e">
        <f>C418-E418</f>
        <v>#REF!</v>
      </c>
      <c r="T418" s="50" t="e">
        <f>S418/$C418</f>
        <v>#REF!</v>
      </c>
    </row>
    <row r="419">
      <c r="C419" s="59" t="e">
        <f>#REF!</f>
        <v>#REF!</v>
      </c>
      <c r="D419" s="50" t="e">
        <f>F419+H419+J419+L419+N419+P419+R419</f>
        <v>#REF!</v>
      </c>
      <c r="E419" s="25" t="e">
        <f>#REF!</f>
        <v>#REF!</v>
      </c>
      <c r="F419" s="50" t="e">
        <f>E419/C419</f>
        <v>#REF!</v>
      </c>
      <c r="G419" s="25" t="e">
        <f>#REF!</f>
        <v>#REF!</v>
      </c>
      <c r="H419" s="50" t="e">
        <f>G419/C419</f>
        <v>#REF!</v>
      </c>
      <c r="I419" s="25" t="e">
        <f>#REF!</f>
        <v>#REF!</v>
      </c>
      <c r="J419" s="50" t="e">
        <f>I419/C419</f>
        <v>#REF!</v>
      </c>
      <c r="K419" s="25" t="e">
        <f>#REF!</f>
        <v>#REF!</v>
      </c>
      <c r="L419" s="50" t="e">
        <f>K419/C419</f>
        <v>#REF!</v>
      </c>
      <c r="M419" s="25" t="e">
        <f>#REF!</f>
        <v>#REF!</v>
      </c>
      <c r="N419" s="50" t="e">
        <f>M419/C419</f>
        <v>#REF!</v>
      </c>
      <c r="O419" s="25" t="e">
        <f>#REF!</f>
        <v>#REF!</v>
      </c>
      <c r="P419" s="50" t="e">
        <f>O419/C419</f>
        <v>#REF!</v>
      </c>
      <c r="Q419" s="25" t="e">
        <f>#REF!</f>
        <v>#REF!</v>
      </c>
      <c r="R419" s="50" t="e">
        <f>Q419/C419</f>
        <v>#REF!</v>
      </c>
      <c r="S419" s="17" t="e">
        <f>C419-E419</f>
        <v>#REF!</v>
      </c>
      <c r="T419" s="50" t="e">
        <f>S419/$C419</f>
        <v>#REF!</v>
      </c>
    </row>
    <row r="420">
      <c r="C420" s="59" t="e">
        <f>#REF!</f>
        <v>#REF!</v>
      </c>
      <c r="D420" s="50" t="e">
        <f>F420+H420+J420+L420+N420+P420+R420</f>
        <v>#REF!</v>
      </c>
      <c r="E420" s="25" t="e">
        <f>#REF!</f>
        <v>#REF!</v>
      </c>
      <c r="F420" s="50" t="e">
        <f>E420/C420</f>
        <v>#REF!</v>
      </c>
      <c r="G420" s="25" t="e">
        <f>#REF!</f>
        <v>#REF!</v>
      </c>
      <c r="H420" s="50" t="e">
        <f>G420/C420</f>
        <v>#REF!</v>
      </c>
      <c r="I420" s="25" t="e">
        <f>#REF!</f>
        <v>#REF!</v>
      </c>
      <c r="J420" s="50" t="e">
        <f>I420/C420</f>
        <v>#REF!</v>
      </c>
      <c r="K420" s="25" t="e">
        <f>#REF!</f>
        <v>#REF!</v>
      </c>
      <c r="L420" s="50" t="e">
        <f>K420/C420</f>
        <v>#REF!</v>
      </c>
      <c r="M420" s="25" t="e">
        <f>#REF!</f>
        <v>#REF!</v>
      </c>
      <c r="N420" s="50" t="e">
        <f>M420/C420</f>
        <v>#REF!</v>
      </c>
      <c r="O420" s="25" t="e">
        <f>#REF!</f>
        <v>#REF!</v>
      </c>
      <c r="P420" s="50" t="e">
        <f>O420/C420</f>
        <v>#REF!</v>
      </c>
      <c r="Q420" s="25" t="e">
        <f>#REF!</f>
        <v>#REF!</v>
      </c>
      <c r="R420" s="50" t="e">
        <f>Q420/C420</f>
        <v>#REF!</v>
      </c>
      <c r="S420" s="17" t="e">
        <f>C420-E420</f>
        <v>#REF!</v>
      </c>
      <c r="T420" s="50" t="e">
        <f>S420/$C420</f>
        <v>#REF!</v>
      </c>
    </row>
    <row r="421">
      <c r="C421" s="59" t="e">
        <f>#REF!</f>
        <v>#REF!</v>
      </c>
      <c r="D421" s="50" t="e">
        <f>F421+H421+J421+L421+N421+P421+R421</f>
        <v>#REF!</v>
      </c>
      <c r="E421" s="25" t="e">
        <f>#REF!</f>
        <v>#REF!</v>
      </c>
      <c r="F421" s="50" t="e">
        <f>E421/C421</f>
        <v>#REF!</v>
      </c>
      <c r="G421" s="25" t="e">
        <f>#REF!</f>
        <v>#REF!</v>
      </c>
      <c r="H421" s="50" t="e">
        <f>G421/C421</f>
        <v>#REF!</v>
      </c>
      <c r="I421" s="25" t="e">
        <f>#REF!</f>
        <v>#REF!</v>
      </c>
      <c r="J421" s="50" t="e">
        <f>I421/C421</f>
        <v>#REF!</v>
      </c>
      <c r="K421" s="25" t="e">
        <f>#REF!</f>
        <v>#REF!</v>
      </c>
      <c r="L421" s="50" t="e">
        <f>K421/C421</f>
        <v>#REF!</v>
      </c>
      <c r="M421" s="25" t="e">
        <f>#REF!</f>
        <v>#REF!</v>
      </c>
      <c r="N421" s="50" t="e">
        <f>M421/C421</f>
        <v>#REF!</v>
      </c>
      <c r="O421" s="25" t="e">
        <f>#REF!</f>
        <v>#REF!</v>
      </c>
      <c r="P421" s="50" t="e">
        <f>O421/C421</f>
        <v>#REF!</v>
      </c>
      <c r="Q421" s="25" t="e">
        <f>#REF!</f>
        <v>#REF!</v>
      </c>
      <c r="R421" s="50" t="e">
        <f>Q421/C421</f>
        <v>#REF!</v>
      </c>
      <c r="S421" s="17" t="e">
        <f>C421-E421</f>
        <v>#REF!</v>
      </c>
      <c r="T421" s="50" t="e">
        <f>S421/$C421</f>
        <v>#REF!</v>
      </c>
    </row>
    <row r="422">
      <c r="C422" s="59" t="e">
        <f>#REF!</f>
        <v>#REF!</v>
      </c>
      <c r="D422" s="50" t="e">
        <f>F422+H422+J422+L422+N422+P422+R422</f>
        <v>#REF!</v>
      </c>
      <c r="E422" s="25" t="e">
        <f>#REF!</f>
        <v>#REF!</v>
      </c>
      <c r="F422" s="50" t="e">
        <f>E422/C422</f>
        <v>#REF!</v>
      </c>
      <c r="G422" s="25" t="e">
        <f>#REF!</f>
        <v>#REF!</v>
      </c>
      <c r="H422" s="50" t="e">
        <f>G422/C422</f>
        <v>#REF!</v>
      </c>
      <c r="I422" s="25" t="e">
        <f>#REF!</f>
        <v>#REF!</v>
      </c>
      <c r="J422" s="50" t="e">
        <f>I422/C422</f>
        <v>#REF!</v>
      </c>
      <c r="K422" s="25" t="e">
        <f>#REF!</f>
        <v>#REF!</v>
      </c>
      <c r="L422" s="50" t="e">
        <f>K422/C422</f>
        <v>#REF!</v>
      </c>
      <c r="M422" s="25" t="e">
        <f>#REF!</f>
        <v>#REF!</v>
      </c>
      <c r="N422" s="50" t="e">
        <f>M422/C422</f>
        <v>#REF!</v>
      </c>
      <c r="O422" s="25" t="e">
        <f>#REF!</f>
        <v>#REF!</v>
      </c>
      <c r="P422" s="50" t="e">
        <f>O422/C422</f>
        <v>#REF!</v>
      </c>
      <c r="Q422" s="25" t="e">
        <f>#REF!</f>
        <v>#REF!</v>
      </c>
      <c r="R422" s="50" t="e">
        <f>Q422/C422</f>
        <v>#REF!</v>
      </c>
      <c r="S422" s="17" t="e">
        <f>C422-E422</f>
        <v>#REF!</v>
      </c>
      <c r="T422" s="50" t="e">
        <f>S422/$C422</f>
        <v>#REF!</v>
      </c>
    </row>
    <row r="423">
      <c r="C423" s="59" t="e">
        <f>#REF!</f>
        <v>#REF!</v>
      </c>
      <c r="D423" s="50" t="e">
        <f>F423+H423+J423+L423+N423+P423+R423</f>
        <v>#REF!</v>
      </c>
      <c r="E423" s="25" t="e">
        <f>#REF!</f>
        <v>#REF!</v>
      </c>
      <c r="F423" s="50" t="e">
        <f>E423/C423</f>
        <v>#REF!</v>
      </c>
      <c r="G423" s="25" t="e">
        <f>#REF!</f>
        <v>#REF!</v>
      </c>
      <c r="H423" s="50" t="e">
        <f>G423/C423</f>
        <v>#REF!</v>
      </c>
      <c r="I423" s="25" t="e">
        <f>#REF!</f>
        <v>#REF!</v>
      </c>
      <c r="J423" s="50" t="e">
        <f>I423/C423</f>
        <v>#REF!</v>
      </c>
      <c r="K423" s="25" t="e">
        <f>#REF!</f>
        <v>#REF!</v>
      </c>
      <c r="L423" s="50" t="e">
        <f>K423/C423</f>
        <v>#REF!</v>
      </c>
      <c r="M423" s="25" t="e">
        <f>#REF!</f>
        <v>#REF!</v>
      </c>
      <c r="N423" s="50" t="e">
        <f>M423/C423</f>
        <v>#REF!</v>
      </c>
      <c r="O423" s="25" t="e">
        <f>#REF!</f>
        <v>#REF!</v>
      </c>
      <c r="P423" s="50" t="e">
        <f>O423/C423</f>
        <v>#REF!</v>
      </c>
      <c r="Q423" s="25" t="e">
        <f>#REF!</f>
        <v>#REF!</v>
      </c>
      <c r="R423" s="50" t="e">
        <f>Q423/C423</f>
        <v>#REF!</v>
      </c>
      <c r="S423" s="17" t="e">
        <f>C423-E423</f>
        <v>#REF!</v>
      </c>
      <c r="T423" s="50" t="e">
        <f>S423/$C423</f>
        <v>#REF!</v>
      </c>
    </row>
    <row r="424">
      <c r="C424" s="59" t="e">
        <f>#REF!</f>
        <v>#REF!</v>
      </c>
      <c r="D424" s="50" t="e">
        <f>F424+H424+J424+L424+N424+P424+R424</f>
        <v>#REF!</v>
      </c>
      <c r="E424" s="25" t="e">
        <f>#REF!</f>
        <v>#REF!</v>
      </c>
      <c r="F424" s="50" t="e">
        <f>E424/C424</f>
        <v>#REF!</v>
      </c>
      <c r="G424" s="25" t="e">
        <f>#REF!</f>
        <v>#REF!</v>
      </c>
      <c r="H424" s="50" t="e">
        <f>G424/C424</f>
        <v>#REF!</v>
      </c>
      <c r="I424" s="25" t="e">
        <f>#REF!</f>
        <v>#REF!</v>
      </c>
      <c r="J424" s="50" t="e">
        <f>I424/C424</f>
        <v>#REF!</v>
      </c>
      <c r="K424" s="25" t="e">
        <f>#REF!</f>
        <v>#REF!</v>
      </c>
      <c r="L424" s="50" t="e">
        <f>K424/C424</f>
        <v>#REF!</v>
      </c>
      <c r="M424" s="25" t="e">
        <f>#REF!</f>
        <v>#REF!</v>
      </c>
      <c r="N424" s="50" t="e">
        <f>M424/C424</f>
        <v>#REF!</v>
      </c>
      <c r="O424" s="25" t="e">
        <f>#REF!</f>
        <v>#REF!</v>
      </c>
      <c r="P424" s="50" t="e">
        <f>O424/C424</f>
        <v>#REF!</v>
      </c>
      <c r="Q424" s="25" t="e">
        <f>#REF!</f>
        <v>#REF!</v>
      </c>
      <c r="R424" s="50" t="e">
        <f>Q424/C424</f>
        <v>#REF!</v>
      </c>
      <c r="S424" s="17" t="e">
        <f>C424-E424</f>
        <v>#REF!</v>
      </c>
      <c r="T424" s="50" t="e">
        <f>S424/$C424</f>
        <v>#REF!</v>
      </c>
    </row>
    <row r="425">
      <c r="C425" s="59" t="e">
        <f>#REF!</f>
        <v>#REF!</v>
      </c>
      <c r="D425" s="50" t="e">
        <f>F425+H425+J425+L425+N425+P425+R425</f>
        <v>#REF!</v>
      </c>
      <c r="E425" s="25" t="e">
        <f>#REF!</f>
        <v>#REF!</v>
      </c>
      <c r="F425" s="50" t="e">
        <f>E425/C425</f>
        <v>#REF!</v>
      </c>
      <c r="G425" s="25" t="e">
        <f>#REF!</f>
        <v>#REF!</v>
      </c>
      <c r="H425" s="50" t="e">
        <f>G425/C425</f>
        <v>#REF!</v>
      </c>
      <c r="I425" s="25" t="e">
        <f>#REF!</f>
        <v>#REF!</v>
      </c>
      <c r="J425" s="50" t="e">
        <f>I425/C425</f>
        <v>#REF!</v>
      </c>
      <c r="K425" s="25" t="e">
        <f>#REF!</f>
        <v>#REF!</v>
      </c>
      <c r="L425" s="50" t="e">
        <f>K425/C425</f>
        <v>#REF!</v>
      </c>
      <c r="M425" s="25" t="e">
        <f>#REF!</f>
        <v>#REF!</v>
      </c>
      <c r="N425" s="50" t="e">
        <f>M425/C425</f>
        <v>#REF!</v>
      </c>
      <c r="O425" s="25" t="e">
        <f>#REF!</f>
        <v>#REF!</v>
      </c>
      <c r="P425" s="50" t="e">
        <f>O425/C425</f>
        <v>#REF!</v>
      </c>
      <c r="Q425" s="25" t="e">
        <f>#REF!</f>
        <v>#REF!</v>
      </c>
      <c r="R425" s="50" t="e">
        <f>Q425/C425</f>
        <v>#REF!</v>
      </c>
      <c r="S425" s="17" t="e">
        <f>C425-E425</f>
        <v>#REF!</v>
      </c>
      <c r="T425" s="50" t="e">
        <f>S425/$C425</f>
        <v>#REF!</v>
      </c>
    </row>
    <row r="426">
      <c r="C426" s="59" t="e">
        <f>#REF!</f>
        <v>#REF!</v>
      </c>
      <c r="D426" s="50" t="e">
        <f>F426+H426+J426+L426+N426+P426+R426</f>
        <v>#REF!</v>
      </c>
      <c r="E426" s="25" t="e">
        <f>#REF!</f>
        <v>#REF!</v>
      </c>
      <c r="F426" s="50" t="e">
        <f>E426/C426</f>
        <v>#REF!</v>
      </c>
      <c r="G426" s="25" t="e">
        <f>#REF!</f>
        <v>#REF!</v>
      </c>
      <c r="H426" s="50" t="e">
        <f>G426/C426</f>
        <v>#REF!</v>
      </c>
      <c r="I426" s="25" t="e">
        <f>#REF!</f>
        <v>#REF!</v>
      </c>
      <c r="J426" s="50" t="e">
        <f>I426/C426</f>
        <v>#REF!</v>
      </c>
      <c r="K426" s="25" t="e">
        <f>#REF!</f>
        <v>#REF!</v>
      </c>
      <c r="L426" s="50" t="e">
        <f>K426/C426</f>
        <v>#REF!</v>
      </c>
      <c r="M426" s="25" t="e">
        <f>#REF!</f>
        <v>#REF!</v>
      </c>
      <c r="N426" s="50" t="e">
        <f>M426/C426</f>
        <v>#REF!</v>
      </c>
      <c r="O426" s="25" t="e">
        <f>#REF!</f>
        <v>#REF!</v>
      </c>
      <c r="P426" s="50" t="e">
        <f>O426/C426</f>
        <v>#REF!</v>
      </c>
      <c r="Q426" s="25" t="e">
        <f>#REF!</f>
        <v>#REF!</v>
      </c>
      <c r="R426" s="50" t="e">
        <f>Q426/C426</f>
        <v>#REF!</v>
      </c>
      <c r="S426" s="17" t="e">
        <f>C426-E426</f>
        <v>#REF!</v>
      </c>
      <c r="T426" s="50" t="e">
        <f>S426/$C426</f>
        <v>#REF!</v>
      </c>
    </row>
    <row r="427">
      <c r="C427" s="59" t="e">
        <f>#REF!</f>
        <v>#REF!</v>
      </c>
      <c r="D427" s="50" t="e">
        <f>F427+H427+J427+L427+N427+P427+R427</f>
        <v>#REF!</v>
      </c>
      <c r="E427" s="25" t="e">
        <f>#REF!</f>
        <v>#REF!</v>
      </c>
      <c r="F427" s="50" t="e">
        <f>E427/C427</f>
        <v>#REF!</v>
      </c>
      <c r="G427" s="25" t="e">
        <f>#REF!</f>
        <v>#REF!</v>
      </c>
      <c r="H427" s="50" t="e">
        <f>G427/C427</f>
        <v>#REF!</v>
      </c>
      <c r="I427" s="25" t="e">
        <f>#REF!</f>
        <v>#REF!</v>
      </c>
      <c r="J427" s="50" t="e">
        <f>I427/C427</f>
        <v>#REF!</v>
      </c>
      <c r="K427" s="25" t="e">
        <f>#REF!</f>
        <v>#REF!</v>
      </c>
      <c r="L427" s="50" t="e">
        <f>K427/C427</f>
        <v>#REF!</v>
      </c>
      <c r="M427" s="25" t="e">
        <f>#REF!</f>
        <v>#REF!</v>
      </c>
      <c r="N427" s="50" t="e">
        <f>M427/C427</f>
        <v>#REF!</v>
      </c>
      <c r="O427" s="25" t="e">
        <f>#REF!</f>
        <v>#REF!</v>
      </c>
      <c r="P427" s="50" t="e">
        <f>O427/C427</f>
        <v>#REF!</v>
      </c>
      <c r="Q427" s="25" t="e">
        <f>#REF!</f>
        <v>#REF!</v>
      </c>
      <c r="R427" s="50" t="e">
        <f>Q427/C427</f>
        <v>#REF!</v>
      </c>
      <c r="S427" s="17" t="e">
        <f>C427-E427</f>
        <v>#REF!</v>
      </c>
      <c r="T427" s="50" t="e">
        <f>S427/$C427</f>
        <v>#REF!</v>
      </c>
    </row>
  </sheetData>
  <printOptions headings="true" gridLines="true"/>
  <pageMargins bottom="0.6" footer="0.28" header="0.25" left="0.43" right="0.44" top="0.53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dimension ref="A1:IW112"/>
  <sheetViews>
    <sheetView zoomScale="100" topLeftCell="A1" workbookViewId="0" showGridLines="true" showRowColHeaders="false">
      <pane xSplit="1" ySplit="2" topLeftCell="B3" activePane="bottomRight" state="frozen"/>
      <selection activeCell="R8" sqref="R8:R8" pane="bottomRigh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7109375" hidden="false" outlineLevel="0"/>
    <col min="3" max="3" bestFit="false" customWidth="true" width="5.57421875" hidden="false" outlineLevel="0"/>
    <col min="4" max="4" bestFit="false" customWidth="true" width="7.57421875" hidden="false" outlineLevel="0"/>
    <col min="5" max="5" bestFit="false" customWidth="true" width="8.57421875" hidden="false" outlineLevel="0"/>
    <col min="6" max="6" bestFit="false" customWidth="true" width="10.7109375" hidden="false" outlineLevel="0"/>
    <col min="7" max="7" bestFit="false" customWidth="true" width="8.140625" hidden="false" outlineLevel="0"/>
    <col min="8" max="8" bestFit="false" customWidth="true" width="10.421875" hidden="false" outlineLevel="0"/>
    <col min="9" max="9" bestFit="false" customWidth="true" width="10.00390625" hidden="false" outlineLevel="0"/>
    <col min="10" max="10" bestFit="false" customWidth="true" width="12.140625" hidden="false" outlineLevel="0"/>
    <col min="11" max="11" bestFit="false" customWidth="true" width="7.8515625" hidden="false" outlineLevel="0"/>
    <col min="12" max="12" bestFit="false" customWidth="true" width="10.140625" hidden="false" outlineLevel="0"/>
    <col min="13" max="13" bestFit="false" customWidth="true" width="8.421875" hidden="false" outlineLevel="0"/>
    <col min="14" max="14" bestFit="false" customWidth="true" width="10.7109375" hidden="false" outlineLevel="0"/>
    <col min="15" max="15" bestFit="false" customWidth="true" width="11.421875" hidden="false" outlineLevel="0"/>
    <col min="16" max="16" bestFit="false" customWidth="true" width="13.57421875" hidden="false" outlineLevel="0"/>
    <col min="17" max="17" bestFit="false" customWidth="true" width="11.140625" hidden="false" outlineLevel="0"/>
    <col min="18" max="18" bestFit="false" customWidth="true" width="13.57421875" hidden="false" outlineLevel="0"/>
    <col min="19" max="19" bestFit="false" customWidth="true" width="11.421875" hidden="false" outlineLevel="0"/>
    <col min="20" max="20" bestFit="false" customWidth="true" width="13.57421875" hidden="false" outlineLevel="0"/>
    <col min="21" max="21" bestFit="false" customWidth="true" width="10.7109375" hidden="false" outlineLevel="0"/>
    <col min="22" max="22" bestFit="false" customWidth="true" width="13.00390625" hidden="false" outlineLevel="0"/>
    <col min="23" max="23" bestFit="false" customWidth="true" width="10.421875" hidden="false" outlineLevel="0"/>
    <col min="24" max="24" bestFit="false" customWidth="true" width="12.7109375" hidden="false" outlineLevel="0"/>
    <col min="25" max="25" bestFit="false" customWidth="true" width="9.140625" hidden="false" outlineLevel="0"/>
    <col min="26" max="26" bestFit="false" customWidth="true" width="11.28125" hidden="false" outlineLevel="0"/>
    <col min="27" max="27" bestFit="false" customWidth="true" width="7.8515625" hidden="false" outlineLevel="0"/>
    <col min="28" max="28" bestFit="false" customWidth="true" width="10.140625" hidden="false" outlineLevel="0"/>
  </cols>
  <sheetData>
    <row r="1" ht="15" customHeight="true">
      <c r="A1" s="7"/>
      <c r="B1" s="72" t="s">
        <v>173</v>
      </c>
      <c r="C1" s="76"/>
      <c r="D1" s="79"/>
      <c r="E1" s="82" t="s">
        <v>176</v>
      </c>
      <c r="F1" s="84"/>
      <c r="G1" s="84"/>
      <c r="H1" s="84"/>
      <c r="I1" s="84"/>
      <c r="J1" s="84"/>
      <c r="K1" s="84"/>
      <c r="L1" s="88"/>
      <c r="M1" s="90" t="s">
        <v>185</v>
      </c>
      <c r="N1" s="92"/>
      <c r="O1" s="92"/>
      <c r="P1" s="92"/>
      <c r="Q1" s="92"/>
      <c r="R1" s="92"/>
      <c r="S1" s="92"/>
      <c r="T1" s="96"/>
      <c r="U1" s="97" t="s">
        <v>194</v>
      </c>
      <c r="V1" s="100"/>
      <c r="W1" s="100"/>
      <c r="X1" s="101"/>
      <c r="Y1" s="102" t="s">
        <v>199</v>
      </c>
      <c r="Z1" s="103"/>
      <c r="AA1" s="103"/>
      <c r="AB1" s="104"/>
    </row>
    <row r="2" ht="15" customHeight="true">
      <c r="A2" s="8" t="s">
        <v>0</v>
      </c>
      <c r="B2" s="73" t="s">
        <v>174</v>
      </c>
      <c r="C2" s="24"/>
      <c r="D2" s="80" t="s">
        <v>175</v>
      </c>
      <c r="E2" s="83" t="s">
        <v>177</v>
      </c>
      <c r="F2" s="85" t="s">
        <v>178</v>
      </c>
      <c r="G2" s="86" t="s">
        <v>179</v>
      </c>
      <c r="H2" s="86" t="s">
        <v>180</v>
      </c>
      <c r="I2" s="87" t="s">
        <v>181</v>
      </c>
      <c r="J2" s="85" t="s">
        <v>182</v>
      </c>
      <c r="K2" s="86" t="s">
        <v>183</v>
      </c>
      <c r="L2" s="89" t="s">
        <v>184</v>
      </c>
      <c r="M2" s="91" t="s">
        <v>186</v>
      </c>
      <c r="N2" s="93" t="s">
        <v>187</v>
      </c>
      <c r="O2" s="94" t="s">
        <v>188</v>
      </c>
      <c r="P2" s="94" t="s">
        <v>189</v>
      </c>
      <c r="Q2" s="95" t="s">
        <v>190</v>
      </c>
      <c r="R2" s="93" t="s">
        <v>191</v>
      </c>
      <c r="S2" s="94" t="s">
        <v>192</v>
      </c>
      <c r="T2" s="94" t="s">
        <v>193</v>
      </c>
      <c r="U2" s="98" t="s">
        <v>195</v>
      </c>
      <c r="V2" s="85" t="s">
        <v>196</v>
      </c>
      <c r="W2" s="86" t="s">
        <v>197</v>
      </c>
      <c r="X2" s="89" t="s">
        <v>198</v>
      </c>
      <c r="Y2" s="87" t="s">
        <v>200</v>
      </c>
      <c r="Z2" s="85" t="s">
        <v>201</v>
      </c>
      <c r="AA2" s="86" t="s">
        <v>202</v>
      </c>
      <c r="AB2" s="89" t="s">
        <v>203</v>
      </c>
    </row>
    <row r="3" ht="12.75">
      <c r="A3" s="70" t="n">
        <v>1</v>
      </c>
      <c r="B3" s="74" t="n">
        <f>IF(ISERROR((E3+I3+M3+Q3+U3+Y3)/(E3+I3+M3+Q3+U3+Y3+G3+K3+O3+S3+W3+AA3)),"",(E3+I3+M3+Q3+U3+Y3)/(E3+I3+M3+Q3+U3+Y3+G3+K3+O3+S3+W3+AA3))</f>
        <v>0.915704100251594</v>
      </c>
      <c r="C3" s="77"/>
      <c r="D3" s="81" t="n">
        <f>IF(ISERROR((G3+K3+O3+S3+W3+AA3)/(E3+I3+M3+Q3+U3+Y3+G3+K3+O3+S3+W3+AA3)),"",(G3+K3+O3+S3+W3+AA3)/(E3+I3+M3+Q3+U3+Y3+G3+K3+O3+S3+W3+AA3))</f>
        <v>0.0842958997484064</v>
      </c>
      <c r="E3" s="14" t="n">
        <v>23311</v>
      </c>
      <c r="F3" s="75" t="n">
        <f>IF(ISERROR(E3/(E3+G3)),"",(E3/(E3+G3)))</f>
        <v>0.891059210274837</v>
      </c>
      <c r="G3" s="14" t="n">
        <v>2850</v>
      </c>
      <c r="H3" s="75" t="n">
        <f>IF(ISERROR(G3/(E3+G3)),"",(G3/(E3+G3)))</f>
        <v>0.108940789725163</v>
      </c>
      <c r="I3" s="14" t="n">
        <v>27487</v>
      </c>
      <c r="J3" s="75" t="n">
        <f>IF(ISERROR(I3/(I3+K3)),"",(I3/(I3+K3)))</f>
        <v>0.952029648101967</v>
      </c>
      <c r="K3" s="14" t="n">
        <v>1385</v>
      </c>
      <c r="L3" s="81" t="n">
        <f>IF(ISERROR(K3/(I3+K3)),"",(K3/(I3+K3)))</f>
        <v>0.0479703518980327</v>
      </c>
      <c r="M3" s="14" t="n">
        <v>22521</v>
      </c>
      <c r="N3" s="75" t="n">
        <f>IF(ISERROR(M3/(M3+O3)),"",(M3/(M3+O3)))</f>
        <v>0.89199144486692</v>
      </c>
      <c r="O3" s="14" t="n">
        <v>2727</v>
      </c>
      <c r="P3" s="75" t="n">
        <f>IF(ISERROR(O3/(M3+O3)),"",(O3/(M3+O3)))</f>
        <v>0.10800855513308</v>
      </c>
      <c r="Q3" s="14" t="n">
        <v>13482</v>
      </c>
      <c r="R3" s="75" t="n">
        <f>IF(ISERROR(Q3/(Q3+S3)),"",(Q3/(Q3+S3)))</f>
        <v>0.922918948521358</v>
      </c>
      <c r="S3" s="14" t="n">
        <v>1126</v>
      </c>
      <c r="T3" s="75" t="n">
        <f>IF(ISERROR(S3/(Q3+S3)),"",(S3/(Q3+S3)))</f>
        <v>0.0770810514786418</v>
      </c>
      <c r="U3" s="99" t="n">
        <v>13735</v>
      </c>
      <c r="V3" s="75" t="n">
        <f>IF(ISERROR(U3/(U3+W3)),"",(U3/(U3+W3)))</f>
        <v>0.934862510209638</v>
      </c>
      <c r="W3" s="14" t="n">
        <v>957</v>
      </c>
      <c r="X3" s="81" t="n">
        <f>IF(ISERROR(W3/(U3+W3)),"",(W3/(U3+W3)))</f>
        <v>0.0651374897903621</v>
      </c>
      <c r="Y3" s="14" t="n">
        <v>13384</v>
      </c>
      <c r="Z3" s="75" t="n">
        <f>IF(ISERROR(Y3/(Y3+AA3)),"",(Y3/(Y3+AA3)))</f>
        <v>0.902738432483475</v>
      </c>
      <c r="AA3" s="14" t="n">
        <v>1442</v>
      </c>
      <c r="AB3" s="81" t="n">
        <f>IF(ISERROR(AA3/(Y3+AA3)),"",(AA3/(Y3+AA3)))</f>
        <v>0.097261567516525</v>
      </c>
    </row>
    <row r="4" ht="12.75">
      <c r="A4" s="71" t="n">
        <v>2</v>
      </c>
      <c r="B4" s="75" t="n">
        <f>IF(ISERROR((E4+I4+M4+Q4+U4+Y4)/(E4+I4+M4+Q4+U4+Y4+G4+K4+O4+S4+W4+AA4)),"",(E4+I4+M4+Q4+U4+Y4)/(E4+I4+M4+Q4+U4+Y4+G4+K4+O4+S4+W4+AA4))</f>
        <v>0.590992173448058</v>
      </c>
      <c r="C4" s="78"/>
      <c r="D4" s="75" t="n">
        <f>IF(ISERROR((G4+K4+O4+S4+W4+AA4)/(E4+I4+M4+Q4+U4+Y4+G4+K4+O4+S4+W4+AA4)),"",(G4+K4+O4+S4+W4+AA4)/(E4+I4+M4+Q4+U4+Y4+G4+K4+O4+S4+W4+AA4))</f>
        <v>0.409007826551942</v>
      </c>
      <c r="E4" s="14" t="n">
        <v>23944</v>
      </c>
      <c r="F4" s="75" t="n">
        <f>IF(ISERROR(E4/(E4+G4)),"",(E4/(E4+G4)))</f>
        <v>0.559687711834693</v>
      </c>
      <c r="G4" s="14" t="n">
        <v>18837</v>
      </c>
      <c r="H4" s="75" t="n">
        <f>IF(ISERROR(G4/(E4+G4)),"",(G4/(E4+G4)))</f>
        <v>0.440312288165307</v>
      </c>
      <c r="I4" s="14" t="n">
        <v>24550</v>
      </c>
      <c r="J4" s="75" t="n">
        <f>IF(ISERROR(I4/(I4+K4)),"",(I4/(I4+K4)))</f>
        <v>0.646733403582719</v>
      </c>
      <c r="K4" s="14" t="n">
        <v>13410</v>
      </c>
      <c r="L4" s="75" t="n">
        <f>IF(ISERROR(K4/(I4+K4)),"",(K4/(I4+K4)))</f>
        <v>0.353266596417281</v>
      </c>
      <c r="M4" s="14" t="n">
        <v>23709</v>
      </c>
      <c r="N4" s="75" t="n">
        <f>IF(ISERROR(M4/(M4+O4)),"",(M4/(M4+O4)))</f>
        <v>0.570764823418956</v>
      </c>
      <c r="O4" s="14" t="n">
        <v>17830</v>
      </c>
      <c r="P4" s="75" t="n">
        <f>IF(ISERROR(O4/(M4+O4)),"",(O4/(M4+O4)))</f>
        <v>0.429235176581044</v>
      </c>
      <c r="Q4" s="14" t="n">
        <v>18528</v>
      </c>
      <c r="R4" s="75" t="n">
        <f>IF(ISERROR(Q4/(Q4+S4)),"",(Q4/(Q4+S4)))</f>
        <v>0.603537574513828</v>
      </c>
      <c r="S4" s="14" t="n">
        <v>12171</v>
      </c>
      <c r="T4" s="75" t="n">
        <f>IF(ISERROR(S4/(Q4+S4)),"",(S4/(Q4+S4)))</f>
        <v>0.396462425486172</v>
      </c>
      <c r="U4" s="14" t="n">
        <v>18918</v>
      </c>
      <c r="V4" s="75" t="n">
        <f>IF(ISERROR(U4/(U4+W4)),"",(U4/(U4+W4)))</f>
        <v>0.6197542997543</v>
      </c>
      <c r="W4" s="14" t="n">
        <v>11607</v>
      </c>
      <c r="X4" s="75" t="n">
        <f>IF(ISERROR(W4/(U4+W4)),"",(W4/(U4+W4)))</f>
        <v>0.3802457002457</v>
      </c>
      <c r="Y4" s="14" t="n">
        <v>11924</v>
      </c>
      <c r="Z4" s="75" t="n">
        <f>IF(ISERROR(Y4/(Y4+AA4)),"",(Y4/(Y4+AA4)))</f>
        <v>0.536971989552373</v>
      </c>
      <c r="AA4" s="14" t="n">
        <v>10282</v>
      </c>
      <c r="AB4" s="75" t="n">
        <f>IF(ISERROR(AA4/(Y4+AA4)),"",(AA4/(Y4+AA4)))</f>
        <v>0.463028010447627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</row>
    <row r="5" ht="12.75">
      <c r="A5" s="71" t="n">
        <v>3</v>
      </c>
      <c r="B5" s="75" t="n">
        <f>IF(ISERROR((E5+I5+M5+Q5+U5+Y5)/(E5+I5+M5+Q5+U5+Y5+G5+K5+O5+S5+W5+AA5)),"",(E5+I5+M5+Q5+U5+Y5)/(E5+I5+M5+Q5+U5+Y5+G5+K5+O5+S5+W5+AA5))</f>
        <v>0.778309944498521</v>
      </c>
      <c r="C5" s="77"/>
      <c r="D5" s="75" t="n">
        <f>IF(ISERROR((G5+K5+O5+S5+W5+AA5)/(E5+I5+M5+Q5+U5+Y5+G5+K5+O5+S5+W5+AA5)),"",(G5+K5+O5+S5+W5+AA5)/(E5+I5+M5+Q5+U5+Y5+G5+K5+O5+S5+W5+AA5))</f>
        <v>0.221690055501479</v>
      </c>
      <c r="E5" s="14" t="n">
        <v>25235</v>
      </c>
      <c r="F5" s="75" t="n">
        <f>IF(ISERROR(E5/(E5+G5)),"",(E5/(E5+G5)))</f>
        <v>0.781704974908618</v>
      </c>
      <c r="G5" s="14" t="n">
        <v>7047</v>
      </c>
      <c r="H5" s="75" t="n">
        <f>IF(ISERROR(G5/(E5+G5)),"",(G5/(E5+G5)))</f>
        <v>0.218295025091382</v>
      </c>
      <c r="I5" s="14" t="n">
        <v>24904</v>
      </c>
      <c r="J5" s="75" t="n">
        <f>IF(ISERROR(I5/(I5+K5)),"",(I5/(I5+K5)))</f>
        <v>0.802552286423254</v>
      </c>
      <c r="K5" s="14" t="n">
        <v>6127</v>
      </c>
      <c r="L5" s="75" t="n">
        <f>IF(ISERROR(K5/(I5+K5)),"",(K5/(I5+K5)))</f>
        <v>0.197447713576746</v>
      </c>
      <c r="M5" s="14" t="n">
        <v>24722</v>
      </c>
      <c r="N5" s="75" t="n">
        <f>IF(ISERROR(M5/(M5+O5)),"",(M5/(M5+O5)))</f>
        <v>0.789461919208047</v>
      </c>
      <c r="O5" s="14" t="n">
        <v>6593</v>
      </c>
      <c r="P5" s="75" t="n">
        <f>IF(ISERROR(O5/(M5+O5)),"",(O5/(M5+O5)))</f>
        <v>0.210538080791953</v>
      </c>
      <c r="Q5" s="14" t="n">
        <v>16914</v>
      </c>
      <c r="R5" s="75" t="n">
        <f>IF(ISERROR(Q5/(Q5+S5)),"",(Q5/(Q5+S5)))</f>
        <v>0.782005640575154</v>
      </c>
      <c r="S5" s="14" t="n">
        <v>4715</v>
      </c>
      <c r="T5" s="75" t="n">
        <f>IF(ISERROR(S5/(Q5+S5)),"",(S5/(Q5+S5)))</f>
        <v>0.217994359424846</v>
      </c>
      <c r="U5" s="14" t="n">
        <v>17094</v>
      </c>
      <c r="V5" s="75" t="n">
        <f>IF(ISERROR(U5/(U5+W5)),"",(U5/(U5+W5)))</f>
        <v>0.792636557544283</v>
      </c>
      <c r="W5" s="14" t="n">
        <v>4472</v>
      </c>
      <c r="X5" s="75" t="n">
        <f>IF(ISERROR(W5/(U5+W5)),"",(W5/(U5+W5)))</f>
        <v>0.207363442455717</v>
      </c>
      <c r="Y5" s="14" t="n">
        <v>11871</v>
      </c>
      <c r="Z5" s="75" t="n">
        <f>IF(ISERROR(Y5/(Y5+AA5)),"",(Y5/(Y5+AA5)))</f>
        <v>0.685867806794546</v>
      </c>
      <c r="AA5" s="14" t="n">
        <v>5437</v>
      </c>
      <c r="AB5" s="75" t="n">
        <f>IF(ISERROR(AA5/(Y5+AA5)),"",(AA5/(Y5+AA5)))</f>
        <v>0.314132193205454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</row>
    <row r="6" ht="12.75">
      <c r="A6" s="71" t="n">
        <v>4</v>
      </c>
      <c r="B6" s="75" t="n">
        <f>IF(ISERROR((E6+I6+M6+Q6+U6+Y6)/(E6+I6+M6+Q6+U6+Y6+G6+K6+O6+S6+W6+AA6)),"",(E6+I6+M6+Q6+U6+Y6)/(E6+I6+M6+Q6+U6+Y6+G6+K6+O6+S6+W6+AA6))</f>
        <v>0.937124690921936</v>
      </c>
      <c r="C6" s="78"/>
      <c r="D6" s="75" t="n">
        <f>IF(ISERROR((G6+K6+O6+S6+W6+AA6)/(E6+I6+M6+Q6+U6+Y6+G6+K6+O6+S6+W6+AA6)),"",(G6+K6+O6+S6+W6+AA6)/(E6+I6+M6+Q6+U6+Y6+G6+K6+O6+S6+W6+AA6))</f>
        <v>0.0628753090780643</v>
      </c>
      <c r="E6" s="14" t="n">
        <v>30094</v>
      </c>
      <c r="F6" s="75" t="n">
        <f>IF(ISERROR(E6/(E6+G6)),"",(E6/(E6+G6)))</f>
        <v>0.917583925359027</v>
      </c>
      <c r="G6" s="14" t="n">
        <v>2703</v>
      </c>
      <c r="H6" s="75" t="n">
        <f>IF(ISERROR(G6/(E6+G6)),"",(G6/(E6+G6)))</f>
        <v>0.0824160746409733</v>
      </c>
      <c r="I6" s="14" t="n">
        <v>34045</v>
      </c>
      <c r="J6" s="75" t="n">
        <f>IF(ISERROR(I6/(I6+K6)),"",(I6/(I6+K6)))</f>
        <v>0.964966979394008</v>
      </c>
      <c r="K6" s="14" t="n">
        <v>1236</v>
      </c>
      <c r="L6" s="75" t="n">
        <f>IF(ISERROR(K6/(I6+K6)),"",(K6/(I6+K6)))</f>
        <v>0.0350330206059919</v>
      </c>
      <c r="M6" s="14" t="n">
        <v>29366</v>
      </c>
      <c r="N6" s="75" t="n">
        <f>IF(ISERROR(M6/(M6+O6)),"",(M6/(M6+O6)))</f>
        <v>0.927630539849007</v>
      </c>
      <c r="O6" s="14" t="n">
        <v>2291</v>
      </c>
      <c r="P6" s="75" t="n">
        <f>IF(ISERROR(O6/(M6+O6)),"",(O6/(M6+O6)))</f>
        <v>0.0723694601509935</v>
      </c>
      <c r="Q6" s="14" t="n">
        <v>17598</v>
      </c>
      <c r="R6" s="75" t="n">
        <f>IF(ISERROR(Q6/(Q6+S6)),"",(Q6/(Q6+S6)))</f>
        <v>0.941220516660427</v>
      </c>
      <c r="S6" s="14" t="n">
        <v>1099</v>
      </c>
      <c r="T6" s="75" t="n">
        <f>IF(ISERROR(S6/(Q6+S6)),"",(S6/(Q6+S6)))</f>
        <v>0.0587794833395732</v>
      </c>
      <c r="U6" s="14" t="n">
        <v>17819</v>
      </c>
      <c r="V6" s="75" t="n">
        <f>IF(ISERROR(U6/(U6+W6)),"",(U6/(U6+W6)))</f>
        <v>0.949738833813026</v>
      </c>
      <c r="W6" s="14" t="n">
        <v>943</v>
      </c>
      <c r="X6" s="75" t="n">
        <f>IF(ISERROR(W6/(U6+W6)),"",(W6/(U6+W6)))</f>
        <v>0.0502611661869737</v>
      </c>
      <c r="Y6" s="14" t="n">
        <v>16993</v>
      </c>
      <c r="Z6" s="75" t="n">
        <f>IF(ISERROR(Y6/(Y6+AA6)),"",(Y6/(Y6+AA6)))</f>
        <v>0.917994705850575</v>
      </c>
      <c r="AA6" s="14" t="n">
        <v>1518</v>
      </c>
      <c r="AB6" s="75" t="n">
        <f>IF(ISERROR(AA6/(Y6+AA6)),"",(AA6/(Y6+AA6)))</f>
        <v>0.0820052941494247</v>
      </c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</row>
    <row r="7" ht="12.75">
      <c r="A7" s="71" t="n">
        <v>5</v>
      </c>
      <c r="B7" s="75" t="n">
        <f>IF(ISERROR((E7+I7+M7+Q7+U7+Y7)/(E7+I7+M7+Q7+U7+Y7+G7+K7+O7+S7+W7+AA7)),"",(E7+I7+M7+Q7+U7+Y7)/(E7+I7+M7+Q7+U7+Y7+G7+K7+O7+S7+W7+AA7))</f>
        <v>0.764691012849729</v>
      </c>
      <c r="C7" s="77"/>
      <c r="D7" s="75" t="n">
        <f>IF(ISERROR((G7+K7+O7+S7+W7+AA7)/(E7+I7+M7+Q7+U7+Y7+G7+K7+O7+S7+W7+AA7)),"",(G7+K7+O7+S7+W7+AA7)/(E7+I7+M7+Q7+U7+Y7+G7+K7+O7+S7+W7+AA7))</f>
        <v>0.235308987150271</v>
      </c>
      <c r="E7" s="14" t="n">
        <v>41720</v>
      </c>
      <c r="F7" s="75" t="n">
        <f>IF(ISERROR(E7/(E7+G7)),"",(E7/(E7+G7)))</f>
        <v>0.789433848016954</v>
      </c>
      <c r="G7" s="14" t="n">
        <v>11128</v>
      </c>
      <c r="H7" s="75" t="n">
        <f>IF(ISERROR(G7/(E7+G7)),"",(G7/(E7+G7)))</f>
        <v>0.210566151983046</v>
      </c>
      <c r="I7" s="14" t="n">
        <v>39364</v>
      </c>
      <c r="J7" s="75" t="n">
        <f>IF(ISERROR(I7/(I7+K7)),"",(I7/(I7+K7)))</f>
        <v>0.781264265158281</v>
      </c>
      <c r="K7" s="14" t="n">
        <v>11021</v>
      </c>
      <c r="L7" s="75" t="n">
        <f>IF(ISERROR(K7/(I7+K7)),"",(K7/(I7+K7)))</f>
        <v>0.218735734841719</v>
      </c>
      <c r="M7" s="14" t="n">
        <v>40149</v>
      </c>
      <c r="N7" s="75" t="n">
        <f>IF(ISERROR(M7/(M7+O7)),"",(M7/(M7+O7)))</f>
        <v>0.770170727028582</v>
      </c>
      <c r="O7" s="14" t="n">
        <v>11981</v>
      </c>
      <c r="P7" s="75" t="n">
        <f>IF(ISERROR(O7/(M7+O7)),"",(O7/(M7+O7)))</f>
        <v>0.229829272971418</v>
      </c>
      <c r="Q7" s="14" t="n">
        <v>27844</v>
      </c>
      <c r="R7" s="75" t="n">
        <f>IF(ISERROR(Q7/(Q7+S7)),"",(Q7/(Q7+S7)))</f>
        <v>0.753722050782307</v>
      </c>
      <c r="S7" s="14" t="n">
        <v>9098</v>
      </c>
      <c r="T7" s="75" t="n">
        <f>IF(ISERROR(S7/(Q7+S7)),"",(S7/(Q7+S7)))</f>
        <v>0.246277949217693</v>
      </c>
      <c r="U7" s="14" t="n">
        <v>28554</v>
      </c>
      <c r="V7" s="75" t="n">
        <f>IF(ISERROR(U7/(U7+W7)),"",(U7/(U7+W7)))</f>
        <v>0.774324764074195</v>
      </c>
      <c r="W7" s="14" t="n">
        <v>8322</v>
      </c>
      <c r="X7" s="75" t="n">
        <f>IF(ISERROR(W7/(U7+W7)),"",(W7/(U7+W7)))</f>
        <v>0.225675235925805</v>
      </c>
      <c r="Y7" s="14" t="n">
        <v>22026</v>
      </c>
      <c r="Z7" s="75" t="n">
        <f>IF(ISERROR(Y7/(Y7+AA7)),"",(Y7/(Y7+AA7)))</f>
        <v>0.690167324685091</v>
      </c>
      <c r="AA7" s="14" t="n">
        <v>9888</v>
      </c>
      <c r="AB7" s="75" t="n">
        <f>IF(ISERROR(AA7/(Y7+AA7)),"",(AA7/(Y7+AA7)))</f>
        <v>0.309832675314909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</row>
    <row r="8" ht="12.75">
      <c r="A8" s="71" t="n">
        <v>6</v>
      </c>
      <c r="B8" s="75" t="n">
        <f>IF(ISERROR((E8+I8+M8+Q8+U8+Y8)/(E8+I8+M8+Q8+U8+Y8+G8+K8+O8+S8+W8+AA8)),"",(E8+I8+M8+Q8+U8+Y8)/(E8+I8+M8+Q8+U8+Y8+G8+K8+O8+S8+W8+AA8))</f>
        <v>0.811604508661775</v>
      </c>
      <c r="C8" s="78"/>
      <c r="D8" s="75" t="n">
        <f>IF(ISERROR((G8+K8+O8+S8+W8+AA8)/(E8+I8+M8+Q8+U8+Y8+G8+K8+O8+S8+W8+AA8)),"",(G8+K8+O8+S8+W8+AA8)/(E8+I8+M8+Q8+U8+Y8+G8+K8+O8+S8+W8+AA8))</f>
        <v>0.188395491338225</v>
      </c>
      <c r="E8" s="14" t="n">
        <v>44206</v>
      </c>
      <c r="F8" s="75" t="n">
        <f>IF(ISERROR(E8/(E8+G8)),"",(E8/(E8+G8)))</f>
        <v>0.837092162320817</v>
      </c>
      <c r="G8" s="14" t="n">
        <v>8603</v>
      </c>
      <c r="H8" s="75" t="n">
        <f>IF(ISERROR(G8/(E8+G8)),"",(G8/(E8+G8)))</f>
        <v>0.162907837679183</v>
      </c>
      <c r="I8" s="14" t="n">
        <v>42749</v>
      </c>
      <c r="J8" s="75" t="n">
        <f>IF(ISERROR(I8/(I8+K8)),"",(I8/(I8+K8)))</f>
        <v>0.830448549837792</v>
      </c>
      <c r="K8" s="14" t="n">
        <v>8728</v>
      </c>
      <c r="L8" s="75" t="n">
        <f>IF(ISERROR(K8/(I8+K8)),"",(K8/(I8+K8)))</f>
        <v>0.169551450162208</v>
      </c>
      <c r="M8" s="14" t="n">
        <v>42864</v>
      </c>
      <c r="N8" s="75" t="n">
        <f>IF(ISERROR(M8/(M8+O8)),"",(M8/(M8+O8)))</f>
        <v>0.822425602947102</v>
      </c>
      <c r="O8" s="14" t="n">
        <v>9255</v>
      </c>
      <c r="P8" s="75" t="n">
        <f>IF(ISERROR(O8/(M8+O8)),"",(O8/(M8+O8)))</f>
        <v>0.177574397052898</v>
      </c>
      <c r="Q8" s="14" t="n">
        <v>29923</v>
      </c>
      <c r="R8" s="75" t="n">
        <f>IF(ISERROR(Q8/(Q8+S8)),"",(Q8/(Q8+S8)))</f>
        <v>0.800572544612997</v>
      </c>
      <c r="S8" s="14" t="n">
        <v>7454</v>
      </c>
      <c r="T8" s="75" t="n">
        <f>IF(ISERROR(S8/(Q8+S8)),"",(S8/(Q8+S8)))</f>
        <v>0.199427455387003</v>
      </c>
      <c r="U8" s="14" t="n">
        <v>30563</v>
      </c>
      <c r="V8" s="75" t="n">
        <f>IF(ISERROR(U8/(U8+W8)),"",(U8/(U8+W8)))</f>
        <v>0.81949322965545</v>
      </c>
      <c r="W8" s="14" t="n">
        <v>6732</v>
      </c>
      <c r="X8" s="75" t="n">
        <f>IF(ISERROR(W8/(U8+W8)),"",(W8/(U8+W8)))</f>
        <v>0.18050677034455</v>
      </c>
      <c r="Y8" s="14" t="n">
        <v>24267</v>
      </c>
      <c r="Z8" s="75" t="n">
        <f>IF(ISERROR(Y8/(Y8+AA8)),"",(Y8/(Y8+AA8)))</f>
        <v>0.728673092514188</v>
      </c>
      <c r="AA8" s="14" t="n">
        <v>9036</v>
      </c>
      <c r="AB8" s="75" t="n">
        <f>IF(ISERROR(AA8/(Y8+AA8)),"",(AA8/(Y8+AA8)))</f>
        <v>0.271326907485812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</row>
    <row r="9" ht="12.75">
      <c r="A9" s="71" t="n">
        <v>7</v>
      </c>
      <c r="B9" s="75" t="n">
        <f>IF(ISERROR((E9+I9+M9+Q9+U9+Y9)/(E9+I9+M9+Q9+U9+Y9+G9+K9+O9+S9+W9+AA9)),"",(E9+I9+M9+Q9+U9+Y9)/(E9+I9+M9+Q9+U9+Y9+G9+K9+O9+S9+W9+AA9))</f>
        <v>0.810463478589449</v>
      </c>
      <c r="C9" s="77"/>
      <c r="D9" s="75" t="n">
        <f>IF(ISERROR((G9+K9+O9+S9+W9+AA9)/(E9+I9+M9+Q9+U9+Y9+G9+K9+O9+S9+W9+AA9)),"",(G9+K9+O9+S9+W9+AA9)/(E9+I9+M9+Q9+U9+Y9+G9+K9+O9+S9+W9+AA9))</f>
        <v>0.18953652141055</v>
      </c>
      <c r="E9" s="14" t="n">
        <v>43316</v>
      </c>
      <c r="F9" s="75" t="n">
        <f>IF(ISERROR(E9/(E9+G9)),"",(E9/(E9+G9)))</f>
        <v>0.829792532710101</v>
      </c>
      <c r="G9" s="14" t="n">
        <v>8885</v>
      </c>
      <c r="H9" s="75" t="n">
        <f>IF(ISERROR(G9/(E9+G9)),"",(G9/(E9+G9)))</f>
        <v>0.170207467289899</v>
      </c>
      <c r="I9" s="14" t="n">
        <v>42488</v>
      </c>
      <c r="J9" s="75" t="n">
        <f>IF(ISERROR(I9/(I9+K9)),"",(I9/(I9+K9)))</f>
        <v>0.832918390151144</v>
      </c>
      <c r="K9" s="14" t="n">
        <v>8523</v>
      </c>
      <c r="L9" s="75" t="n">
        <f>IF(ISERROR(K9/(I9+K9)),"",(K9/(I9+K9)))</f>
        <v>0.167081609848856</v>
      </c>
      <c r="M9" s="14" t="n">
        <v>41912</v>
      </c>
      <c r="N9" s="75" t="n">
        <f>IF(ISERROR(M9/(M9+O9)),"",(M9/(M9+O9)))</f>
        <v>0.812626027609741</v>
      </c>
      <c r="O9" s="14" t="n">
        <v>9664</v>
      </c>
      <c r="P9" s="75" t="n">
        <f>IF(ISERROR(O9/(M9+O9)),"",(O9/(M9+O9)))</f>
        <v>0.187373972390259</v>
      </c>
      <c r="Q9" s="14" t="n">
        <v>30427</v>
      </c>
      <c r="R9" s="75" t="n">
        <f>IF(ISERROR(Q9/(Q9+S9)),"",(Q9/(Q9+S9)))</f>
        <v>0.803183485996357</v>
      </c>
      <c r="S9" s="14" t="n">
        <v>7456</v>
      </c>
      <c r="T9" s="75" t="n">
        <f>IF(ISERROR(S9/(Q9+S9)),"",(S9/(Q9+S9)))</f>
        <v>0.196816514003643</v>
      </c>
      <c r="U9" s="14" t="n">
        <v>31208</v>
      </c>
      <c r="V9" s="75" t="n">
        <f>IF(ISERROR(U9/(U9+W9)),"",(U9/(U9+W9)))</f>
        <v>0.824256510485447</v>
      </c>
      <c r="W9" s="14" t="n">
        <v>6654</v>
      </c>
      <c r="X9" s="75" t="n">
        <f>IF(ISERROR(W9/(U9+W9)),"",(W9/(U9+W9)))</f>
        <v>0.175743489514553</v>
      </c>
      <c r="Y9" s="14" t="n">
        <v>22988</v>
      </c>
      <c r="Z9" s="75" t="n">
        <f>IF(ISERROR(Y9/(Y9+AA9)),"",(Y9/(Y9+AA9)))</f>
        <v>0.730612763793542</v>
      </c>
      <c r="AA9" s="14" t="n">
        <v>8476</v>
      </c>
      <c r="AB9" s="75" t="n">
        <f>IF(ISERROR(AA9/(Y9+AA9)),"",(AA9/(Y9+AA9)))</f>
        <v>0.269387236206458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</row>
    <row r="10" ht="12.75">
      <c r="A10" s="71" t="n">
        <v>8</v>
      </c>
      <c r="B10" s="75" t="n">
        <f>IF(ISERROR((E10+I10+M10+Q10+U10+Y10)/(E10+I10+M10+Q10+U10+Y10+G10+K10+O10+S10+W10+AA10)),"",(E10+I10+M10+Q10+U10+Y10)/(E10+I10+M10+Q10+U10+Y10+G10+K10+O10+S10+W10+AA10))</f>
        <v>0.782962205921592</v>
      </c>
      <c r="C10" s="78"/>
      <c r="D10" s="75" t="n">
        <f>IF(ISERROR((G10+K10+O10+S10+W10+AA10)/(E10+I10+M10+Q10+U10+Y10+G10+K10+O10+S10+W10+AA10)),"",(G10+K10+O10+S10+W10+AA10)/(E10+I10+M10+Q10+U10+Y10+G10+K10+O10+S10+W10+AA10))</f>
        <v>0.217037794078407</v>
      </c>
      <c r="E10" s="14" t="n">
        <v>31871</v>
      </c>
      <c r="F10" s="75" t="n">
        <f>IF(ISERROR(E10/(E10+G10)),"",(E10/(E10+G10)))</f>
        <v>0.765375471290315</v>
      </c>
      <c r="G10" s="14" t="n">
        <v>9770</v>
      </c>
      <c r="H10" s="75" t="n">
        <f>IF(ISERROR(G10/(E10+G10)),"",(G10/(E10+G10)))</f>
        <v>0.234624528709685</v>
      </c>
      <c r="I10" s="14" t="n">
        <v>32916</v>
      </c>
      <c r="J10" s="75" t="n">
        <f>IF(ISERROR(I10/(I10+K10)),"",(I10/(I10+K10)))</f>
        <v>0.836365484297185</v>
      </c>
      <c r="K10" s="14" t="n">
        <v>6440</v>
      </c>
      <c r="L10" s="75" t="n">
        <f>IF(ISERROR(K10/(I10+K10)),"",(K10/(I10+K10)))</f>
        <v>0.163634515702815</v>
      </c>
      <c r="M10" s="14" t="n">
        <v>31142</v>
      </c>
      <c r="N10" s="75" t="n">
        <f>IF(ISERROR(M10/(M10+O10)),"",(M10/(M10+O10)))</f>
        <v>0.768331195105102</v>
      </c>
      <c r="O10" s="14" t="n">
        <v>9390</v>
      </c>
      <c r="P10" s="75" t="n">
        <f>IF(ISERROR(O10/(M10+O10)),"",(O10/(M10+O10)))</f>
        <v>0.231668804894898</v>
      </c>
      <c r="Q10" s="14" t="n">
        <v>20984</v>
      </c>
      <c r="R10" s="75" t="n">
        <f>IF(ISERROR(Q10/(Q10+S10)),"",(Q10/(Q10+S10)))</f>
        <v>0.767688592961147</v>
      </c>
      <c r="S10" s="14" t="n">
        <v>6350</v>
      </c>
      <c r="T10" s="75" t="n">
        <f>IF(ISERROR(S10/(Q10+S10)),"",(S10/(Q10+S10)))</f>
        <v>0.232311407038853</v>
      </c>
      <c r="U10" s="14" t="n">
        <v>21689</v>
      </c>
      <c r="V10" s="75" t="n">
        <f>IF(ISERROR(U10/(U10+W10)),"",(U10/(U10+W10)))</f>
        <v>0.792031843412212</v>
      </c>
      <c r="W10" s="14" t="n">
        <v>5695</v>
      </c>
      <c r="X10" s="75" t="n">
        <f>IF(ISERROR(W10/(U10+W10)),"",(W10/(U10+W10)))</f>
        <v>0.207968156587789</v>
      </c>
      <c r="Y10" s="14" t="n">
        <v>16917</v>
      </c>
      <c r="Z10" s="75" t="n">
        <f>IF(ISERROR(Y10/(Y10+AA10)),"",(Y10/(Y10+AA10)))</f>
        <v>0.755830578143151</v>
      </c>
      <c r="AA10" s="14" t="n">
        <v>5465</v>
      </c>
      <c r="AB10" s="75" t="n">
        <f>IF(ISERROR(AA10/(Y10+AA10)),"",(AA10/(Y10+AA10)))</f>
        <v>0.244169421856849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</row>
    <row r="11" ht="12.75">
      <c r="A11" s="71" t="n">
        <v>9</v>
      </c>
      <c r="B11" s="75" t="n">
        <f>IF(ISERROR((E11+I11+M11+Q11+U11+Y11)/(E11+I11+M11+Q11+U11+Y11+G11+K11+O11+S11+W11+AA11)),"",(E11+I11+M11+Q11+U11+Y11)/(E11+I11+M11+Q11+U11+Y11+G11+K11+O11+S11+W11+AA11))</f>
        <v>0.940628384222965</v>
      </c>
      <c r="C11" s="77"/>
      <c r="D11" s="75" t="n">
        <f>IF(ISERROR((G11+K11+O11+S11+W11+AA11)/(E11+I11+M11+Q11+U11+Y11+G11+K11+O11+S11+W11+AA11)),"",(G11+K11+O11+S11+W11+AA11)/(E11+I11+M11+Q11+U11+Y11+G11+K11+O11+S11+W11+AA11))</f>
        <v>0.0593716157770346</v>
      </c>
      <c r="E11" s="14" t="n">
        <v>28993</v>
      </c>
      <c r="F11" s="75" t="n">
        <f>IF(ISERROR(E11/(E11+G11)),"",(E11/(E11+G11)))</f>
        <v>0.928935311268463</v>
      </c>
      <c r="G11" s="14" t="n">
        <v>2218</v>
      </c>
      <c r="H11" s="75" t="n">
        <f>IF(ISERROR(G11/(E11+G11)),"",(G11/(E11+G11)))</f>
        <v>0.071064688731537</v>
      </c>
      <c r="I11" s="14" t="n">
        <v>31533</v>
      </c>
      <c r="J11" s="75" t="n">
        <f>IF(ISERROR(I11/(I11+K11)),"",(I11/(I11+K11)))</f>
        <v>0.970843596059113</v>
      </c>
      <c r="K11" s="14" t="n">
        <v>947</v>
      </c>
      <c r="L11" s="75" t="n">
        <f>IF(ISERROR(K11/(I11+K11)),"",(K11/(I11+K11)))</f>
        <v>0.0291564039408867</v>
      </c>
      <c r="M11" s="14" t="n">
        <v>28146</v>
      </c>
      <c r="N11" s="75" t="n">
        <f>IF(ISERROR(M11/(M11+O11)),"",(M11/(M11+O11)))</f>
        <v>0.930108059879052</v>
      </c>
      <c r="O11" s="14" t="n">
        <v>2115</v>
      </c>
      <c r="P11" s="75" t="n">
        <f>IF(ISERROR(O11/(M11+O11)),"",(O11/(M11+O11)))</f>
        <v>0.0698919401209478</v>
      </c>
      <c r="Q11" s="14" t="n">
        <v>16645</v>
      </c>
      <c r="R11" s="75" t="n">
        <f>IF(ISERROR(Q11/(Q11+S11)),"",(Q11/(Q11+S11)))</f>
        <v>0.939175083225188</v>
      </c>
      <c r="S11" s="14" t="n">
        <v>1078</v>
      </c>
      <c r="T11" s="75" t="n">
        <f>IF(ISERROR(S11/(Q11+S11)),"",(S11/(Q11+S11)))</f>
        <v>0.0608249167748124</v>
      </c>
      <c r="U11" s="14" t="n">
        <v>16924</v>
      </c>
      <c r="V11" s="75" t="n">
        <f>IF(ISERROR(U11/(U11+W11)),"",(U11/(U11+W11)))</f>
        <v>0.949186763881099</v>
      </c>
      <c r="W11" s="14" t="n">
        <v>906</v>
      </c>
      <c r="X11" s="75" t="n">
        <f>IF(ISERROR(W11/(U11+W11)),"",(W11/(U11+W11)))</f>
        <v>0.0508132361189007</v>
      </c>
      <c r="Y11" s="14" t="n">
        <v>15863</v>
      </c>
      <c r="Z11" s="75" t="n">
        <f>IF(ISERROR(Y11/(Y11+AA11)),"",(Y11/(Y11+AA11)))</f>
        <v>0.916089166089166</v>
      </c>
      <c r="AA11" s="14" t="n">
        <v>1453</v>
      </c>
      <c r="AB11" s="75" t="n">
        <f>IF(ISERROR(AA11/(Y11+AA11)),"",(AA11/(Y11+AA11)))</f>
        <v>0.0839108339108339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</row>
    <row r="12" ht="12.75">
      <c r="A12" s="71" t="n">
        <v>10</v>
      </c>
      <c r="B12" s="75" t="n">
        <f>IF(ISERROR((E12+I12+M12+Q12+U12+Y12)/(E12+I12+M12+Q12+U12+Y12+G12+K12+O12+S12+W12+AA12)),"",(E12+I12+M12+Q12+U12+Y12)/(E12+I12+M12+Q12+U12+Y12+G12+K12+O12+S12+W12+AA12))</f>
        <v>0.639376173594459</v>
      </c>
      <c r="C12" s="78"/>
      <c r="D12" s="75" t="n">
        <f>IF(ISERROR((G12+K12+O12+S12+W12+AA12)/(E12+I12+M12+Q12+U12+Y12+G12+K12+O12+S12+W12+AA12)),"",(G12+K12+O12+S12+W12+AA12)/(E12+I12+M12+Q12+U12+Y12+G12+K12+O12+S12+W12+AA12))</f>
        <v>0.360623826405541</v>
      </c>
      <c r="E12" s="14" t="n">
        <v>36052</v>
      </c>
      <c r="F12" s="75" t="n">
        <f>IF(ISERROR(E12/(E12+G12)),"",(E12/(E12+G12)))</f>
        <v>0.690386824971275</v>
      </c>
      <c r="G12" s="14" t="n">
        <v>16168</v>
      </c>
      <c r="H12" s="75" t="n">
        <f>IF(ISERROR(G12/(E12+G12)),"",(G12/(E12+G12)))</f>
        <v>0.309613175028725</v>
      </c>
      <c r="I12" s="14" t="n">
        <v>31294</v>
      </c>
      <c r="J12" s="75" t="n">
        <f>IF(ISERROR(I12/(I12+K12)),"",(I12/(I12+K12)))</f>
        <v>0.663430146279415</v>
      </c>
      <c r="K12" s="14" t="n">
        <v>15876</v>
      </c>
      <c r="L12" s="75" t="n">
        <f>IF(ISERROR(K12/(I12+K12)),"",(K12/(I12+K12)))</f>
        <v>0.336569853720585</v>
      </c>
      <c r="M12" s="14" t="n">
        <v>34123</v>
      </c>
      <c r="N12" s="75" t="n">
        <f>IF(ISERROR(M12/(M12+O12)),"",(M12/(M12+O12)))</f>
        <v>0.658541763161958</v>
      </c>
      <c r="O12" s="14" t="n">
        <v>17693</v>
      </c>
      <c r="P12" s="75" t="n">
        <f>IF(ISERROR(O12/(M12+O12)),"",(O12/(M12+O12)))</f>
        <v>0.341458236838042</v>
      </c>
      <c r="Q12" s="14" t="n">
        <v>23425</v>
      </c>
      <c r="R12" s="75" t="n">
        <f>IF(ISERROR(Q12/(Q12+S12)),"",(Q12/(Q12+S12)))</f>
        <v>0.614442346028748</v>
      </c>
      <c r="S12" s="14" t="n">
        <v>14699</v>
      </c>
      <c r="T12" s="75" t="n">
        <f>IF(ISERROR(S12/(Q12+S12)),"",(S12/(Q12+S12)))</f>
        <v>0.385557653971252</v>
      </c>
      <c r="U12" s="14" t="n">
        <v>24285</v>
      </c>
      <c r="V12" s="75" t="n">
        <f>IF(ISERROR(U12/(U12+W12)),"",(U12/(U12+W12)))</f>
        <v>0.640477885908695</v>
      </c>
      <c r="W12" s="14" t="n">
        <v>13632</v>
      </c>
      <c r="X12" s="75" t="n">
        <f>IF(ISERROR(W12/(U12+W12)),"",(W12/(U12+W12)))</f>
        <v>0.359522114091305</v>
      </c>
      <c r="Y12" s="14" t="n">
        <v>18007</v>
      </c>
      <c r="Z12" s="75" t="n">
        <f>IF(ISERROR(Y12/(Y12+AA12)),"",(Y12/(Y12+AA12)))</f>
        <v>0.525966818553569</v>
      </c>
      <c r="AA12" s="14" t="n">
        <v>16229</v>
      </c>
      <c r="AB12" s="75" t="n">
        <f>IF(ISERROR(AA12/(Y12+AA12)),"",(AA12/(Y12+AA12)))</f>
        <v>0.474033181446431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</row>
    <row r="13" ht="12.75">
      <c r="A13" s="71" t="n">
        <v>11</v>
      </c>
      <c r="B13" s="75" t="n">
        <f>IF(ISERROR((E13+I13+M13+Q13+U13+Y13)/(E13+I13+M13+Q13+U13+Y13+G13+K13+O13+S13+W13+AA13)),"",(E13+I13+M13+Q13+U13+Y13)/(E13+I13+M13+Q13+U13+Y13+G13+K13+O13+S13+W13+AA13))</f>
        <v>0.669285246927043</v>
      </c>
      <c r="C13" s="77"/>
      <c r="D13" s="75" t="n">
        <f>IF(ISERROR((G13+K13+O13+S13+W13+AA13)/(E13+I13+M13+Q13+U13+Y13+G13+K13+O13+S13+W13+AA13)),"",(G13+K13+O13+S13+W13+AA13)/(E13+I13+M13+Q13+U13+Y13+G13+K13+O13+S13+W13+AA13))</f>
        <v>0.330714753072957</v>
      </c>
      <c r="E13" s="14" t="n">
        <v>32378</v>
      </c>
      <c r="F13" s="75" t="n">
        <f>IF(ISERROR(E13/(E13+G13)),"",(E13/(E13+G13)))</f>
        <v>0.664150478964534</v>
      </c>
      <c r="G13" s="14" t="n">
        <v>16373</v>
      </c>
      <c r="H13" s="75" t="n">
        <f>IF(ISERROR(G13/(E13+G13)),"",(G13/(E13+G13)))</f>
        <v>0.335849521035466</v>
      </c>
      <c r="I13" s="14" t="n">
        <v>32497</v>
      </c>
      <c r="J13" s="75" t="n">
        <f>IF(ISERROR(I13/(I13+K13)),"",(I13/(I13+K13)))</f>
        <v>0.70535249175204</v>
      </c>
      <c r="K13" s="14" t="n">
        <v>13575</v>
      </c>
      <c r="L13" s="75" t="n">
        <f>IF(ISERROR(K13/(I13+K13)),"",(K13/(I13+K13)))</f>
        <v>0.29464750824796</v>
      </c>
      <c r="M13" s="14" t="n">
        <v>32010</v>
      </c>
      <c r="N13" s="75" t="n">
        <f>IF(ISERROR(M13/(M13+O13)),"",(M13/(M13+O13)))</f>
        <v>0.668574292994695</v>
      </c>
      <c r="O13" s="14" t="n">
        <v>15868</v>
      </c>
      <c r="P13" s="75" t="n">
        <f>IF(ISERROR(O13/(M13+O13)),"",(O13/(M13+O13)))</f>
        <v>0.331425707005305</v>
      </c>
      <c r="Q13" s="14" t="n">
        <v>24357</v>
      </c>
      <c r="R13" s="75" t="n">
        <f>IF(ISERROR(Q13/(Q13+S13)),"",(Q13/(Q13+S13)))</f>
        <v>0.669405815423515</v>
      </c>
      <c r="S13" s="14" t="n">
        <v>12029</v>
      </c>
      <c r="T13" s="75" t="n">
        <f>IF(ISERROR(S13/(Q13+S13)),"",(S13/(Q13+S13)))</f>
        <v>0.330594184576485</v>
      </c>
      <c r="U13" s="14" t="n">
        <v>24749</v>
      </c>
      <c r="V13" s="75" t="n">
        <f>IF(ISERROR(U13/(U13+W13)),"",(U13/(U13+W13)))</f>
        <v>0.683938539766761</v>
      </c>
      <c r="W13" s="14" t="n">
        <v>11437</v>
      </c>
      <c r="X13" s="75" t="n">
        <f>IF(ISERROR(W13/(U13+W13)),"",(W13/(U13+W13)))</f>
        <v>0.316061460233239</v>
      </c>
      <c r="Y13" s="14" t="n">
        <v>16650</v>
      </c>
      <c r="Z13" s="75" t="n">
        <f>IF(ISERROR(Y13/(Y13+AA13)),"",(Y13/(Y13+AA13)))</f>
        <v>0.600346145525348</v>
      </c>
      <c r="AA13" s="14" t="n">
        <v>11084</v>
      </c>
      <c r="AB13" s="75" t="n">
        <f>IF(ISERROR(AA13/(Y13+AA13)),"",(AA13/(Y13+AA13)))</f>
        <v>0.399653854474652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</row>
    <row r="14" ht="12.75">
      <c r="A14" s="71" t="n">
        <v>12</v>
      </c>
      <c r="B14" s="75" t="n">
        <f>IF(ISERROR((E14+I14+M14+Q14+U14+Y14)/(E14+I14+M14+Q14+U14+Y14+G14+K14+O14+S14+W14+AA14)),"",(E14+I14+M14+Q14+U14+Y14)/(E14+I14+M14+Q14+U14+Y14+G14+K14+O14+S14+W14+AA14))</f>
        <v>0.706755533052258</v>
      </c>
      <c r="C14" s="78"/>
      <c r="D14" s="75" t="n">
        <f>IF(ISERROR((G14+K14+O14+S14+W14+AA14)/(E14+I14+M14+Q14+U14+Y14+G14+K14+O14+S14+W14+AA14)),"",(G14+K14+O14+S14+W14+AA14)/(E14+I14+M14+Q14+U14+Y14+G14+K14+O14+S14+W14+AA14))</f>
        <v>0.293244466947741</v>
      </c>
      <c r="E14" s="14" t="n">
        <v>29580</v>
      </c>
      <c r="F14" s="75" t="n">
        <f>IF(ISERROR(E14/(E14+G14)),"",(E14/(E14+G14)))</f>
        <v>0.683661913236416</v>
      </c>
      <c r="G14" s="14" t="n">
        <v>13687</v>
      </c>
      <c r="H14" s="75" t="n">
        <f>IF(ISERROR(G14/(E14+G14)),"",(G14/(E14+G14)))</f>
        <v>0.316338086763584</v>
      </c>
      <c r="I14" s="14" t="n">
        <v>29024</v>
      </c>
      <c r="J14" s="75" t="n">
        <f>IF(ISERROR(I14/(I14+K14)),"",(I14/(I14+K14)))</f>
        <v>0.747232377323516</v>
      </c>
      <c r="K14" s="14" t="n">
        <v>9818</v>
      </c>
      <c r="L14" s="75" t="n">
        <f>IF(ISERROR(K14/(I14+K14)),"",(K14/(I14+K14)))</f>
        <v>0.252767622676484</v>
      </c>
      <c r="M14" s="14" t="n">
        <v>29433</v>
      </c>
      <c r="N14" s="75" t="n">
        <f>IF(ISERROR(M14/(M14+O14)),"",(M14/(M14+O14)))</f>
        <v>0.698490673501353</v>
      </c>
      <c r="O14" s="14" t="n">
        <v>12705</v>
      </c>
      <c r="P14" s="75" t="n">
        <f>IF(ISERROR(O14/(M14+O14)),"",(O14/(M14+O14)))</f>
        <v>0.301509326498647</v>
      </c>
      <c r="Q14" s="14" t="n">
        <v>21334</v>
      </c>
      <c r="R14" s="75" t="n">
        <f>IF(ISERROR(Q14/(Q14+S14)),"",(Q14/(Q14+S14)))</f>
        <v>0.713034759358289</v>
      </c>
      <c r="S14" s="14" t="n">
        <v>8586</v>
      </c>
      <c r="T14" s="75" t="n">
        <f>IF(ISERROR(S14/(Q14+S14)),"",(S14/(Q14+S14)))</f>
        <v>0.286965240641711</v>
      </c>
      <c r="U14" s="14" t="n">
        <v>21613</v>
      </c>
      <c r="V14" s="75" t="n">
        <f>IF(ISERROR(U14/(U14+W14)),"",(U14/(U14+W14)))</f>
        <v>0.725487563358061</v>
      </c>
      <c r="W14" s="14" t="n">
        <v>8178</v>
      </c>
      <c r="X14" s="75" t="n">
        <f>IF(ISERROR(W14/(U14+W14)),"",(W14/(U14+W14)))</f>
        <v>0.274512436641939</v>
      </c>
      <c r="Y14" s="14" t="n">
        <v>14185</v>
      </c>
      <c r="Z14" s="75" t="n">
        <f>IF(ISERROR(Y14/(Y14+AA14)),"",(Y14/(Y14+AA14)))</f>
        <v>0.661490393583287</v>
      </c>
      <c r="AA14" s="14" t="n">
        <v>7259</v>
      </c>
      <c r="AB14" s="75" t="n">
        <f>IF(ISERROR(AA14/(Y14+AA14)),"",(AA14/(Y14+AA14)))</f>
        <v>0.338509606416713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</row>
    <row r="15" ht="12.75">
      <c r="A15" s="71" t="n">
        <v>13</v>
      </c>
      <c r="B15" s="75" t="n">
        <f>IF(ISERROR((E15+I15+M15+Q15+U15+Y15)/(E15+I15+M15+Q15+U15+Y15+G15+K15+O15+S15+W15+AA15)),"",(E15+I15+M15+Q15+U15+Y15)/(E15+I15+M15+Q15+U15+Y15+G15+K15+O15+S15+W15+AA15))</f>
        <v>0.665843581627969</v>
      </c>
      <c r="C15" s="77"/>
      <c r="D15" s="75" t="n">
        <f>IF(ISERROR((G15+K15+O15+S15+W15+AA15)/(E15+I15+M15+Q15+U15+Y15+G15+K15+O15+S15+W15+AA15)),"",(G15+K15+O15+S15+W15+AA15)/(E15+I15+M15+Q15+U15+Y15+G15+K15+O15+S15+W15+AA15))</f>
        <v>0.334156418372031</v>
      </c>
      <c r="E15" s="14" t="n">
        <v>27560</v>
      </c>
      <c r="F15" s="75" t="n">
        <f>IF(ISERROR(E15/(E15+G15)),"",(E15/(E15+G15)))</f>
        <v>0.642993794036676</v>
      </c>
      <c r="G15" s="14" t="n">
        <v>15302</v>
      </c>
      <c r="H15" s="75" t="n">
        <f>IF(ISERROR(G15/(E15+G15)),"",(G15/(E15+G15)))</f>
        <v>0.357006205963324</v>
      </c>
      <c r="I15" s="14" t="n">
        <v>29512</v>
      </c>
      <c r="J15" s="75" t="n">
        <f>IF(ISERROR(I15/(I15+K15)),"",(I15/(I15+K15)))</f>
        <v>0.723173809698841</v>
      </c>
      <c r="K15" s="14" t="n">
        <v>11297</v>
      </c>
      <c r="L15" s="75" t="n">
        <f>IF(ISERROR(K15/(I15+K15)),"",(K15/(I15+K15)))</f>
        <v>0.276826190301159</v>
      </c>
      <c r="M15" s="14" t="n">
        <v>27525</v>
      </c>
      <c r="N15" s="75" t="n">
        <f>IF(ISERROR(M15/(M15+O15)),"",(M15/(M15+O15)))</f>
        <v>0.659613218624937</v>
      </c>
      <c r="O15" s="14" t="n">
        <v>14204</v>
      </c>
      <c r="P15" s="75" t="n">
        <f>IF(ISERROR(O15/(M15+O15)),"",(O15/(M15+O15)))</f>
        <v>0.340386781375063</v>
      </c>
      <c r="Q15" s="14" t="n">
        <v>19375</v>
      </c>
      <c r="R15" s="75" t="n">
        <f>IF(ISERROR(Q15/(Q15+S15)),"",(Q15/(Q15+S15)))</f>
        <v>0.659754145809923</v>
      </c>
      <c r="S15" s="14" t="n">
        <v>9992</v>
      </c>
      <c r="T15" s="75" t="n">
        <f>IF(ISERROR(S15/(Q15+S15)),"",(S15/(Q15+S15)))</f>
        <v>0.340245854190077</v>
      </c>
      <c r="U15" s="14" t="n">
        <v>19579</v>
      </c>
      <c r="V15" s="75" t="n">
        <f>IF(ISERROR(U15/(U15+W15)),"",(U15/(U15+W15)))</f>
        <v>0.669642246391682</v>
      </c>
      <c r="W15" s="14" t="n">
        <v>9659</v>
      </c>
      <c r="X15" s="75" t="n">
        <f>IF(ISERROR(W15/(U15+W15)),"",(W15/(U15+W15)))</f>
        <v>0.330357753608318</v>
      </c>
      <c r="Y15" s="14" t="n">
        <v>14242</v>
      </c>
      <c r="Z15" s="75" t="n">
        <f>IF(ISERROR(Y15/(Y15+AA15)),"",(Y15/(Y15+AA15)))</f>
        <v>0.620836965998256</v>
      </c>
      <c r="AA15" s="14" t="n">
        <v>8698</v>
      </c>
      <c r="AB15" s="75" t="n">
        <f>IF(ISERROR(AA15/(Y15+AA15)),"",(AA15/(Y15+AA15)))</f>
        <v>0.379163034001744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</row>
    <row r="16" ht="12.75">
      <c r="A16" s="71" t="n">
        <v>14</v>
      </c>
      <c r="B16" s="75" t="n">
        <f>IF(ISERROR((E16+I16+M16+Q16+U16+Y16)/(E16+I16+M16+Q16+U16+Y16+G16+K16+O16+S16+W16+AA16)),"",(E16+I16+M16+Q16+U16+Y16)/(E16+I16+M16+Q16+U16+Y16+G16+K16+O16+S16+W16+AA16))</f>
        <v>0.734020248324522</v>
      </c>
      <c r="C16" s="78"/>
      <c r="D16" s="75" t="n">
        <f>IF(ISERROR((G16+K16+O16+S16+W16+AA16)/(E16+I16+M16+Q16+U16+Y16+G16+K16+O16+S16+W16+AA16)),"",(G16+K16+O16+S16+W16+AA16)/(E16+I16+M16+Q16+U16+Y16+G16+K16+O16+S16+W16+AA16))</f>
        <v>0.265979751675478</v>
      </c>
      <c r="E16" s="14" t="n">
        <v>28337</v>
      </c>
      <c r="F16" s="75" t="n">
        <f>IF(ISERROR(E16/(E16+G16)),"",(E16/(E16+G16)))</f>
        <v>0.713832279517344</v>
      </c>
      <c r="G16" s="14" t="n">
        <v>11360</v>
      </c>
      <c r="H16" s="75" t="n">
        <f>IF(ISERROR(G16/(E16+G16)),"",(G16/(E16+G16)))</f>
        <v>0.286167720482656</v>
      </c>
      <c r="I16" s="14" t="n">
        <v>29258</v>
      </c>
      <c r="J16" s="75" t="n">
        <f>IF(ISERROR(I16/(I16+K16)),"",(I16/(I16+K16)))</f>
        <v>0.782571482065959</v>
      </c>
      <c r="K16" s="14" t="n">
        <v>8129</v>
      </c>
      <c r="L16" s="75" t="n">
        <f>IF(ISERROR(K16/(I16+K16)),"",(K16/(I16+K16)))</f>
        <v>0.217428517934041</v>
      </c>
      <c r="M16" s="14" t="n">
        <v>28072</v>
      </c>
      <c r="N16" s="75" t="n">
        <f>IF(ISERROR(M16/(M16+O16)),"",(M16/(M16+O16)))</f>
        <v>0.727027866984357</v>
      </c>
      <c r="O16" s="14" t="n">
        <v>10540</v>
      </c>
      <c r="P16" s="75" t="n">
        <f>IF(ISERROR(O16/(M16+O16)),"",(O16/(M16+O16)))</f>
        <v>0.272972133015643</v>
      </c>
      <c r="Q16" s="14" t="n">
        <v>19078</v>
      </c>
      <c r="R16" s="75" t="n">
        <f>IF(ISERROR(Q16/(Q16+S16)),"",(Q16/(Q16+S16)))</f>
        <v>0.726974812330907</v>
      </c>
      <c r="S16" s="14" t="n">
        <v>7165</v>
      </c>
      <c r="T16" s="75" t="n">
        <f>IF(ISERROR(S16/(Q16+S16)),"",(S16/(Q16+S16)))</f>
        <v>0.273025187669093</v>
      </c>
      <c r="U16" s="14" t="n">
        <v>19337</v>
      </c>
      <c r="V16" s="75" t="n">
        <f>IF(ISERROR(U16/(U16+W16)),"",(U16/(U16+W16)))</f>
        <v>0.739266735481898</v>
      </c>
      <c r="W16" s="14" t="n">
        <v>6820</v>
      </c>
      <c r="X16" s="75" t="n">
        <f>IF(ISERROR(W16/(U16+W16)),"",(W16/(U16+W16)))</f>
        <v>0.260733264518102</v>
      </c>
      <c r="Y16" s="14" t="n">
        <v>14904</v>
      </c>
      <c r="Z16" s="75" t="n">
        <f>IF(ISERROR(Y16/(Y16+AA16)),"",(Y16/(Y16+AA16)))</f>
        <v>0.701265703665365</v>
      </c>
      <c r="AA16" s="14" t="n">
        <v>6349</v>
      </c>
      <c r="AB16" s="75" t="n">
        <f>IF(ISERROR(AA16/(Y16+AA16)),"",(AA16/(Y16+AA16)))</f>
        <v>0.298734296334635</v>
      </c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</row>
    <row r="17" ht="12.75">
      <c r="A17" s="71" t="n">
        <v>15</v>
      </c>
      <c r="B17" s="75" t="n">
        <f>IF(ISERROR((E17+I17+M17+Q17+U17+Y17)/(E17+I17+M17+Q17+U17+Y17+G17+K17+O17+S17+W17+AA17)),"",(E17+I17+M17+Q17+U17+Y17)/(E17+I17+M17+Q17+U17+Y17+G17+K17+O17+S17+W17+AA17))</f>
        <v>0.612336402137647</v>
      </c>
      <c r="C17" s="77"/>
      <c r="D17" s="75" t="n">
        <f>IF(ISERROR((G17+K17+O17+S17+W17+AA17)/(E17+I17+M17+Q17+U17+Y17+G17+K17+O17+S17+W17+AA17)),"",(G17+K17+O17+S17+W17+AA17)/(E17+I17+M17+Q17+U17+Y17+G17+K17+O17+S17+W17+AA17))</f>
        <v>0.387663597862353</v>
      </c>
      <c r="E17" s="14" t="n">
        <v>26680</v>
      </c>
      <c r="F17" s="75" t="n">
        <f>IF(ISERROR(E17/(E17+G17)),"",(E17/(E17+G17)))</f>
        <v>0.623685071765861</v>
      </c>
      <c r="G17" s="14" t="n">
        <v>16098</v>
      </c>
      <c r="H17" s="75" t="n">
        <f>IF(ISERROR(G17/(E17+G17)),"",(G17/(E17+G17)))</f>
        <v>0.376314928234139</v>
      </c>
      <c r="I17" s="14" t="n">
        <v>23330</v>
      </c>
      <c r="J17" s="75" t="n">
        <f>IF(ISERROR(I17/(I17+K17)),"",(I17/(I17+K17)))</f>
        <v>0.605832402814926</v>
      </c>
      <c r="K17" s="14" t="n">
        <v>15179</v>
      </c>
      <c r="L17" s="75" t="n">
        <f>IF(ISERROR(K17/(I17+K17)),"",(K17/(I17+K17)))</f>
        <v>0.394167597185074</v>
      </c>
      <c r="M17" s="14" t="n">
        <v>26400</v>
      </c>
      <c r="N17" s="75" t="n">
        <f>IF(ISERROR(M17/(M17+O17)),"",(M17/(M17+O17)))</f>
        <v>0.635547316979224</v>
      </c>
      <c r="O17" s="14" t="n">
        <v>15139</v>
      </c>
      <c r="P17" s="75" t="n">
        <f>IF(ISERROR(O17/(M17+O17)),"",(O17/(M17+O17)))</f>
        <v>0.364452683020776</v>
      </c>
      <c r="Q17" s="14" t="n">
        <v>20415</v>
      </c>
      <c r="R17" s="75" t="n">
        <f>IF(ISERROR(Q17/(Q17+S17)),"",(Q17/(Q17+S17)))</f>
        <v>0.644128226162681</v>
      </c>
      <c r="S17" s="14" t="n">
        <v>11279</v>
      </c>
      <c r="T17" s="75" t="n">
        <f>IF(ISERROR(S17/(Q17+S17)),"",(S17/(Q17+S17)))</f>
        <v>0.355871773837319</v>
      </c>
      <c r="U17" s="14" t="n">
        <v>20601</v>
      </c>
      <c r="V17" s="75" t="n">
        <f>IF(ISERROR(U17/(U17+W17)),"",(U17/(U17+W17)))</f>
        <v>0.653129161118509</v>
      </c>
      <c r="W17" s="14" t="n">
        <v>10941</v>
      </c>
      <c r="X17" s="75" t="n">
        <f>IF(ISERROR(W17/(U17+W17)),"",(W17/(U17+W17)))</f>
        <v>0.346870838881491</v>
      </c>
      <c r="Y17" s="14" t="n">
        <v>10676</v>
      </c>
      <c r="Z17" s="75" t="n">
        <f>IF(ISERROR(Y17/(Y17+AA17)),"",(Y17/(Y17+AA17)))</f>
        <v>0.461365600691443</v>
      </c>
      <c r="AA17" s="14" t="n">
        <v>12464</v>
      </c>
      <c r="AB17" s="75" t="n">
        <f>IF(ISERROR(AA17/(Y17+AA17)),"",(AA17/(Y17+AA17)))</f>
        <v>0.538634399308557</v>
      </c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</row>
    <row r="18" ht="12.75">
      <c r="A18" s="71" t="n">
        <v>16</v>
      </c>
      <c r="B18" s="75" t="n">
        <f>IF(ISERROR((E18+I18+M18+Q18+U18+Y18)/(E18+I18+M18+Q18+U18+Y18+G18+K18+O18+S18+W18+AA18)),"",(E18+I18+M18+Q18+U18+Y18)/(E18+I18+M18+Q18+U18+Y18+G18+K18+O18+S18+W18+AA18))</f>
        <v>0.758684441383608</v>
      </c>
      <c r="C18" s="78"/>
      <c r="D18" s="75" t="n">
        <f>IF(ISERROR((G18+K18+O18+S18+W18+AA18)/(E18+I18+M18+Q18+U18+Y18+G18+K18+O18+S18+W18+AA18)),"",(G18+K18+O18+S18+W18+AA18)/(E18+I18+M18+Q18+U18+Y18+G18+K18+O18+S18+W18+AA18))</f>
        <v>0.241315558616392</v>
      </c>
      <c r="E18" s="14" t="n">
        <v>36945</v>
      </c>
      <c r="F18" s="75" t="n">
        <f>IF(ISERROR(E18/(E18+G18)),"",(E18/(E18+G18)))</f>
        <v>0.758593076259702</v>
      </c>
      <c r="G18" s="14" t="n">
        <v>11757</v>
      </c>
      <c r="H18" s="75" t="n">
        <f>IF(ISERROR(G18/(E18+G18)),"",(G18/(E18+G18)))</f>
        <v>0.241406923740298</v>
      </c>
      <c r="I18" s="14" t="n">
        <v>36861</v>
      </c>
      <c r="J18" s="75" t="n">
        <f>IF(ISERROR(I18/(I18+K18)),"",(I18/(I18+K18)))</f>
        <v>0.774374487930926</v>
      </c>
      <c r="K18" s="14" t="n">
        <v>10740</v>
      </c>
      <c r="L18" s="75" t="n">
        <f>IF(ISERROR(K18/(I18+K18)),"",(K18/(I18+K18)))</f>
        <v>0.225625512069074</v>
      </c>
      <c r="M18" s="14" t="n">
        <v>36485</v>
      </c>
      <c r="N18" s="75" t="n">
        <f>IF(ISERROR(M18/(M18+O18)),"",(M18/(M18+O18)))</f>
        <v>0.768234650046324</v>
      </c>
      <c r="O18" s="14" t="n">
        <v>11007</v>
      </c>
      <c r="P18" s="75" t="n">
        <f>IF(ISERROR(O18/(M18+O18)),"",(O18/(M18+O18)))</f>
        <v>0.231765349953676</v>
      </c>
      <c r="Q18" s="14" t="n">
        <v>26690</v>
      </c>
      <c r="R18" s="75" t="n">
        <f>IF(ISERROR(Q18/(Q18+S18)),"",(Q18/(Q18+S18)))</f>
        <v>0.756004985270791</v>
      </c>
      <c r="S18" s="14" t="n">
        <v>8614</v>
      </c>
      <c r="T18" s="75" t="n">
        <f>IF(ISERROR(S18/(Q18+S18)),"",(S18/(Q18+S18)))</f>
        <v>0.243995014729209</v>
      </c>
      <c r="U18" s="14" t="n">
        <v>27430</v>
      </c>
      <c r="V18" s="75" t="n">
        <f>IF(ISERROR(U18/(U18+W18)),"",(U18/(U18+W18)))</f>
        <v>0.776745766551509</v>
      </c>
      <c r="W18" s="14" t="n">
        <v>7884</v>
      </c>
      <c r="X18" s="75" t="n">
        <f>IF(ISERROR(W18/(U18+W18)),"",(W18/(U18+W18)))</f>
        <v>0.223254233448491</v>
      </c>
      <c r="Y18" s="14" t="n">
        <v>20664</v>
      </c>
      <c r="Z18" s="75" t="n">
        <f>IF(ISERROR(Y18/(Y18+AA18)),"",(Y18/(Y18+AA18)))</f>
        <v>0.69978665041146</v>
      </c>
      <c r="AA18" s="14" t="n">
        <v>8865</v>
      </c>
      <c r="AB18" s="75" t="n">
        <f>IF(ISERROR(AA18/(Y18+AA18)),"",(AA18/(Y18+AA18)))</f>
        <v>0.30021334958854</v>
      </c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</row>
    <row r="19" ht="12.75">
      <c r="A19" s="71" t="n">
        <v>17</v>
      </c>
      <c r="B19" s="75" t="n">
        <f>IF(ISERROR((E19+I19+M19+Q19+U19+Y19)/(E19+I19+M19+Q19+U19+Y19+G19+K19+O19+S19+W19+AA19)),"",(E19+I19+M19+Q19+U19+Y19)/(E19+I19+M19+Q19+U19+Y19+G19+K19+O19+S19+W19+AA19))</f>
        <v>0.678759094127888</v>
      </c>
      <c r="C19" s="77"/>
      <c r="D19" s="75" t="n">
        <f>IF(ISERROR((G19+K19+O19+S19+W19+AA19)/(E19+I19+M19+Q19+U19+Y19+G19+K19+O19+S19+W19+AA19)),"",(G19+K19+O19+S19+W19+AA19)/(E19+I19+M19+Q19+U19+Y19+G19+K19+O19+S19+W19+AA19))</f>
        <v>0.321240905872112</v>
      </c>
      <c r="E19" s="14" t="n">
        <v>28751</v>
      </c>
      <c r="F19" s="75" t="n">
        <f>IF(ISERROR(E19/(E19+G19)),"",(E19/(E19+G19)))</f>
        <v>0.692461464354528</v>
      </c>
      <c r="G19" s="14" t="n">
        <v>12769</v>
      </c>
      <c r="H19" s="75" t="n">
        <f>IF(ISERROR(G19/(E19+G19)),"",(G19/(E19+G19)))</f>
        <v>0.307538535645472</v>
      </c>
      <c r="I19" s="14" t="n">
        <v>31631</v>
      </c>
      <c r="J19" s="75" t="n">
        <f>IF(ISERROR(I19/(I19+K19)),"",(I19/(I19+K19)))</f>
        <v>0.698641634456102</v>
      </c>
      <c r="K19" s="14" t="n">
        <v>13644</v>
      </c>
      <c r="L19" s="75" t="n">
        <f>IF(ISERROR(K19/(I19+K19)),"",(K19/(I19+K19)))</f>
        <v>0.301358365543898</v>
      </c>
      <c r="M19" s="14" t="n">
        <v>28541</v>
      </c>
      <c r="N19" s="75" t="n">
        <f>IF(ISERROR(M19/(M19+O19)),"",(M19/(M19+O19)))</f>
        <v>0.706442909828965</v>
      </c>
      <c r="O19" s="14" t="n">
        <v>11860</v>
      </c>
      <c r="P19" s="75" t="n">
        <f>IF(ISERROR(O19/(M19+O19)),"",(O19/(M19+O19)))</f>
        <v>0.293557090171035</v>
      </c>
      <c r="Q19" s="14" t="n">
        <v>22478</v>
      </c>
      <c r="R19" s="75" t="n">
        <f>IF(ISERROR(Q19/(Q19+S19)),"",(Q19/(Q19+S19)))</f>
        <v>0.66791466096155</v>
      </c>
      <c r="S19" s="14" t="n">
        <v>11176</v>
      </c>
      <c r="T19" s="75" t="n">
        <f>IF(ISERROR(S19/(Q19+S19)),"",(S19/(Q19+S19)))</f>
        <v>0.33208533903845</v>
      </c>
      <c r="U19" s="14" t="n">
        <v>22878</v>
      </c>
      <c r="V19" s="75" t="n">
        <f>IF(ISERROR(U19/(U19+W19)),"",(U19/(U19+W19)))</f>
        <v>0.683129292326067</v>
      </c>
      <c r="W19" s="14" t="n">
        <v>10612</v>
      </c>
      <c r="X19" s="75" t="n">
        <f>IF(ISERROR(W19/(U19+W19)),"",(W19/(U19+W19)))</f>
        <v>0.316870707673932</v>
      </c>
      <c r="Y19" s="14" t="n">
        <v>16208</v>
      </c>
      <c r="Z19" s="75" t="n">
        <f>IF(ISERROR(Y19/(Y19+AA19)),"",(Y19/(Y19+AA19)))</f>
        <v>0.592202857247251</v>
      </c>
      <c r="AA19" s="14" t="n">
        <v>11161</v>
      </c>
      <c r="AB19" s="75" t="n">
        <f>IF(ISERROR(AA19/(Y19+AA19)),"",(AA19/(Y19+AA19)))</f>
        <v>0.407797142752749</v>
      </c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</row>
    <row r="20" ht="12.75">
      <c r="A20" s="71" t="n">
        <v>18</v>
      </c>
      <c r="B20" s="75" t="n">
        <f>IF(ISERROR((E20+I20+M20+Q20+U20+Y20)/(E20+I20+M20+Q20+U20+Y20+G20+K20+O20+S20+W20+AA20)),"",(E20+I20+M20+Q20+U20+Y20)/(E20+I20+M20+Q20+U20+Y20+G20+K20+O20+S20+W20+AA20))</f>
        <v>0.788525980473275</v>
      </c>
      <c r="C20" s="78"/>
      <c r="D20" s="75" t="n">
        <f>IF(ISERROR((G20+K20+O20+S20+W20+AA20)/(E20+I20+M20+Q20+U20+Y20+G20+K20+O20+S20+W20+AA20)),"",(G20+K20+O20+S20+W20+AA20)/(E20+I20+M20+Q20+U20+Y20+G20+K20+O20+S20+W20+AA20))</f>
        <v>0.211474019526725</v>
      </c>
      <c r="E20" s="14" t="n">
        <v>44649</v>
      </c>
      <c r="F20" s="75" t="n">
        <f>IF(ISERROR(E20/(E20+G20)),"",(E20/(E20+G20)))</f>
        <v>0.793463773524551</v>
      </c>
      <c r="G20" s="14" t="n">
        <v>11622</v>
      </c>
      <c r="H20" s="75" t="n">
        <f>IF(ISERROR(G20/(E20+G20)),"",(G20/(E20+G20)))</f>
        <v>0.206536226475449</v>
      </c>
      <c r="I20" s="14" t="n">
        <v>41350</v>
      </c>
      <c r="J20" s="75" t="n">
        <f>IF(ISERROR(I20/(I20+K20)),"",(I20/(I20+K20)))</f>
        <v>0.795881050909441</v>
      </c>
      <c r="K20" s="14" t="n">
        <v>10605</v>
      </c>
      <c r="L20" s="75" t="n">
        <f>IF(ISERROR(K20/(I20+K20)),"",(K20/(I20+K20)))</f>
        <v>0.204118949090559</v>
      </c>
      <c r="M20" s="14" t="n">
        <v>43812</v>
      </c>
      <c r="N20" s="75" t="n">
        <f>IF(ISERROR(M20/(M20+O20)),"",(M20/(M20+O20)))</f>
        <v>0.788481958067129</v>
      </c>
      <c r="O20" s="14" t="n">
        <v>11753</v>
      </c>
      <c r="P20" s="75" t="n">
        <f>IF(ISERROR(O20/(M20+O20)),"",(O20/(M20+O20)))</f>
        <v>0.211518041932871</v>
      </c>
      <c r="Q20" s="14" t="n">
        <v>36486</v>
      </c>
      <c r="R20" s="75" t="n">
        <f>IF(ISERROR(Q20/(Q20+S20)),"",(Q20/(Q20+S20)))</f>
        <v>0.800184222646227</v>
      </c>
      <c r="S20" s="14" t="n">
        <v>9111</v>
      </c>
      <c r="T20" s="75" t="n">
        <f>IF(ISERROR(S20/(Q20+S20)),"",(S20/(Q20+S20)))</f>
        <v>0.199815777353773</v>
      </c>
      <c r="U20" s="14" t="n">
        <v>37048</v>
      </c>
      <c r="V20" s="75" t="n">
        <f>IF(ISERROR(U20/(U20+W20)),"",(U20/(U20+W20)))</f>
        <v>0.81467147506377</v>
      </c>
      <c r="W20" s="14" t="n">
        <v>8428</v>
      </c>
      <c r="X20" s="75" t="n">
        <f>IF(ISERROR(W20/(U20+W20)),"",(W20/(U20+W20)))</f>
        <v>0.18532852493623</v>
      </c>
      <c r="Y20" s="14" t="n">
        <v>25378</v>
      </c>
      <c r="Z20" s="75" t="n">
        <f>IF(ISERROR(Y20/(Y20+AA20)),"",(Y20/(Y20+AA20)))</f>
        <v>0.720965909090909</v>
      </c>
      <c r="AA20" s="14" t="n">
        <v>9822</v>
      </c>
      <c r="AB20" s="75" t="n">
        <f>IF(ISERROR(AA20/(Y20+AA20)),"",(AA20/(Y20+AA20)))</f>
        <v>0.279034090909091</v>
      </c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</row>
    <row r="21" ht="12.75">
      <c r="A21" s="71" t="n">
        <v>19</v>
      </c>
      <c r="B21" s="75" t="n">
        <f>IF(ISERROR((E21+I21+M21+Q21+U21+Y21)/(E21+I21+M21+Q21+U21+Y21+G21+K21+O21+S21+W21+AA21)),"",(E21+I21+M21+Q21+U21+Y21)/(E21+I21+M21+Q21+U21+Y21+G21+K21+O21+S21+W21+AA21))</f>
        <v>0.634720967178942</v>
      </c>
      <c r="C21" s="77"/>
      <c r="D21" s="75" t="n">
        <f>IF(ISERROR((G21+K21+O21+S21+W21+AA21)/(E21+I21+M21+Q21+U21+Y21+G21+K21+O21+S21+W21+AA21)),"",(G21+K21+O21+S21+W21+AA21)/(E21+I21+M21+Q21+U21+Y21+G21+K21+O21+S21+W21+AA21))</f>
        <v>0.365279032821058</v>
      </c>
      <c r="E21" s="14" t="n">
        <v>40513</v>
      </c>
      <c r="F21" s="75" t="n">
        <f>IF(ISERROR(E21/(E21+G21)),"",(E21/(E21+G21)))</f>
        <v>0.683694478196301</v>
      </c>
      <c r="G21" s="14" t="n">
        <v>18743</v>
      </c>
      <c r="H21" s="75" t="n">
        <f>IF(ISERROR(G21/(E21+G21)),"",(G21/(E21+G21)))</f>
        <v>0.316305521803699</v>
      </c>
      <c r="I21" s="14" t="n">
        <v>32309</v>
      </c>
      <c r="J21" s="75" t="n">
        <f>IF(ISERROR(I21/(I21+K21)),"",(I21/(I21+K21)))</f>
        <v>0.602195631104153</v>
      </c>
      <c r="K21" s="14" t="n">
        <v>21343</v>
      </c>
      <c r="L21" s="75" t="n">
        <f>IF(ISERROR(K21/(I21+K21)),"",(K21/(I21+K21)))</f>
        <v>0.397804368895847</v>
      </c>
      <c r="M21" s="14" t="n">
        <v>38798</v>
      </c>
      <c r="N21" s="75" t="n">
        <f>IF(ISERROR(M21/(M21+O21)),"",(M21/(M21+O21)))</f>
        <v>0.656325066820043</v>
      </c>
      <c r="O21" s="14" t="n">
        <v>20316</v>
      </c>
      <c r="P21" s="75" t="n">
        <f>IF(ISERROR(O21/(M21+O21)),"",(O21/(M21+O21)))</f>
        <v>0.343674933179957</v>
      </c>
      <c r="Q21" s="14" t="n">
        <v>32259</v>
      </c>
      <c r="R21" s="75" t="n">
        <f>IF(ISERROR(Q21/(Q21+S21)),"",(Q21/(Q21+S21)))</f>
        <v>0.661614504286476</v>
      </c>
      <c r="S21" s="14" t="n">
        <v>16499</v>
      </c>
      <c r="T21" s="75" t="n">
        <f>IF(ISERROR(S21/(Q21+S21)),"",(S21/(Q21+S21)))</f>
        <v>0.338385495713524</v>
      </c>
      <c r="U21" s="14" t="n">
        <v>32808</v>
      </c>
      <c r="V21" s="75" t="n">
        <f>IF(ISERROR(U21/(U21+W21)),"",(U21/(U21+W21)))</f>
        <v>0.675089509856373</v>
      </c>
      <c r="W21" s="14" t="n">
        <v>15790</v>
      </c>
      <c r="X21" s="75" t="n">
        <f>IF(ISERROR(W21/(U21+W21)),"",(W21/(U21+W21)))</f>
        <v>0.324910490143627</v>
      </c>
      <c r="Y21" s="14" t="n">
        <v>17881</v>
      </c>
      <c r="Z21" s="75" t="n">
        <f>IF(ISERROR(Y21/(Y21+AA21)),"",(Y21/(Y21+AA21)))</f>
        <v>0.48115060678632</v>
      </c>
      <c r="AA21" s="14" t="n">
        <v>19282</v>
      </c>
      <c r="AB21" s="75" t="n">
        <f>IF(ISERROR(AA21/(Y21+AA21)),"",(AA21/(Y21+AA21)))</f>
        <v>0.51884939321368</v>
      </c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</row>
    <row r="22" ht="12.75">
      <c r="A22" s="71" t="n">
        <v>20</v>
      </c>
      <c r="B22" s="75" t="n">
        <f>IF(ISERROR((E22+I22+M22+Q22+U22+Y22)/(E22+I22+M22+Q22+U22+Y22+G22+K22+O22+S22+W22+AA22)),"",(E22+I22+M22+Q22+U22+Y22)/(E22+I22+M22+Q22+U22+Y22+G22+K22+O22+S22+W22+AA22))</f>
        <v>0.546390320841999</v>
      </c>
      <c r="C22" s="78"/>
      <c r="D22" s="75" t="n">
        <f>IF(ISERROR((G22+K22+O22+S22+W22+AA22)/(E22+I22+M22+Q22+U22+Y22+G22+K22+O22+S22+W22+AA22)),"",(G22+K22+O22+S22+W22+AA22)/(E22+I22+M22+Q22+U22+Y22+G22+K22+O22+S22+W22+AA22))</f>
        <v>0.453609679158001</v>
      </c>
      <c r="E22" s="14" t="n">
        <v>34696</v>
      </c>
      <c r="F22" s="75" t="n">
        <f>IF(ISERROR(E22/(E22+G22)),"",(E22/(E22+G22)))</f>
        <v>0.562379447280979</v>
      </c>
      <c r="G22" s="14" t="n">
        <v>26999</v>
      </c>
      <c r="H22" s="75" t="n">
        <f>IF(ISERROR(G22/(E22+G22)),"",(G22/(E22+G22)))</f>
        <v>0.437620552719021</v>
      </c>
      <c r="I22" s="14" t="n">
        <v>27228</v>
      </c>
      <c r="J22" s="75" t="n">
        <f>IF(ISERROR(I22/(I22+K22)),"",(I22/(I22+K22)))</f>
        <v>0.528657968313141</v>
      </c>
      <c r="K22" s="14" t="n">
        <v>24276</v>
      </c>
      <c r="L22" s="75" t="n">
        <f>IF(ISERROR(K22/(I22+K22)),"",(K22/(I22+K22)))</f>
        <v>0.471342031686859</v>
      </c>
      <c r="M22" s="14" t="n">
        <v>33598</v>
      </c>
      <c r="N22" s="75" t="n">
        <f>IF(ISERROR(M22/(M22+O22)),"",(M22/(M22+O22)))</f>
        <v>0.549867434781186</v>
      </c>
      <c r="O22" s="14" t="n">
        <v>27504</v>
      </c>
      <c r="P22" s="75" t="n">
        <f>IF(ISERROR(O22/(M22+O22)),"",(O22/(M22+O22)))</f>
        <v>0.450132565218814</v>
      </c>
      <c r="Q22" s="14" t="n">
        <v>27643</v>
      </c>
      <c r="R22" s="75" t="n">
        <f>IF(ISERROR(Q22/(Q22+S22)),"",(Q22/(Q22+S22)))</f>
        <v>0.586738267569461</v>
      </c>
      <c r="S22" s="14" t="n">
        <v>19470</v>
      </c>
      <c r="T22" s="75" t="n">
        <f>IF(ISERROR(S22/(Q22+S22)),"",(S22/(Q22+S22)))</f>
        <v>0.413261732430539</v>
      </c>
      <c r="U22" s="14" t="n">
        <v>28163</v>
      </c>
      <c r="V22" s="75" t="n">
        <f>IF(ISERROR(U22/(U22+W22)),"",(U22/(U22+W22)))</f>
        <v>0.599723168654174</v>
      </c>
      <c r="W22" s="14" t="n">
        <v>18797</v>
      </c>
      <c r="X22" s="75" t="n">
        <f>IF(ISERROR(W22/(U22+W22)),"",(W22/(U22+W22)))</f>
        <v>0.400276831345826</v>
      </c>
      <c r="Y22" s="14" t="n">
        <v>13913</v>
      </c>
      <c r="Z22" s="75" t="n">
        <f>IF(ISERROR(Y22/(Y22+AA22)),"",(Y22/(Y22+AA22)))</f>
        <v>0.408616993156921</v>
      </c>
      <c r="AA22" s="14" t="n">
        <v>20136</v>
      </c>
      <c r="AB22" s="75" t="n">
        <f>IF(ISERROR(AA22/(Y22+AA22)),"",(AA22/(Y22+AA22)))</f>
        <v>0.591383006843079</v>
      </c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</row>
    <row r="23" ht="12.75">
      <c r="A23" s="71" t="n">
        <v>21</v>
      </c>
      <c r="B23" s="75" t="n">
        <f>IF(ISERROR((E23+I23+M23+Q23+U23+Y23)/(E23+I23+M23+Q23+U23+Y23+G23+K23+O23+S23+W23+AA23)),"",(E23+I23+M23+Q23+U23+Y23)/(E23+I23+M23+Q23+U23+Y23+G23+K23+O23+S23+W23+AA23))</f>
        <v>0.519396363726993</v>
      </c>
      <c r="C23" s="77"/>
      <c r="D23" s="75" t="n">
        <f>IF(ISERROR((G23+K23+O23+S23+W23+AA23)/(E23+I23+M23+Q23+U23+Y23+G23+K23+O23+S23+W23+AA23)),"",(G23+K23+O23+S23+W23+AA23)/(E23+I23+M23+Q23+U23+Y23+G23+K23+O23+S23+W23+AA23))</f>
        <v>0.480603636273007</v>
      </c>
      <c r="E23" s="14" t="n">
        <v>28019</v>
      </c>
      <c r="F23" s="75" t="n">
        <f>IF(ISERROR(E23/(E23+G23)),"",(E23/(E23+G23)))</f>
        <v>0.570977339419628</v>
      </c>
      <c r="G23" s="14" t="n">
        <v>21053</v>
      </c>
      <c r="H23" s="75" t="n">
        <f>IF(ISERROR(G23/(E23+G23)),"",(G23/(E23+G23)))</f>
        <v>0.429022660580372</v>
      </c>
      <c r="I23" s="14" t="n">
        <v>19736</v>
      </c>
      <c r="J23" s="75" t="n">
        <f>IF(ISERROR(I23/(I23+K23)),"",(I23/(I23+K23)))</f>
        <v>0.486671762878209</v>
      </c>
      <c r="K23" s="14" t="n">
        <v>20817</v>
      </c>
      <c r="L23" s="75" t="n">
        <f>IF(ISERROR(K23/(I23+K23)),"",(K23/(I23+K23)))</f>
        <v>0.513328237121791</v>
      </c>
      <c r="M23" s="14" t="n">
        <v>26490</v>
      </c>
      <c r="N23" s="75" t="n">
        <f>IF(ISERROR(M23/(M23+O23)),"",(M23/(M23+O23)))</f>
        <v>0.542583261644341</v>
      </c>
      <c r="O23" s="14" t="n">
        <v>22332</v>
      </c>
      <c r="P23" s="75" t="n">
        <f>IF(ISERROR(O23/(M23+O23)),"",(O23/(M23+O23)))</f>
        <v>0.457416738355659</v>
      </c>
      <c r="Q23" s="14" t="n">
        <v>20619</v>
      </c>
      <c r="R23" s="75" t="n">
        <f>IF(ISERROR(Q23/(Q23+S23)),"",(Q23/(Q23+S23)))</f>
        <v>0.543620976034169</v>
      </c>
      <c r="S23" s="14" t="n">
        <v>17310</v>
      </c>
      <c r="T23" s="75" t="n">
        <f>IF(ISERROR(S23/(Q23+S23)),"",(S23/(Q23+S23)))</f>
        <v>0.456379023965831</v>
      </c>
      <c r="U23" s="14" t="n">
        <v>21078</v>
      </c>
      <c r="V23" s="75" t="n">
        <f>IF(ISERROR(U23/(U23+W23)),"",(U23/(U23+W23)))</f>
        <v>0.557530550706237</v>
      </c>
      <c r="W23" s="14" t="n">
        <v>16728</v>
      </c>
      <c r="X23" s="75" t="n">
        <f>IF(ISERROR(W23/(U23+W23)),"",(W23/(U23+W23)))</f>
        <v>0.442469449293763</v>
      </c>
      <c r="Y23" s="14" t="n">
        <v>9098</v>
      </c>
      <c r="Z23" s="75" t="n">
        <f>IF(ISERROR(Y23/(Y23+AA23)),"",(Y23/(Y23+AA23)))</f>
        <v>0.342558078240898</v>
      </c>
      <c r="AA23" s="14" t="n">
        <v>17461</v>
      </c>
      <c r="AB23" s="75" t="n">
        <f>IF(ISERROR(AA23/(Y23+AA23)),"",(AA23/(Y23+AA23)))</f>
        <v>0.657441921759102</v>
      </c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</row>
    <row r="24" ht="12.75">
      <c r="A24" s="71" t="n">
        <v>22</v>
      </c>
      <c r="B24" s="75" t="n">
        <f>IF(ISERROR((E24+I24+M24+Q24+U24+Y24)/(E24+I24+M24+Q24+U24+Y24+G24+K24+O24+S24+W24+AA24)),"",(E24+I24+M24+Q24+U24+Y24)/(E24+I24+M24+Q24+U24+Y24+G24+K24+O24+S24+W24+AA24))</f>
        <v>0.478360768738409</v>
      </c>
      <c r="C24" s="78"/>
      <c r="D24" s="75" t="n">
        <f>IF(ISERROR((G24+K24+O24+S24+W24+AA24)/(E24+I24+M24+Q24+U24+Y24+G24+K24+O24+S24+W24+AA24)),"",(G24+K24+O24+S24+W24+AA24)/(E24+I24+M24+Q24+U24+Y24+G24+K24+O24+S24+W24+AA24))</f>
        <v>0.521639231261591</v>
      </c>
      <c r="E24" s="14" t="n">
        <v>28521</v>
      </c>
      <c r="F24" s="75" t="n">
        <f>IF(ISERROR(E24/(E24+G24)),"",(E24/(E24+G24)))</f>
        <v>0.517932700165253</v>
      </c>
      <c r="G24" s="14" t="n">
        <v>26546</v>
      </c>
      <c r="H24" s="75" t="n">
        <f>IF(ISERROR(G24/(E24+G24)),"",(G24/(E24+G24)))</f>
        <v>0.482067299834747</v>
      </c>
      <c r="I24" s="14" t="n">
        <v>24117</v>
      </c>
      <c r="J24" s="75" t="n">
        <f>IF(ISERROR(I24/(I24+K24)),"",(I24/(I24+K24)))</f>
        <v>0.448263043437854</v>
      </c>
      <c r="K24" s="14" t="n">
        <v>29684</v>
      </c>
      <c r="L24" s="75" t="n">
        <f>IF(ISERROR(K24/(I24+K24)),"",(K24/(I24+K24)))</f>
        <v>0.551736956562146</v>
      </c>
      <c r="M24" s="14" t="n">
        <v>27645</v>
      </c>
      <c r="N24" s="75" t="n">
        <f>IF(ISERROR(M24/(M24+O24)),"",(M24/(M24+O24)))</f>
        <v>0.507666880910844</v>
      </c>
      <c r="O24" s="14" t="n">
        <v>26810</v>
      </c>
      <c r="P24" s="75" t="n">
        <f>IF(ISERROR(O24/(M24+O24)),"",(O24/(M24+O24)))</f>
        <v>0.492333119089156</v>
      </c>
      <c r="Q24" s="14" t="n">
        <v>26435</v>
      </c>
      <c r="R24" s="75" t="n">
        <f>IF(ISERROR(Q24/(Q24+S24)),"",(Q24/(Q24+S24)))</f>
        <v>0.509727926572955</v>
      </c>
      <c r="S24" s="14" t="n">
        <v>25426</v>
      </c>
      <c r="T24" s="75" t="n">
        <f>IF(ISERROR(S24/(Q24+S24)),"",(S24/(Q24+S24)))</f>
        <v>0.490272073427045</v>
      </c>
      <c r="U24" s="14" t="n">
        <v>26852</v>
      </c>
      <c r="V24" s="75" t="n">
        <f>IF(ISERROR(U24/(U24+W24)),"",(U24/(U24+W24)))</f>
        <v>0.522493773349938</v>
      </c>
      <c r="W24" s="14" t="n">
        <v>24540</v>
      </c>
      <c r="X24" s="75" t="n">
        <f>IF(ISERROR(W24/(U24+W24)),"",(W24/(U24+W24)))</f>
        <v>0.477506226650062</v>
      </c>
      <c r="Y24" s="14" t="n">
        <v>12165</v>
      </c>
      <c r="Z24" s="75" t="n">
        <f>IF(ISERROR(Y24/(Y24+AA24)),"",(Y24/(Y24+AA24)))</f>
        <v>0.319467422989049</v>
      </c>
      <c r="AA24" s="14" t="n">
        <v>25914</v>
      </c>
      <c r="AB24" s="75" t="n">
        <f>IF(ISERROR(AA24/(Y24+AA24)),"",(AA24/(Y24+AA24)))</f>
        <v>0.680532577010951</v>
      </c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</row>
    <row r="25" ht="12.75">
      <c r="A25" s="71" t="n">
        <v>23</v>
      </c>
      <c r="B25" s="75" t="n">
        <f>IF(ISERROR((E25+I25+M25+Q25+U25+Y25)/(E25+I25+M25+Q25+U25+Y25+G25+K25+O25+S25+W25+AA25)),"",(E25+I25+M25+Q25+U25+Y25)/(E25+I25+M25+Q25+U25+Y25+G25+K25+O25+S25+W25+AA25))</f>
        <v>0.611269651844549</v>
      </c>
      <c r="C25" s="77"/>
      <c r="D25" s="75" t="n">
        <f>IF(ISERROR((G25+K25+O25+S25+W25+AA25)/(E25+I25+M25+Q25+U25+Y25+G25+K25+O25+S25+W25+AA25)),"",(G25+K25+O25+S25+W25+AA25)/(E25+I25+M25+Q25+U25+Y25+G25+K25+O25+S25+W25+AA25))</f>
        <v>0.388730348155451</v>
      </c>
      <c r="E25" s="14" t="n">
        <v>31700</v>
      </c>
      <c r="F25" s="75" t="n">
        <f>IF(ISERROR(E25/(E25+G25)),"",(E25/(E25+G25)))</f>
        <v>0.658058623266628</v>
      </c>
      <c r="G25" s="14" t="n">
        <v>16472</v>
      </c>
      <c r="H25" s="75" t="n">
        <f>IF(ISERROR(G25/(E25+G25)),"",(G25/(E25+G25)))</f>
        <v>0.341941376733372</v>
      </c>
      <c r="I25" s="14" t="n">
        <v>23159</v>
      </c>
      <c r="J25" s="75" t="n">
        <f>IF(ISERROR(I25/(I25+K25)),"",(I25/(I25+K25)))</f>
        <v>0.581154328732748</v>
      </c>
      <c r="K25" s="14" t="n">
        <v>16691</v>
      </c>
      <c r="L25" s="75" t="n">
        <f>IF(ISERROR(K25/(I25+K25)),"",(K25/(I25+K25)))</f>
        <v>0.418845671267252</v>
      </c>
      <c r="M25" s="14" t="n">
        <v>29952</v>
      </c>
      <c r="N25" s="75" t="n">
        <f>IF(ISERROR(M25/(M25+O25)),"",(M25/(M25+O25)))</f>
        <v>0.62874176077921</v>
      </c>
      <c r="O25" s="14" t="n">
        <v>17686</v>
      </c>
      <c r="P25" s="75" t="n">
        <f>IF(ISERROR(O25/(M25+O25)),"",(O25/(M25+O25)))</f>
        <v>0.37125823922079</v>
      </c>
      <c r="Q25" s="14" t="n">
        <v>23085</v>
      </c>
      <c r="R25" s="75" t="n">
        <f>IF(ISERROR(Q25/(Q25+S25)),"",(Q25/(Q25+S25)))</f>
        <v>0.634342712684106</v>
      </c>
      <c r="S25" s="14" t="n">
        <v>13307</v>
      </c>
      <c r="T25" s="75" t="n">
        <f>IF(ISERROR(S25/(Q25+S25)),"",(S25/(Q25+S25)))</f>
        <v>0.365657287315894</v>
      </c>
      <c r="U25" s="14" t="n">
        <v>23362</v>
      </c>
      <c r="V25" s="75" t="n">
        <f>IF(ISERROR(U25/(U25+W25)),"",(U25/(U25+W25)))</f>
        <v>0.646198102508782</v>
      </c>
      <c r="W25" s="14" t="n">
        <v>12791</v>
      </c>
      <c r="X25" s="75" t="n">
        <f>IF(ISERROR(W25/(U25+W25)),"",(W25/(U25+W25)))</f>
        <v>0.353801897491218</v>
      </c>
      <c r="Y25" s="14" t="n">
        <v>10114</v>
      </c>
      <c r="Z25" s="75" t="n">
        <f>IF(ISERROR(Y25/(Y25+AA25)),"",(Y25/(Y25+AA25)))</f>
        <v>0.438385852368775</v>
      </c>
      <c r="AA25" s="14" t="n">
        <v>12957</v>
      </c>
      <c r="AB25" s="75" t="n">
        <f>IF(ISERROR(AA25/(Y25+AA25)),"",(AA25/(Y25+AA25)))</f>
        <v>0.561614147631225</v>
      </c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</row>
    <row r="26" ht="12.75">
      <c r="A26" s="71" t="n">
        <v>24</v>
      </c>
      <c r="B26" s="75" t="n">
        <f>IF(ISERROR((E26+I26+M26+Q26+U26+Y26)/(E26+I26+M26+Q26+U26+Y26+G26+K26+O26+S26+W26+AA26)),"",(E26+I26+M26+Q26+U26+Y26)/(E26+I26+M26+Q26+U26+Y26+G26+K26+O26+S26+W26+AA26))</f>
        <v>0.581329883164746</v>
      </c>
      <c r="C26" s="78"/>
      <c r="D26" s="75" t="n">
        <f>IF(ISERROR((G26+K26+O26+S26+W26+AA26)/(E26+I26+M26+Q26+U26+Y26+G26+K26+O26+S26+W26+AA26)),"",(G26+K26+O26+S26+W26+AA26)/(E26+I26+M26+Q26+U26+Y26+G26+K26+O26+S26+W26+AA26))</f>
        <v>0.418670116835254</v>
      </c>
      <c r="E26" s="14" t="n">
        <v>32934</v>
      </c>
      <c r="F26" s="75" t="n">
        <f>IF(ISERROR(E26/(E26+G26)),"",(E26/(E26+G26)))</f>
        <v>0.619525959367946</v>
      </c>
      <c r="G26" s="14" t="n">
        <v>20226</v>
      </c>
      <c r="H26" s="75" t="n">
        <f>IF(ISERROR(G26/(E26+G26)),"",(G26/(E26+G26)))</f>
        <v>0.380474040632054</v>
      </c>
      <c r="I26" s="14" t="n">
        <v>23264</v>
      </c>
      <c r="J26" s="75" t="n">
        <f>IF(ISERROR(I26/(I26+K26)),"",(I26/(I26+K26)))</f>
        <v>0.552536576097283</v>
      </c>
      <c r="K26" s="14" t="n">
        <v>18840</v>
      </c>
      <c r="L26" s="75" t="n">
        <f>IF(ISERROR(K26/(I26+K26)),"",(K26/(I26+K26)))</f>
        <v>0.447463423902717</v>
      </c>
      <c r="M26" s="14" t="n">
        <v>31693</v>
      </c>
      <c r="N26" s="75" t="n">
        <f>IF(ISERROR(M26/(M26+O26)),"",(M26/(M26+O26)))</f>
        <v>0.60305590440309</v>
      </c>
      <c r="O26" s="14" t="n">
        <v>20861</v>
      </c>
      <c r="P26" s="75" t="n">
        <f>IF(ISERROR(O26/(M26+O26)),"",(O26/(M26+O26)))</f>
        <v>0.39694409559691</v>
      </c>
      <c r="Q26" s="14" t="n">
        <v>24265</v>
      </c>
      <c r="R26" s="75" t="n">
        <f>IF(ISERROR(Q26/(Q26+S26)),"",(Q26/(Q26+S26)))</f>
        <v>0.603817249788484</v>
      </c>
      <c r="S26" s="14" t="n">
        <v>15921</v>
      </c>
      <c r="T26" s="75" t="n">
        <f>IF(ISERROR(S26/(Q26+S26)),"",(S26/(Q26+S26)))</f>
        <v>0.396182750211516</v>
      </c>
      <c r="U26" s="14" t="n">
        <v>24799</v>
      </c>
      <c r="V26" s="75" t="n">
        <f>IF(ISERROR(U26/(U26+W26)),"",(U26/(U26+W26)))</f>
        <v>0.620611126404565</v>
      </c>
      <c r="W26" s="14" t="n">
        <v>15160</v>
      </c>
      <c r="X26" s="75" t="n">
        <f>IF(ISERROR(W26/(U26+W26)),"",(W26/(U26+W26)))</f>
        <v>0.379388873595435</v>
      </c>
      <c r="Y26" s="14" t="n">
        <v>11319</v>
      </c>
      <c r="Z26" s="75" t="n">
        <f>IF(ISERROR(Y26/(Y26+AA26)),"",(Y26/(Y26+AA26)))</f>
        <v>0.417721518987342</v>
      </c>
      <c r="AA26" s="14" t="n">
        <v>15778</v>
      </c>
      <c r="AB26" s="75" t="n">
        <f>IF(ISERROR(AA26/(Y26+AA26)),"",(AA26/(Y26+AA26)))</f>
        <v>0.582278481012658</v>
      </c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</row>
    <row r="27" ht="12.75">
      <c r="A27" s="71" t="n">
        <v>25</v>
      </c>
      <c r="B27" s="75" t="n">
        <f>IF(ISERROR((E27+I27+M27+Q27+U27+Y27)/(E27+I27+M27+Q27+U27+Y27+G27+K27+O27+S27+W27+AA27)),"",(E27+I27+M27+Q27+U27+Y27)/(E27+I27+M27+Q27+U27+Y27+G27+K27+O27+S27+W27+AA27))</f>
        <v>0.615395893711543</v>
      </c>
      <c r="C27" s="77"/>
      <c r="D27" s="75" t="n">
        <f>IF(ISERROR((G27+K27+O27+S27+W27+AA27)/(E27+I27+M27+Q27+U27+Y27+G27+K27+O27+S27+W27+AA27)),"",(G27+K27+O27+S27+W27+AA27)/(E27+I27+M27+Q27+U27+Y27+G27+K27+O27+S27+W27+AA27))</f>
        <v>0.384604106288457</v>
      </c>
      <c r="E27" s="14" t="n">
        <v>22803</v>
      </c>
      <c r="F27" s="75" t="n">
        <f>IF(ISERROR(E27/(E27+G27)),"",(E27/(E27+G27)))</f>
        <v>0.5983468905799</v>
      </c>
      <c r="G27" s="14" t="n">
        <v>15307</v>
      </c>
      <c r="H27" s="75" t="n">
        <f>IF(ISERROR(G27/(E27+G27)),"",(G27/(E27+G27)))</f>
        <v>0.4016531094201</v>
      </c>
      <c r="I27" s="14" t="n">
        <v>25326</v>
      </c>
      <c r="J27" s="75" t="n">
        <f>IF(ISERROR(I27/(I27+K27)),"",(I27/(I27+K27)))</f>
        <v>0.648022107364004</v>
      </c>
      <c r="K27" s="14" t="n">
        <v>13756</v>
      </c>
      <c r="L27" s="75" t="n">
        <f>IF(ISERROR(K27/(I27+K27)),"",(K27/(I27+K27)))</f>
        <v>0.351977892635996</v>
      </c>
      <c r="M27" s="14" t="n">
        <v>22360</v>
      </c>
      <c r="N27" s="75" t="n">
        <f>IF(ISERROR(M27/(M27+O27)),"",(M27/(M27+O27)))</f>
        <v>0.603248259860789</v>
      </c>
      <c r="O27" s="14" t="n">
        <v>14706</v>
      </c>
      <c r="P27" s="75" t="n">
        <f>IF(ISERROR(O27/(M27+O27)),"",(O27/(M27+O27)))</f>
        <v>0.396751740139211</v>
      </c>
      <c r="Q27" s="14" t="n">
        <v>21313</v>
      </c>
      <c r="R27" s="75" t="n">
        <f>IF(ISERROR(Q27/(Q27+S27)),"",(Q27/(Q27+S27)))</f>
        <v>0.632452001543072</v>
      </c>
      <c r="S27" s="14" t="n">
        <v>12386</v>
      </c>
      <c r="T27" s="75" t="n">
        <f>IF(ISERROR(S27/(Q27+S27)),"",(S27/(Q27+S27)))</f>
        <v>0.367547998456927</v>
      </c>
      <c r="U27" s="14" t="n">
        <v>21741</v>
      </c>
      <c r="V27" s="75" t="n">
        <f>IF(ISERROR(U27/(U27+W27)),"",(U27/(U27+W27)))</f>
        <v>0.647516082916369</v>
      </c>
      <c r="W27" s="14" t="n">
        <v>11835</v>
      </c>
      <c r="X27" s="75" t="n">
        <f>IF(ISERROR(W27/(U27+W27)),"",(W27/(U27+W27)))</f>
        <v>0.352483917083631</v>
      </c>
      <c r="Y27" s="14" t="n">
        <v>12375</v>
      </c>
      <c r="Z27" s="75" t="n">
        <f>IF(ISERROR(Y27/(Y27+AA27)),"",(Y27/(Y27+AA27)))</f>
        <v>0.536178509532062</v>
      </c>
      <c r="AA27" s="14" t="n">
        <v>10705</v>
      </c>
      <c r="AB27" s="75" t="n">
        <f>IF(ISERROR(AA27/(Y27+AA27)),"",(AA27/(Y27+AA27)))</f>
        <v>0.463821490467938</v>
      </c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</row>
    <row r="28" ht="12.75">
      <c r="A28" s="71" t="n">
        <v>26</v>
      </c>
      <c r="B28" s="75" t="n">
        <f>IF(ISERROR((E28+I28+M28+Q28+U28+Y28)/(E28+I28+M28+Q28+U28+Y28+G28+K28+O28+S28+W28+AA28)),"",(E28+I28+M28+Q28+U28+Y28)/(E28+I28+M28+Q28+U28+Y28+G28+K28+O28+S28+W28+AA28))</f>
        <v>0.695995131091527</v>
      </c>
      <c r="C28" s="78"/>
      <c r="D28" s="75" t="n">
        <f>IF(ISERROR((G28+K28+O28+S28+W28+AA28)/(E28+I28+M28+Q28+U28+Y28+G28+K28+O28+S28+W28+AA28)),"",(G28+K28+O28+S28+W28+AA28)/(E28+I28+M28+Q28+U28+Y28+G28+K28+O28+S28+W28+AA28))</f>
        <v>0.304004868908473</v>
      </c>
      <c r="E28" s="14" t="n">
        <v>28526</v>
      </c>
      <c r="F28" s="75" t="n">
        <f>IF(ISERROR(E28/(E28+G28)),"",(E28/(E28+G28)))</f>
        <v>0.658024036354409</v>
      </c>
      <c r="G28" s="14" t="n">
        <v>14825</v>
      </c>
      <c r="H28" s="75" t="n">
        <f>IF(ISERROR(G28/(E28+G28)),"",(G28/(E28+G28)))</f>
        <v>0.341975963645591</v>
      </c>
      <c r="I28" s="14" t="n">
        <v>29405</v>
      </c>
      <c r="J28" s="75" t="n">
        <f>IF(ISERROR(I28/(I28+K28)),"",(I28/(I28+K28)))</f>
        <v>0.74896207432312</v>
      </c>
      <c r="K28" s="14" t="n">
        <v>9856</v>
      </c>
      <c r="L28" s="75" t="n">
        <f>IF(ISERROR(K28/(I28+K28)),"",(K28/(I28+K28)))</f>
        <v>0.25103792567688</v>
      </c>
      <c r="M28" s="14" t="n">
        <v>28190</v>
      </c>
      <c r="N28" s="75" t="n">
        <f>IF(ISERROR(M28/(M28+O28)),"",(M28/(M28+O28)))</f>
        <v>0.669357711029325</v>
      </c>
      <c r="O28" s="14" t="n">
        <v>13925</v>
      </c>
      <c r="P28" s="75" t="n">
        <f>IF(ISERROR(O28/(M28+O28)),"",(O28/(M28+O28)))</f>
        <v>0.330642288970676</v>
      </c>
      <c r="Q28" s="14" t="n">
        <v>21757</v>
      </c>
      <c r="R28" s="75" t="n">
        <f>IF(ISERROR(Q28/(Q28+S28)),"",(Q28/(Q28+S28)))</f>
        <v>0.703745633329021</v>
      </c>
      <c r="S28" s="14" t="n">
        <v>9159</v>
      </c>
      <c r="T28" s="75" t="n">
        <f>IF(ISERROR(S28/(Q28+S28)),"",(S28/(Q28+S28)))</f>
        <v>0.296254366670979</v>
      </c>
      <c r="U28" s="14" t="n">
        <v>22250</v>
      </c>
      <c r="V28" s="75" t="n">
        <f>IF(ISERROR(U28/(U28+W28)),"",(U28/(U28+W28)))</f>
        <v>0.724897374079625</v>
      </c>
      <c r="W28" s="14" t="n">
        <v>8444</v>
      </c>
      <c r="X28" s="75" t="n">
        <f>IF(ISERROR(W28/(U28+W28)),"",(W28/(U28+W28)))</f>
        <v>0.275102625920375</v>
      </c>
      <c r="Y28" s="14" t="n">
        <v>15106</v>
      </c>
      <c r="Z28" s="75" t="n">
        <f>IF(ISERROR(Y28/(Y28+AA28)),"",(Y28/(Y28+AA28)))</f>
        <v>0.676367869615832</v>
      </c>
      <c r="AA28" s="14" t="n">
        <v>7228</v>
      </c>
      <c r="AB28" s="75" t="n">
        <f>IF(ISERROR(AA28/(Y28+AA28)),"",(AA28/(Y28+AA28)))</f>
        <v>0.323632130384168</v>
      </c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</row>
    <row r="29" ht="12.75">
      <c r="A29" s="71" t="n">
        <v>27</v>
      </c>
      <c r="B29" s="75" t="n">
        <f>IF(ISERROR((E29+I29+M29+Q29+U29+Y29)/(E29+I29+M29+Q29+U29+Y29+G29+K29+O29+S29+W29+AA29)),"",(E29+I29+M29+Q29+U29+Y29)/(E29+I29+M29+Q29+U29+Y29+G29+K29+O29+S29+W29+AA29))</f>
        <v>0.503007789549495</v>
      </c>
      <c r="C29" s="77"/>
      <c r="D29" s="75" t="n">
        <f>IF(ISERROR((G29+K29+O29+S29+W29+AA29)/(E29+I29+M29+Q29+U29+Y29+G29+K29+O29+S29+W29+AA29)),"",(G29+K29+O29+S29+W29+AA29)/(E29+I29+M29+Q29+U29+Y29+G29+K29+O29+S29+W29+AA29))</f>
        <v>0.496992210450505</v>
      </c>
      <c r="E29" s="14" t="n">
        <v>25840</v>
      </c>
      <c r="F29" s="75" t="n">
        <f>IF(ISERROR(E29/(E29+G29)),"",(E29/(E29+G29)))</f>
        <v>0.479450783931719</v>
      </c>
      <c r="G29" s="14" t="n">
        <v>28055</v>
      </c>
      <c r="H29" s="75" t="n">
        <f>IF(ISERROR(G29/(E29+G29)),"",(G29/(E29+G29)))</f>
        <v>0.520549216068281</v>
      </c>
      <c r="I29" s="14" t="n">
        <v>25150</v>
      </c>
      <c r="J29" s="75" t="n">
        <f>IF(ISERROR(I29/(I29+K29)),"",(I29/(I29+K29)))</f>
        <v>0.548216932600924</v>
      </c>
      <c r="K29" s="14" t="n">
        <v>20726</v>
      </c>
      <c r="L29" s="75" t="n">
        <f>IF(ISERROR(K29/(I29+K29)),"",(K29/(I29+K29)))</f>
        <v>0.451783067399076</v>
      </c>
      <c r="M29" s="14" t="n">
        <v>25467</v>
      </c>
      <c r="N29" s="75" t="n">
        <f>IF(ISERROR(M29/(M29+O29)),"",(M29/(M29+O29)))</f>
        <v>0.482302141923754</v>
      </c>
      <c r="O29" s="14" t="n">
        <v>27336</v>
      </c>
      <c r="P29" s="75" t="n">
        <f>IF(ISERROR(O29/(M29+O29)),"",(O29/(M29+O29)))</f>
        <v>0.517697858076246</v>
      </c>
      <c r="Q29" s="14" t="n">
        <v>21546</v>
      </c>
      <c r="R29" s="75" t="n">
        <f>IF(ISERROR(Q29/(Q29+S29)),"",(Q29/(Q29+S29)))</f>
        <v>0.52148026236174</v>
      </c>
      <c r="S29" s="14" t="n">
        <v>19771</v>
      </c>
      <c r="T29" s="75" t="n">
        <f>IF(ISERROR(S29/(Q29+S29)),"",(S29/(Q29+S29)))</f>
        <v>0.47851973763826</v>
      </c>
      <c r="U29" s="14" t="n">
        <v>22194</v>
      </c>
      <c r="V29" s="75" t="n">
        <f>IF(ISERROR(U29/(U29+W29)),"",(U29/(U29+W29)))</f>
        <v>0.541779567923837</v>
      </c>
      <c r="W29" s="14" t="n">
        <v>18771</v>
      </c>
      <c r="X29" s="75" t="n">
        <f>IF(ISERROR(W29/(U29+W29)),"",(W29/(U29+W29)))</f>
        <v>0.458220432076163</v>
      </c>
      <c r="Y29" s="14" t="n">
        <v>12504</v>
      </c>
      <c r="Z29" s="75" t="n">
        <f>IF(ISERROR(Y29/(Y29+AA29)),"",(Y29/(Y29+AA29)))</f>
        <v>0.431782865430436</v>
      </c>
      <c r="AA29" s="14" t="n">
        <v>16455</v>
      </c>
      <c r="AB29" s="75" t="n">
        <f>IF(ISERROR(AA29/(Y29+AA29)),"",(AA29/(Y29+AA29)))</f>
        <v>0.568217134569564</v>
      </c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</row>
    <row r="30" ht="12.75">
      <c r="A30" s="71" t="n">
        <v>28</v>
      </c>
      <c r="B30" s="75" t="n">
        <f>IF(ISERROR((E30+I30+M30+Q30+U30+Y30)/(E30+I30+M30+Q30+U30+Y30+G30+K30+O30+S30+W30+AA30)),"",(E30+I30+M30+Q30+U30+Y30)/(E30+I30+M30+Q30+U30+Y30+G30+K30+O30+S30+W30+AA30))</f>
        <v>0.515395104214012</v>
      </c>
      <c r="C30" s="78"/>
      <c r="D30" s="75" t="n">
        <f>IF(ISERROR((G30+K30+O30+S30+W30+AA30)/(E30+I30+M30+Q30+U30+Y30+G30+K30+O30+S30+W30+AA30)),"",(G30+K30+O30+S30+W30+AA30)/(E30+I30+M30+Q30+U30+Y30+G30+K30+O30+S30+W30+AA30))</f>
        <v>0.484604895785988</v>
      </c>
      <c r="E30" s="14" t="n">
        <v>23391</v>
      </c>
      <c r="F30" s="75" t="n">
        <f>IF(ISERROR(E30/(E30+G30)),"",(E30/(E30+G30)))</f>
        <v>0.472765123188552</v>
      </c>
      <c r="G30" s="14" t="n">
        <v>26086</v>
      </c>
      <c r="H30" s="75" t="n">
        <f>IF(ISERROR(G30/(E30+G30)),"",(G30/(E30+G30)))</f>
        <v>0.527234876811448</v>
      </c>
      <c r="I30" s="14" t="n">
        <v>22425</v>
      </c>
      <c r="J30" s="75" t="n">
        <f>IF(ISERROR(I30/(I30+K30)),"",(I30/(I30+K30)))</f>
        <v>0.580687762183438</v>
      </c>
      <c r="K30" s="14" t="n">
        <v>16193</v>
      </c>
      <c r="L30" s="75" t="n">
        <f>IF(ISERROR(K30/(I30+K30)),"",(K30/(I30+K30)))</f>
        <v>0.419312237816562</v>
      </c>
      <c r="M30" s="14" t="n">
        <v>23342</v>
      </c>
      <c r="N30" s="75" t="n">
        <f>IF(ISERROR(M30/(M30+O30)),"",(M30/(M30+O30)))</f>
        <v>0.484344199365053</v>
      </c>
      <c r="O30" s="14" t="n">
        <v>24851</v>
      </c>
      <c r="P30" s="75" t="n">
        <f>IF(ISERROR(O30/(M30+O30)),"",(O30/(M30+O30)))</f>
        <v>0.515655800634947</v>
      </c>
      <c r="Q30" s="14" t="n">
        <v>18995</v>
      </c>
      <c r="R30" s="75" t="n">
        <f>IF(ISERROR(Q30/(Q30+S30)),"",(Q30/(Q30+S30)))</f>
        <v>0.532236823671159</v>
      </c>
      <c r="S30" s="14" t="n">
        <v>16694</v>
      </c>
      <c r="T30" s="75" t="n">
        <f>IF(ISERROR(S30/(Q30+S30)),"",(S30/(Q30+S30)))</f>
        <v>0.467763176328841</v>
      </c>
      <c r="U30" s="14" t="n">
        <v>19585</v>
      </c>
      <c r="V30" s="75" t="n">
        <f>IF(ISERROR(U30/(U30+W30)),"",(U30/(U30+W30)))</f>
        <v>0.553014259494564</v>
      </c>
      <c r="W30" s="14" t="n">
        <v>15830</v>
      </c>
      <c r="X30" s="75" t="n">
        <f>IF(ISERROR(W30/(U30+W30)),"",(W30/(U30+W30)))</f>
        <v>0.446985740505436</v>
      </c>
      <c r="Y30" s="14" t="n">
        <v>11326</v>
      </c>
      <c r="Z30" s="75" t="n">
        <f>IF(ISERROR(Y30/(Y30+AA30)),"",(Y30/(Y30+AA30)))</f>
        <v>0.479447995597511</v>
      </c>
      <c r="AA30" s="14" t="n">
        <v>12297</v>
      </c>
      <c r="AB30" s="75" t="n">
        <f>IF(ISERROR(AA30/(Y30+AA30)),"",(AA30/(Y30+AA30)))</f>
        <v>0.520552004402489</v>
      </c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</row>
    <row r="31" ht="12.75">
      <c r="A31" s="71" t="n">
        <v>29</v>
      </c>
      <c r="B31" s="75" t="n">
        <f>IF(ISERROR((E31+I31+M31+Q31+U31+Y31)/(E31+I31+M31+Q31+U31+Y31+G31+K31+O31+S31+W31+AA31)),"",(E31+I31+M31+Q31+U31+Y31)/(E31+I31+M31+Q31+U31+Y31+G31+K31+O31+S31+W31+AA31))</f>
        <v>0.515108375753741</v>
      </c>
      <c r="C31" s="77"/>
      <c r="D31" s="75" t="n">
        <f>IF(ISERROR((G31+K31+O31+S31+W31+AA31)/(E31+I31+M31+Q31+U31+Y31+G31+K31+O31+S31+W31+AA31)),"",(G31+K31+O31+S31+W31+AA31)/(E31+I31+M31+Q31+U31+Y31+G31+K31+O31+S31+W31+AA31))</f>
        <v>0.484891624246259</v>
      </c>
      <c r="E31" s="14" t="n">
        <v>20702</v>
      </c>
      <c r="F31" s="75" t="n">
        <f>IF(ISERROR(E31/(E31+G31)),"",(E31/(E31+G31)))</f>
        <v>0.466229759250501</v>
      </c>
      <c r="G31" s="14" t="n">
        <v>23701</v>
      </c>
      <c r="H31" s="75" t="n">
        <f>IF(ISERROR(G31/(E31+G31)),"",(G31/(E31+G31)))</f>
        <v>0.533770240749499</v>
      </c>
      <c r="I31" s="14" t="n">
        <v>21980</v>
      </c>
      <c r="J31" s="75" t="n">
        <f>IF(ISERROR(I31/(I31+K31)),"",(I31/(I31+K31)))</f>
        <v>0.591050876626869</v>
      </c>
      <c r="K31" s="14" t="n">
        <v>15208</v>
      </c>
      <c r="L31" s="75" t="n">
        <f>IF(ISERROR(K31/(I31+K31)),"",(K31/(I31+K31)))</f>
        <v>0.408949123373131</v>
      </c>
      <c r="M31" s="14" t="n">
        <v>20796</v>
      </c>
      <c r="N31" s="75" t="n">
        <f>IF(ISERROR(M31/(M31+O31)),"",(M31/(M31+O31)))</f>
        <v>0.481779219274875</v>
      </c>
      <c r="O31" s="14" t="n">
        <v>22369</v>
      </c>
      <c r="P31" s="75" t="n">
        <f>IF(ISERROR(O31/(M31+O31)),"",(O31/(M31+O31)))</f>
        <v>0.518220780725125</v>
      </c>
      <c r="Q31" s="14" t="n">
        <v>16492</v>
      </c>
      <c r="R31" s="75" t="n">
        <f>IF(ISERROR(Q31/(Q31+S31)),"",(Q31/(Q31+S31)))</f>
        <v>0.528166533226581</v>
      </c>
      <c r="S31" s="14" t="n">
        <v>14733</v>
      </c>
      <c r="T31" s="75" t="n">
        <f>IF(ISERROR(S31/(Q31+S31)),"",(S31/(Q31+S31)))</f>
        <v>0.471833466773419</v>
      </c>
      <c r="U31" s="14" t="n">
        <v>16905</v>
      </c>
      <c r="V31" s="75" t="n">
        <f>IF(ISERROR(U31/(U31+W31)),"",(U31/(U31+W31)))</f>
        <v>0.546627433227705</v>
      </c>
      <c r="W31" s="14" t="n">
        <v>14021</v>
      </c>
      <c r="X31" s="75" t="n">
        <f>IF(ISERROR(W31/(U31+W31)),"",(W31/(U31+W31)))</f>
        <v>0.453372566772295</v>
      </c>
      <c r="Y31" s="14" t="n">
        <v>10590</v>
      </c>
      <c r="Z31" s="75" t="n">
        <f>IF(ISERROR(Y31/(Y31+AA31)),"",(Y31/(Y31+AA31)))</f>
        <v>0.487591509738017</v>
      </c>
      <c r="AA31" s="14" t="n">
        <v>11129</v>
      </c>
      <c r="AB31" s="75" t="n">
        <f>IF(ISERROR(AA31/(Y31+AA31)),"",(AA31/(Y31+AA31)))</f>
        <v>0.512408490261983</v>
      </c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</row>
    <row r="32" ht="12.75">
      <c r="A32" s="71" t="n">
        <v>30</v>
      </c>
      <c r="B32" s="75" t="n">
        <f>IF(ISERROR((E32+I32+M32+Q32+U32+Y32)/(E32+I32+M32+Q32+U32+Y32+G32+K32+O32+S32+W32+AA32)),"",(E32+I32+M32+Q32+U32+Y32)/(E32+I32+M32+Q32+U32+Y32+G32+K32+O32+S32+W32+AA32))</f>
        <v>0.432155718315355</v>
      </c>
      <c r="C32" s="78"/>
      <c r="D32" s="75" t="n">
        <f>IF(ISERROR((G32+K32+O32+S32+W32+AA32)/(E32+I32+M32+Q32+U32+Y32+G32+K32+O32+S32+W32+AA32)),"",(G32+K32+O32+S32+W32+AA32)/(E32+I32+M32+Q32+U32+Y32+G32+K32+O32+S32+W32+AA32))</f>
        <v>0.567844281684645</v>
      </c>
      <c r="E32" s="14" t="n">
        <v>20116</v>
      </c>
      <c r="F32" s="75" t="n">
        <f>IF(ISERROR(E32/(E32+G32)),"",(E32/(E32+G32)))</f>
        <v>0.387845602128562</v>
      </c>
      <c r="G32" s="14" t="n">
        <v>31750</v>
      </c>
      <c r="H32" s="75" t="n">
        <f>IF(ISERROR(G32/(E32+G32)),"",(G32/(E32+G32)))</f>
        <v>0.612154397871438</v>
      </c>
      <c r="I32" s="14" t="n">
        <v>22927</v>
      </c>
      <c r="J32" s="75" t="n">
        <f>IF(ISERROR(I32/(I32+K32)),"",(I32/(I32+K32)))</f>
        <v>0.505980755649718</v>
      </c>
      <c r="K32" s="14" t="n">
        <v>22385</v>
      </c>
      <c r="L32" s="75" t="n">
        <f>IF(ISERROR(K32/(I32+K32)),"",(K32/(I32+K32)))</f>
        <v>0.494019244350282</v>
      </c>
      <c r="M32" s="14" t="n">
        <v>19705</v>
      </c>
      <c r="N32" s="75" t="n">
        <f>IF(ISERROR(M32/(M32+O32)),"",(M32/(M32+O32)))</f>
        <v>0.391718352417303</v>
      </c>
      <c r="O32" s="14" t="n">
        <v>30599</v>
      </c>
      <c r="P32" s="75" t="n">
        <f>IF(ISERROR(O32/(M32+O32)),"",(O32/(M32+O32)))</f>
        <v>0.608281647582697</v>
      </c>
      <c r="Q32" s="14" t="n">
        <v>15850</v>
      </c>
      <c r="R32" s="75" t="n">
        <f>IF(ISERROR(Q32/(Q32+S32)),"",(Q32/(Q32+S32)))</f>
        <v>0.439703720143146</v>
      </c>
      <c r="S32" s="14" t="n">
        <v>20197</v>
      </c>
      <c r="T32" s="75" t="n">
        <f>IF(ISERROR(S32/(Q32+S32)),"",(S32/(Q32+S32)))</f>
        <v>0.560296279856854</v>
      </c>
      <c r="U32" s="14" t="n">
        <v>16333</v>
      </c>
      <c r="V32" s="75" t="n">
        <f>IF(ISERROR(U32/(U32+W32)),"",(U32/(U32+W32)))</f>
        <v>0.456598920913589</v>
      </c>
      <c r="W32" s="14" t="n">
        <v>19438</v>
      </c>
      <c r="X32" s="75" t="n">
        <f>IF(ISERROR(W32/(U32+W32)),"",(W32/(U32+W32)))</f>
        <v>0.543401079086411</v>
      </c>
      <c r="Y32" s="14" t="n">
        <v>11394</v>
      </c>
      <c r="Z32" s="75" t="n">
        <f>IF(ISERROR(Y32/(Y32+AA32)),"",(Y32/(Y32+AA32)))</f>
        <v>0.42619884790903</v>
      </c>
      <c r="AA32" s="14" t="n">
        <v>15340</v>
      </c>
      <c r="AB32" s="75" t="n">
        <f>IF(ISERROR(AA32/(Y32+AA32)),"",(AA32/(Y32+AA32)))</f>
        <v>0.57380115209097</v>
      </c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</row>
    <row r="33" ht="12.75">
      <c r="A33" s="71" t="n">
        <v>31</v>
      </c>
      <c r="B33" s="75" t="n">
        <f>IF(ISERROR((E33+I33+M33+Q33+U33+Y33)/(E33+I33+M33+Q33+U33+Y33+G33+K33+O33+S33+W33+AA33)),"",(E33+I33+M33+Q33+U33+Y33)/(E33+I33+M33+Q33+U33+Y33+G33+K33+O33+S33+W33+AA33))</f>
        <v>0.548624971112838</v>
      </c>
      <c r="C33" s="77"/>
      <c r="D33" s="75" t="n">
        <f>IF(ISERROR((G33+K33+O33+S33+W33+AA33)/(E33+I33+M33+Q33+U33+Y33+G33+K33+O33+S33+W33+AA33)),"",(G33+K33+O33+S33+W33+AA33)/(E33+I33+M33+Q33+U33+Y33+G33+K33+O33+S33+W33+AA33))</f>
        <v>0.451375028887162</v>
      </c>
      <c r="E33" s="14" t="n">
        <v>25897</v>
      </c>
      <c r="F33" s="75" t="n">
        <f>IF(ISERROR(E33/(E33+G33)),"",(E33/(E33+G33)))</f>
        <v>0.517867498550203</v>
      </c>
      <c r="G33" s="14" t="n">
        <v>24110</v>
      </c>
      <c r="H33" s="75" t="n">
        <f>IF(ISERROR(G33/(E33+G33)),"",(G33/(E33+G33)))</f>
        <v>0.482132501449797</v>
      </c>
      <c r="I33" s="14" t="n">
        <v>21861</v>
      </c>
      <c r="J33" s="75" t="n">
        <f>IF(ISERROR(I33/(I33+K33)),"",(I33/(I33+K33)))</f>
        <v>0.596480218281037</v>
      </c>
      <c r="K33" s="14" t="n">
        <v>14789</v>
      </c>
      <c r="L33" s="75" t="n">
        <f>IF(ISERROR(K33/(I33+K33)),"",(K33/(I33+K33)))</f>
        <v>0.403519781718963</v>
      </c>
      <c r="M33" s="14" t="n">
        <v>25499</v>
      </c>
      <c r="N33" s="75" t="n">
        <f>IF(ISERROR(M33/(M33+O33)),"",(M33/(M33+O33)))</f>
        <v>0.521740020051971</v>
      </c>
      <c r="O33" s="14" t="n">
        <v>23374</v>
      </c>
      <c r="P33" s="75" t="n">
        <f>IF(ISERROR(O33/(M33+O33)),"",(O33/(M33+O33)))</f>
        <v>0.478259979948029</v>
      </c>
      <c r="Q33" s="14" t="n">
        <v>21760</v>
      </c>
      <c r="R33" s="75" t="n">
        <f>IF(ISERROR(Q33/(Q33+S33)),"",(Q33/(Q33+S33)))</f>
        <v>0.565517958313842</v>
      </c>
      <c r="S33" s="14" t="n">
        <v>16718</v>
      </c>
      <c r="T33" s="75" t="n">
        <f>IF(ISERROR(S33/(Q33+S33)),"",(S33/(Q33+S33)))</f>
        <v>0.434482041686158</v>
      </c>
      <c r="U33" s="14" t="n">
        <v>22253</v>
      </c>
      <c r="V33" s="75" t="n">
        <f>IF(ISERROR(U33/(U33+W33)),"",(U33/(U33+W33)))</f>
        <v>0.583746491435167</v>
      </c>
      <c r="W33" s="14" t="n">
        <v>15868</v>
      </c>
      <c r="X33" s="75" t="n">
        <f>IF(ISERROR(W33/(U33+W33)),"",(W33/(U33+W33)))</f>
        <v>0.416253508564833</v>
      </c>
      <c r="Y33" s="14" t="n">
        <v>13300</v>
      </c>
      <c r="Z33" s="75" t="n">
        <f>IF(ISERROR(Y33/(Y33+AA33)),"",(Y33/(Y33+AA33)))</f>
        <v>0.514188510013145</v>
      </c>
      <c r="AA33" s="14" t="n">
        <v>12566</v>
      </c>
      <c r="AB33" s="75" t="n">
        <f>IF(ISERROR(AA33/(Y33+AA33)),"",(AA33/(Y33+AA33)))</f>
        <v>0.485811489986855</v>
      </c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</row>
    <row r="34" ht="12.75">
      <c r="A34" s="71" t="n">
        <v>32</v>
      </c>
      <c r="B34" s="75" t="n">
        <f>IF(ISERROR((E34+I34+M34+Q34+U34+Y34)/(E34+I34+M34+Q34+U34+Y34+G34+K34+O34+S34+W34+AA34)),"",(E34+I34+M34+Q34+U34+Y34)/(E34+I34+M34+Q34+U34+Y34+G34+K34+O34+S34+W34+AA34))</f>
        <v>0.748783180954905</v>
      </c>
      <c r="C34" s="78"/>
      <c r="D34" s="75" t="n">
        <f>IF(ISERROR((G34+K34+O34+S34+W34+AA34)/(E34+I34+M34+Q34+U34+Y34+G34+K34+O34+S34+W34+AA34)),"",(G34+K34+O34+S34+W34+AA34)/(E34+I34+M34+Q34+U34+Y34+G34+K34+O34+S34+W34+AA34))</f>
        <v>0.251216819045095</v>
      </c>
      <c r="E34" s="14" t="n">
        <v>35195</v>
      </c>
      <c r="F34" s="75" t="n">
        <f>IF(ISERROR(E34/(E34+G34)),"",(E34/(E34+G34)))</f>
        <v>0.759052774602627</v>
      </c>
      <c r="G34" s="14" t="n">
        <v>11172</v>
      </c>
      <c r="H34" s="75" t="n">
        <f>IF(ISERROR(G34/(E34+G34)),"",(G34/(E34+G34)))</f>
        <v>0.240947225397373</v>
      </c>
      <c r="I34" s="14" t="n">
        <v>29750</v>
      </c>
      <c r="J34" s="75" t="n">
        <f>IF(ISERROR(I34/(I34+K34)),"",(I34/(I34+K34)))</f>
        <v>0.755267834475755</v>
      </c>
      <c r="K34" s="14" t="n">
        <v>9640</v>
      </c>
      <c r="L34" s="75" t="n">
        <f>IF(ISERROR(K34/(I34+K34)),"",(K34/(I34+K34)))</f>
        <v>0.244732165524245</v>
      </c>
      <c r="M34" s="14" t="n">
        <v>34134</v>
      </c>
      <c r="N34" s="75" t="n">
        <f>IF(ISERROR(M34/(M34+O34)),"",(M34/(M34+O34)))</f>
        <v>0.749703492202943</v>
      </c>
      <c r="O34" s="14" t="n">
        <v>11396</v>
      </c>
      <c r="P34" s="75" t="n">
        <f>IF(ISERROR(O34/(M34+O34)),"",(O34/(M34+O34)))</f>
        <v>0.250296507797057</v>
      </c>
      <c r="Q34" s="14" t="n">
        <v>27247</v>
      </c>
      <c r="R34" s="75" t="n">
        <f>IF(ISERROR(Q34/(Q34+S34)),"",(Q34/(Q34+S34)))</f>
        <v>0.759371254981745</v>
      </c>
      <c r="S34" s="14" t="n">
        <v>8634</v>
      </c>
      <c r="T34" s="75" t="n">
        <f>IF(ISERROR(S34/(Q34+S34)),"",(S34/(Q34+S34)))</f>
        <v>0.240628745018255</v>
      </c>
      <c r="U34" s="14" t="n">
        <v>27714</v>
      </c>
      <c r="V34" s="75" t="n">
        <f>IF(ISERROR(U34/(U34+W34)),"",(U34/(U34+W34)))</f>
        <v>0.776628835645229</v>
      </c>
      <c r="W34" s="14" t="n">
        <v>7971</v>
      </c>
      <c r="X34" s="75" t="n">
        <f>IF(ISERROR(W34/(U34+W34)),"",(W34/(U34+W34)))</f>
        <v>0.223371164354771</v>
      </c>
      <c r="Y34" s="14" t="n">
        <v>15492</v>
      </c>
      <c r="Z34" s="75" t="n">
        <f>IF(ISERROR(Y34/(Y34+AA34)),"",(Y34/(Y34+AA34)))</f>
        <v>0.657638918368213</v>
      </c>
      <c r="AA34" s="14" t="n">
        <v>8065</v>
      </c>
      <c r="AB34" s="75" t="n">
        <f>IF(ISERROR(AA34/(Y34+AA34)),"",(AA34/(Y34+AA34)))</f>
        <v>0.342361081631787</v>
      </c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</row>
    <row r="35" ht="12.75">
      <c r="A35" s="71" t="n">
        <v>33</v>
      </c>
      <c r="B35" s="75" t="n">
        <f>IF(ISERROR((E35+I35+M35+Q35+U35+Y35)/(E35+I35+M35+Q35+U35+Y35+G35+K35+O35+S35+W35+AA35)),"",(E35+I35+M35+Q35+U35+Y35)/(E35+I35+M35+Q35+U35+Y35+G35+K35+O35+S35+W35+AA35))</f>
        <v>0.715287197907736</v>
      </c>
      <c r="C35" s="77"/>
      <c r="D35" s="75" t="n">
        <f>IF(ISERROR((G35+K35+O35+S35+W35+AA35)/(E35+I35+M35+Q35+U35+Y35+G35+K35+O35+S35+W35+AA35)),"",(G35+K35+O35+S35+W35+AA35)/(E35+I35+M35+Q35+U35+Y35+G35+K35+O35+S35+W35+AA35))</f>
        <v>0.284712802092264</v>
      </c>
      <c r="E35" s="14" t="n">
        <v>42306</v>
      </c>
      <c r="F35" s="75" t="n">
        <f>IF(ISERROR(E35/(E35+G35)),"",(E35/(E35+G35)))</f>
        <v>0.761721281958949</v>
      </c>
      <c r="G35" s="14" t="n">
        <v>13234</v>
      </c>
      <c r="H35" s="75" t="n">
        <f>IF(ISERROR(G35/(E35+G35)),"",(G35/(E35+G35)))</f>
        <v>0.238278718041051</v>
      </c>
      <c r="I35" s="14" t="n">
        <v>30872</v>
      </c>
      <c r="J35" s="75" t="n">
        <f>IF(ISERROR(I35/(I35+K35)),"",(I35/(I35+K35)))</f>
        <v>0.682525645560665</v>
      </c>
      <c r="K35" s="14" t="n">
        <v>14360</v>
      </c>
      <c r="L35" s="75" t="n">
        <f>IF(ISERROR(K35/(I35+K35)),"",(K35/(I35+K35)))</f>
        <v>0.317474354439335</v>
      </c>
      <c r="M35" s="14" t="n">
        <v>40359</v>
      </c>
      <c r="N35" s="75" t="n">
        <f>IF(ISERROR(M35/(M35+O35)),"",(M35/(M35+O35)))</f>
        <v>0.731698031110628</v>
      </c>
      <c r="O35" s="14" t="n">
        <v>14799</v>
      </c>
      <c r="P35" s="75" t="n">
        <f>IF(ISERROR(O35/(M35+O35)),"",(O35/(M35+O35)))</f>
        <v>0.268301968889372</v>
      </c>
      <c r="Q35" s="14" t="n">
        <v>33302</v>
      </c>
      <c r="R35" s="75" t="n">
        <f>IF(ISERROR(Q35/(Q35+S35)),"",(Q35/(Q35+S35)))</f>
        <v>0.737765568577062</v>
      </c>
      <c r="S35" s="14" t="n">
        <v>11837</v>
      </c>
      <c r="T35" s="75" t="n">
        <f>IF(ISERROR(S35/(Q35+S35)),"",(S35/(Q35+S35)))</f>
        <v>0.262234431422938</v>
      </c>
      <c r="U35" s="14" t="n">
        <v>33720</v>
      </c>
      <c r="V35" s="75" t="n">
        <f>IF(ISERROR(U35/(U35+W35)),"",(U35/(U35+W35)))</f>
        <v>0.751353639786983</v>
      </c>
      <c r="W35" s="14" t="n">
        <v>11159</v>
      </c>
      <c r="X35" s="75" t="n">
        <f>IF(ISERROR(W35/(U35+W35)),"",(W35/(U35+W35)))</f>
        <v>0.248646360213017</v>
      </c>
      <c r="Y35" s="14" t="n">
        <v>17180</v>
      </c>
      <c r="Z35" s="75" t="n">
        <f>IF(ISERROR(Y35/(Y35+AA35)),"",(Y35/(Y35+AA35)))</f>
        <v>0.563297157283845</v>
      </c>
      <c r="AA35" s="14" t="n">
        <v>13319</v>
      </c>
      <c r="AB35" s="75" t="n">
        <f>IF(ISERROR(AA35/(Y35+AA35)),"",(AA35/(Y35+AA35)))</f>
        <v>0.436702842716155</v>
      </c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</row>
    <row r="36" ht="12.75">
      <c r="A36" s="71" t="n">
        <v>34</v>
      </c>
      <c r="B36" s="75" t="n">
        <f>IF(ISERROR((E36+I36+M36+Q36+U36+Y36)/(E36+I36+M36+Q36+U36+Y36+G36+K36+O36+S36+W36+AA36)),"",(E36+I36+M36+Q36+U36+Y36)/(E36+I36+M36+Q36+U36+Y36+G36+K36+O36+S36+W36+AA36))</f>
        <v>0.429627219872709</v>
      </c>
      <c r="C36" s="78"/>
      <c r="D36" s="75" t="n">
        <f>IF(ISERROR((G36+K36+O36+S36+W36+AA36)/(E36+I36+M36+Q36+U36+Y36+G36+K36+O36+S36+W36+AA36)),"",(G36+K36+O36+S36+W36+AA36)/(E36+I36+M36+Q36+U36+Y36+G36+K36+O36+S36+W36+AA36))</f>
        <v>0.570372780127291</v>
      </c>
      <c r="E36" s="14" t="n">
        <v>20147</v>
      </c>
      <c r="F36" s="75" t="n">
        <f>IF(ISERROR(E36/(E36+G36)),"",(E36/(E36+G36)))</f>
        <v>0.405103251362275</v>
      </c>
      <c r="G36" s="14" t="n">
        <v>29586</v>
      </c>
      <c r="H36" s="75" t="n">
        <f>IF(ISERROR(G36/(E36+G36)),"",(G36/(E36+G36)))</f>
        <v>0.594896748637725</v>
      </c>
      <c r="I36" s="14" t="n">
        <v>20730</v>
      </c>
      <c r="J36" s="75" t="n">
        <f>IF(ISERROR(I36/(I36+K36)),"",(I36/(I36+K36)))</f>
        <v>0.496991201361751</v>
      </c>
      <c r="K36" s="14" t="n">
        <v>20981</v>
      </c>
      <c r="L36" s="75" t="n">
        <f>IF(ISERROR(K36/(I36+K36)),"",(K36/(I36+K36)))</f>
        <v>0.503008798638249</v>
      </c>
      <c r="M36" s="14" t="n">
        <v>19062</v>
      </c>
      <c r="N36" s="75" t="n">
        <f>IF(ISERROR(M36/(M36+O36)),"",(M36/(M36+O36)))</f>
        <v>0.390798942124362</v>
      </c>
      <c r="O36" s="14" t="n">
        <v>29715</v>
      </c>
      <c r="P36" s="75" t="n">
        <f>IF(ISERROR(O36/(M36+O36)),"",(O36/(M36+O36)))</f>
        <v>0.609201057875638</v>
      </c>
      <c r="Q36" s="14" t="n">
        <v>16342</v>
      </c>
      <c r="R36" s="75" t="n">
        <f>IF(ISERROR(Q36/(Q36+S36)),"",(Q36/(Q36+S36)))</f>
        <v>0.441604064205804</v>
      </c>
      <c r="S36" s="14" t="n">
        <v>20664</v>
      </c>
      <c r="T36" s="75" t="n">
        <f>IF(ISERROR(S36/(Q36+S36)),"",(S36/(Q36+S36)))</f>
        <v>0.558395935794196</v>
      </c>
      <c r="U36" s="14" t="n">
        <v>16813</v>
      </c>
      <c r="V36" s="75" t="n">
        <f>IF(ISERROR(U36/(U36+W36)),"",(U36/(U36+W36)))</f>
        <v>0.457198020340458</v>
      </c>
      <c r="W36" s="14" t="n">
        <v>19961</v>
      </c>
      <c r="X36" s="75" t="n">
        <f>IF(ISERROR(W36/(U36+W36)),"",(W36/(U36+W36)))</f>
        <v>0.542801979659542</v>
      </c>
      <c r="Y36" s="14" t="n">
        <v>9916</v>
      </c>
      <c r="Z36" s="75" t="n">
        <f>IF(ISERROR(Y36/(Y36+AA36)),"",(Y36/(Y36+AA36)))</f>
        <v>0.384863186493305</v>
      </c>
      <c r="AA36" s="14" t="n">
        <v>15849</v>
      </c>
      <c r="AB36" s="75" t="n">
        <f>IF(ISERROR(AA36/(Y36+AA36)),"",(AA36/(Y36+AA36)))</f>
        <v>0.615136813506695</v>
      </c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</row>
    <row r="37" ht="12.75">
      <c r="A37" s="71" t="n">
        <v>35</v>
      </c>
      <c r="B37" s="75" t="n">
        <f>IF(ISERROR((E37+I37+M37+Q37+U37+Y37)/(E37+I37+M37+Q37+U37+Y37+G37+K37+O37+S37+W37+AA37)),"",(E37+I37+M37+Q37+U37+Y37)/(E37+I37+M37+Q37+U37+Y37+G37+K37+O37+S37+W37+AA37))</f>
        <v>0.31907836483466</v>
      </c>
      <c r="C37" s="77"/>
      <c r="D37" s="75" t="n">
        <f>IF(ISERROR((G37+K37+O37+S37+W37+AA37)/(E37+I37+M37+Q37+U37+Y37+G37+K37+O37+S37+W37+AA37)),"",(G37+K37+O37+S37+W37+AA37)/(E37+I37+M37+Q37+U37+Y37+G37+K37+O37+S37+W37+AA37))</f>
        <v>0.68092163516534</v>
      </c>
      <c r="E37" s="14" t="n">
        <v>12297</v>
      </c>
      <c r="F37" s="75" t="n">
        <f>IF(ISERROR(E37/(E37+G37)),"",(E37/(E37+G37)))</f>
        <v>0.27912836227443</v>
      </c>
      <c r="G37" s="14" t="n">
        <v>31758</v>
      </c>
      <c r="H37" s="75" t="n">
        <f>IF(ISERROR(G37/(E37+G37)),"",(G37/(E37+G37)))</f>
        <v>0.72087163772557</v>
      </c>
      <c r="I37" s="14" t="n">
        <v>14370</v>
      </c>
      <c r="J37" s="75" t="n">
        <f>IF(ISERROR(I37/(I37+K37)),"",(I37/(I37+K37)))</f>
        <v>0.392998769314919</v>
      </c>
      <c r="K37" s="14" t="n">
        <v>22195</v>
      </c>
      <c r="L37" s="75" t="n">
        <f>IF(ISERROR(K37/(I37+K37)),"",(K37/(I37+K37)))</f>
        <v>0.607001230685081</v>
      </c>
      <c r="M37" s="14" t="n">
        <v>12617</v>
      </c>
      <c r="N37" s="75" t="n">
        <f>IF(ISERROR(M37/(M37+O37)),"",(M37/(M37+O37)))</f>
        <v>0.291830503770181</v>
      </c>
      <c r="O37" s="14" t="n">
        <v>30617</v>
      </c>
      <c r="P37" s="75" t="n">
        <f>IF(ISERROR(O37/(M37+O37)),"",(O37/(M37+O37)))</f>
        <v>0.708169496229819</v>
      </c>
      <c r="Q37" s="14" t="n">
        <v>10441</v>
      </c>
      <c r="R37" s="75" t="n">
        <f>IF(ISERROR(Q37/(Q37+S37)),"",(Q37/(Q37+S37)))</f>
        <v>0.327910555573003</v>
      </c>
      <c r="S37" s="14" t="n">
        <v>21400</v>
      </c>
      <c r="T37" s="75" t="n">
        <f>IF(ISERROR(S37/(Q37+S37)),"",(S37/(Q37+S37)))</f>
        <v>0.672089444426997</v>
      </c>
      <c r="U37" s="14" t="n">
        <v>10712</v>
      </c>
      <c r="V37" s="75" t="n">
        <f>IF(ISERROR(U37/(U37+W37)),"",(U37/(U37+W37)))</f>
        <v>0.339266485082663</v>
      </c>
      <c r="W37" s="14" t="n">
        <v>20862</v>
      </c>
      <c r="X37" s="75" t="n">
        <f>IF(ISERROR(W37/(U37+W37)),"",(W37/(U37+W37)))</f>
        <v>0.660733514917337</v>
      </c>
      <c r="Y37" s="14" t="n">
        <v>6229</v>
      </c>
      <c r="Z37" s="75" t="n">
        <f>IF(ISERROR(Y37/(Y37+AA37)),"",(Y37/(Y37+AA37)))</f>
        <v>0.287527695716396</v>
      </c>
      <c r="AA37" s="14" t="n">
        <v>15435</v>
      </c>
      <c r="AB37" s="75" t="n">
        <f>IF(ISERROR(AA37/(Y37+AA37)),"",(AA37/(Y37+AA37)))</f>
        <v>0.712472304283604</v>
      </c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</row>
    <row r="38" ht="12.75">
      <c r="A38" s="71" t="n">
        <v>36</v>
      </c>
      <c r="B38" s="75" t="n">
        <f>IF(ISERROR((E38+I38+M38+Q38+U38+Y38)/(E38+I38+M38+Q38+U38+Y38+G38+K38+O38+S38+W38+AA38)),"",(E38+I38+M38+Q38+U38+Y38)/(E38+I38+M38+Q38+U38+Y38+G38+K38+O38+S38+W38+AA38))</f>
        <v>0.362149074999623</v>
      </c>
      <c r="C38" s="78"/>
      <c r="D38" s="75" t="n">
        <f>IF(ISERROR((G38+K38+O38+S38+W38+AA38)/(E38+I38+M38+Q38+U38+Y38+G38+K38+O38+S38+W38+AA38)),"",(G38+K38+O38+S38+W38+AA38)/(E38+I38+M38+Q38+U38+Y38+G38+K38+O38+S38+W38+AA38))</f>
        <v>0.637850925000377</v>
      </c>
      <c r="E38" s="14" t="n">
        <v>14148</v>
      </c>
      <c r="F38" s="75" t="n">
        <f>IF(ISERROR(E38/(E38+G38)),"",(E38/(E38+G38)))</f>
        <v>0.339304985970214</v>
      </c>
      <c r="G38" s="14" t="n">
        <v>27549</v>
      </c>
      <c r="H38" s="75" t="n">
        <f>IF(ISERROR(G38/(E38+G38)),"",(G38/(E38+G38)))</f>
        <v>0.660695014029786</v>
      </c>
      <c r="I38" s="14" t="n">
        <v>15159</v>
      </c>
      <c r="J38" s="75" t="n">
        <f>IF(ISERROR(I38/(I38+K38)),"",(I38/(I38+K38)))</f>
        <v>0.427954378634747</v>
      </c>
      <c r="K38" s="14" t="n">
        <v>20263</v>
      </c>
      <c r="L38" s="75" t="n">
        <f>IF(ISERROR(K38/(I38+K38)),"",(K38/(I38+K38)))</f>
        <v>0.572045621365253</v>
      </c>
      <c r="M38" s="14" t="n">
        <v>13407</v>
      </c>
      <c r="N38" s="75" t="n">
        <f>IF(ISERROR(M38/(M38+O38)),"",(M38/(M38+O38)))</f>
        <v>0.327399267399267</v>
      </c>
      <c r="O38" s="14" t="n">
        <v>27543</v>
      </c>
      <c r="P38" s="75" t="n">
        <f>IF(ISERROR(O38/(M38+O38)),"",(O38/(M38+O38)))</f>
        <v>0.672600732600733</v>
      </c>
      <c r="Q38" s="14" t="n">
        <v>11055</v>
      </c>
      <c r="R38" s="75" t="n">
        <f>IF(ISERROR(Q38/(Q38+S38)),"",(Q38/(Q38+S38)))</f>
        <v>0.36627791398847</v>
      </c>
      <c r="S38" s="14" t="n">
        <v>19127</v>
      </c>
      <c r="T38" s="75" t="n">
        <f>IF(ISERROR(S38/(Q38+S38)),"",(S38/(Q38+S38)))</f>
        <v>0.63372208601153</v>
      </c>
      <c r="U38" s="14" t="n">
        <v>11441</v>
      </c>
      <c r="V38" s="75" t="n">
        <f>IF(ISERROR(U38/(U38+W38)),"",(U38/(U38+W38)))</f>
        <v>0.382348026601611</v>
      </c>
      <c r="W38" s="14" t="n">
        <v>18482</v>
      </c>
      <c r="X38" s="75" t="n">
        <f>IF(ISERROR(W38/(U38+W38)),"",(W38/(U38+W38)))</f>
        <v>0.617651973398389</v>
      </c>
      <c r="Y38" s="14" t="n">
        <v>6887</v>
      </c>
      <c r="Z38" s="75" t="n">
        <f>IF(ISERROR(Y38/(Y38+AA38)),"",(Y38/(Y38+AA38)))</f>
        <v>0.329411201989764</v>
      </c>
      <c r="AA38" s="14" t="n">
        <v>14020</v>
      </c>
      <c r="AB38" s="75" t="n">
        <f>IF(ISERROR(AA38/(Y38+AA38)),"",(AA38/(Y38+AA38)))</f>
        <v>0.670588798010236</v>
      </c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</row>
    <row r="39" ht="12.75">
      <c r="A39" s="71" t="n">
        <v>37</v>
      </c>
      <c r="B39" s="75" t="n">
        <f>IF(ISERROR((E39+I39+M39+Q39+U39+Y39)/(E39+I39+M39+Q39+U39+Y39+G39+K39+O39+S39+W39+AA39)),"",(E39+I39+M39+Q39+U39+Y39)/(E39+I39+M39+Q39+U39+Y39+G39+K39+O39+S39+W39+AA39))</f>
        <v>0.394995911541464</v>
      </c>
      <c r="C39" s="77"/>
      <c r="D39" s="75" t="n">
        <f>IF(ISERROR((G39+K39+O39+S39+W39+AA39)/(E39+I39+M39+Q39+U39+Y39+G39+K39+O39+S39+W39+AA39)),"",(G39+K39+O39+S39+W39+AA39)/(E39+I39+M39+Q39+U39+Y39+G39+K39+O39+S39+W39+AA39))</f>
        <v>0.605004088458536</v>
      </c>
      <c r="E39" s="14" t="n">
        <v>17757</v>
      </c>
      <c r="F39" s="75" t="n">
        <f>IF(ISERROR(E39/(E39+G39)),"",(E39/(E39+G39)))</f>
        <v>0.392229192436826</v>
      </c>
      <c r="G39" s="14" t="n">
        <v>27515</v>
      </c>
      <c r="H39" s="75" t="n">
        <f>IF(ISERROR(G39/(E39+G39)),"",(G39/(E39+G39)))</f>
        <v>0.607770807563174</v>
      </c>
      <c r="I39" s="14" t="n">
        <v>16906</v>
      </c>
      <c r="J39" s="75" t="n">
        <f>IF(ISERROR(I39/(I39+K39)),"",(I39/(I39+K39)))</f>
        <v>0.431991823176185</v>
      </c>
      <c r="K39" s="14" t="n">
        <v>22229</v>
      </c>
      <c r="L39" s="75" t="n">
        <f>IF(ISERROR(K39/(I39+K39)),"",(K39/(I39+K39)))</f>
        <v>0.568008176823815</v>
      </c>
      <c r="M39" s="14" t="n">
        <v>16534</v>
      </c>
      <c r="N39" s="75" t="n">
        <f>IF(ISERROR(M39/(M39+O39)),"",(M39/(M39+O39)))</f>
        <v>0.371801214301776</v>
      </c>
      <c r="O39" s="14" t="n">
        <v>27936</v>
      </c>
      <c r="P39" s="75" t="n">
        <f>IF(ISERROR(O39/(M39+O39)),"",(O39/(M39+O39)))</f>
        <v>0.628198785698224</v>
      </c>
      <c r="Q39" s="14" t="n">
        <v>13246</v>
      </c>
      <c r="R39" s="75" t="n">
        <f>IF(ISERROR(Q39/(Q39+S39)),"",(Q39/(Q39+S39)))</f>
        <v>0.400665456745312</v>
      </c>
      <c r="S39" s="14" t="n">
        <v>19814</v>
      </c>
      <c r="T39" s="75" t="n">
        <f>IF(ISERROR(S39/(Q39+S39)),"",(S39/(Q39+S39)))</f>
        <v>0.599334543254688</v>
      </c>
      <c r="U39" s="14" t="n">
        <v>13456</v>
      </c>
      <c r="V39" s="75" t="n">
        <f>IF(ISERROR(U39/(U39+W39)),"",(U39/(U39+W39)))</f>
        <v>0.410857683734848</v>
      </c>
      <c r="W39" s="14" t="n">
        <v>19295</v>
      </c>
      <c r="X39" s="75" t="n">
        <f>IF(ISERROR(W39/(U39+W39)),"",(W39/(U39+W39)))</f>
        <v>0.589142316265152</v>
      </c>
      <c r="Y39" s="14" t="n">
        <v>7603</v>
      </c>
      <c r="Z39" s="75" t="n">
        <f>IF(ISERROR(Y39/(Y39+AA39)),"",(Y39/(Y39+AA39)))</f>
        <v>0.349161882893226</v>
      </c>
      <c r="AA39" s="14" t="n">
        <v>14172</v>
      </c>
      <c r="AB39" s="75" t="n">
        <f>IF(ISERROR(AA39/(Y39+AA39)),"",(AA39/(Y39+AA39)))</f>
        <v>0.650838117106774</v>
      </c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</row>
    <row r="40" ht="12.75">
      <c r="A40" s="71" t="n">
        <v>38</v>
      </c>
      <c r="B40" s="75" t="n">
        <f>IF(ISERROR((E40+I40+M40+Q40+U40+Y40)/(E40+I40+M40+Q40+U40+Y40+G40+K40+O40+S40+W40+AA40)),"",(E40+I40+M40+Q40+U40+Y40)/(E40+I40+M40+Q40+U40+Y40+G40+K40+O40+S40+W40+AA40))</f>
        <v>0.52004892779328</v>
      </c>
      <c r="C40" s="78"/>
      <c r="D40" s="75" t="n">
        <f>IF(ISERROR((G40+K40+O40+S40+W40+AA40)/(E40+I40+M40+Q40+U40+Y40+G40+K40+O40+S40+W40+AA40)),"",(G40+K40+O40+S40+W40+AA40)/(E40+I40+M40+Q40+U40+Y40+G40+K40+O40+S40+W40+AA40))</f>
        <v>0.47995107220672</v>
      </c>
      <c r="E40" s="14" t="n">
        <v>28950</v>
      </c>
      <c r="F40" s="75" t="n">
        <f>IF(ISERROR(E40/(E40+G40)),"",(E40/(E40+G40)))</f>
        <v>0.547227945485133</v>
      </c>
      <c r="G40" s="14" t="n">
        <v>23953</v>
      </c>
      <c r="H40" s="75" t="n">
        <f>IF(ISERROR(G40/(E40+G40)),"",(G40/(E40+G40)))</f>
        <v>0.452772054514867</v>
      </c>
      <c r="I40" s="14" t="n">
        <v>24931</v>
      </c>
      <c r="J40" s="75" t="n">
        <f>IF(ISERROR(I40/(I40+K40)),"",(I40/(I40+K40)))</f>
        <v>0.527517403355833</v>
      </c>
      <c r="K40" s="14" t="n">
        <v>22330</v>
      </c>
      <c r="L40" s="75" t="n">
        <f>IF(ISERROR(K40/(I40+K40)),"",(K40/(I40+K40)))</f>
        <v>0.472482596644167</v>
      </c>
      <c r="M40" s="14" t="n">
        <v>26977</v>
      </c>
      <c r="N40" s="75" t="n">
        <f>IF(ISERROR(M40/(M40+O40)),"",(M40/(M40+O40)))</f>
        <v>0.517197085889571</v>
      </c>
      <c r="O40" s="14" t="n">
        <v>25183</v>
      </c>
      <c r="P40" s="75" t="n">
        <f>IF(ISERROR(O40/(M40+O40)),"",(O40/(M40+O40)))</f>
        <v>0.482802914110429</v>
      </c>
      <c r="Q40" s="14" t="n">
        <v>21282</v>
      </c>
      <c r="R40" s="75" t="n">
        <f>IF(ISERROR(Q40/(Q40+S40)),"",(Q40/(Q40+S40)))</f>
        <v>0.523439421516061</v>
      </c>
      <c r="S40" s="14" t="n">
        <v>19376</v>
      </c>
      <c r="T40" s="75" t="n">
        <f>IF(ISERROR(S40/(Q40+S40)),"",(S40/(Q40+S40)))</f>
        <v>0.476560578483939</v>
      </c>
      <c r="U40" s="14" t="n">
        <v>21675</v>
      </c>
      <c r="V40" s="75" t="n">
        <f>IF(ISERROR(U40/(U40+W40)),"",(U40/(U40+W40)))</f>
        <v>0.537334523278298</v>
      </c>
      <c r="W40" s="14" t="n">
        <v>18663</v>
      </c>
      <c r="X40" s="75" t="n">
        <f>IF(ISERROR(W40/(U40+W40)),"",(W40/(U40+W40)))</f>
        <v>0.462665476721702</v>
      </c>
      <c r="Y40" s="14" t="n">
        <v>12235</v>
      </c>
      <c r="Z40" s="75" t="n">
        <f>IF(ISERROR(Y40/(Y40+AA40)),"",(Y40/(Y40+AA40)))</f>
        <v>0.432484977023683</v>
      </c>
      <c r="AA40" s="14" t="n">
        <v>16055</v>
      </c>
      <c r="AB40" s="75" t="n">
        <f>IF(ISERROR(AA40/(Y40+AA40)),"",(AA40/(Y40+AA40)))</f>
        <v>0.567515022976317</v>
      </c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</row>
    <row r="41" ht="12.75">
      <c r="A41" s="71" t="n">
        <v>39</v>
      </c>
      <c r="B41" s="75" t="n">
        <f>IF(ISERROR((E41+I41+M41+Q41+U41+Y41)/(E41+I41+M41+Q41+U41+Y41+G41+K41+O41+S41+W41+AA41)),"",(E41+I41+M41+Q41+U41+Y41)/(E41+I41+M41+Q41+U41+Y41+G41+K41+O41+S41+W41+AA41))</f>
        <v>0.413333456500453</v>
      </c>
      <c r="C41" s="77"/>
      <c r="D41" s="75" t="n">
        <f>IF(ISERROR((G41+K41+O41+S41+W41+AA41)/(E41+I41+M41+Q41+U41+Y41+G41+K41+O41+S41+W41+AA41)),"",(G41+K41+O41+S41+W41+AA41)/(E41+I41+M41+Q41+U41+Y41+G41+K41+O41+S41+W41+AA41))</f>
        <v>0.586666543499547</v>
      </c>
      <c r="E41" s="14" t="n">
        <v>17758</v>
      </c>
      <c r="F41" s="75" t="n">
        <f>IF(ISERROR(E41/(E41+G41)),"",(E41/(E41+G41)))</f>
        <v>0.394859137704845</v>
      </c>
      <c r="G41" s="14" t="n">
        <v>27215</v>
      </c>
      <c r="H41" s="75" t="n">
        <f>IF(ISERROR(G41/(E41+G41)),"",(G41/(E41+G41)))</f>
        <v>0.605140862295155</v>
      </c>
      <c r="I41" s="14" t="n">
        <v>17480</v>
      </c>
      <c r="J41" s="75" t="n">
        <f>IF(ISERROR(I41/(I41+K41)),"",(I41/(I41+K41)))</f>
        <v>0.466332301782094</v>
      </c>
      <c r="K41" s="14" t="n">
        <v>20004</v>
      </c>
      <c r="L41" s="75" t="n">
        <f>IF(ISERROR(K41/(I41+K41)),"",(K41/(I41+K41)))</f>
        <v>0.533667698217906</v>
      </c>
      <c r="M41" s="14" t="n">
        <v>16896</v>
      </c>
      <c r="N41" s="75" t="n">
        <f>IF(ISERROR(M41/(M41+O41)),"",(M41/(M41+O41)))</f>
        <v>0.382461461846662</v>
      </c>
      <c r="O41" s="14" t="n">
        <v>27281</v>
      </c>
      <c r="P41" s="75" t="n">
        <f>IF(ISERROR(O41/(M41+O41)),"",(O41/(M41+O41)))</f>
        <v>0.617538538153338</v>
      </c>
      <c r="Q41" s="14" t="n">
        <v>14127</v>
      </c>
      <c r="R41" s="75" t="n">
        <f>IF(ISERROR(Q41/(Q41+S41)),"",(Q41/(Q41+S41)))</f>
        <v>0.423547400611621</v>
      </c>
      <c r="S41" s="14" t="n">
        <v>19227</v>
      </c>
      <c r="T41" s="75" t="n">
        <f>IF(ISERROR(S41/(Q41+S41)),"",(S41/(Q41+S41)))</f>
        <v>0.576452599388379</v>
      </c>
      <c r="U41" s="14" t="n">
        <v>14573</v>
      </c>
      <c r="V41" s="75" t="n">
        <f>IF(ISERROR(U41/(U41+W41)),"",(U41/(U41+W41)))</f>
        <v>0.440165518907817</v>
      </c>
      <c r="W41" s="14" t="n">
        <v>18535</v>
      </c>
      <c r="X41" s="75" t="n">
        <f>IF(ISERROR(W41/(U41+W41)),"",(W41/(U41+W41)))</f>
        <v>0.559834481092183</v>
      </c>
      <c r="Y41" s="14" t="n">
        <v>8656</v>
      </c>
      <c r="Z41" s="75" t="n">
        <f>IF(ISERROR(Y41/(Y41+AA41)),"",(Y41/(Y41+AA41)))</f>
        <v>0.369724927387664</v>
      </c>
      <c r="AA41" s="14" t="n">
        <v>14756</v>
      </c>
      <c r="AB41" s="75" t="n">
        <f>IF(ISERROR(AA41/(Y41+AA41)),"",(AA41/(Y41+AA41)))</f>
        <v>0.630275072612336</v>
      </c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</row>
    <row r="42" ht="12.75">
      <c r="A42" s="71" t="n">
        <v>40</v>
      </c>
      <c r="B42" s="75" t="n">
        <f>IF(ISERROR((E42+I42+M42+Q42+U42+Y42)/(E42+I42+M42+Q42+U42+Y42+G42+K42+O42+S42+W42+AA42)),"",(E42+I42+M42+Q42+U42+Y42)/(E42+I42+M42+Q42+U42+Y42+G42+K42+O42+S42+W42+AA42))</f>
        <v>0.561509330760553</v>
      </c>
      <c r="C42" s="78"/>
      <c r="D42" s="75" t="n">
        <f>IF(ISERROR((G42+K42+O42+S42+W42+AA42)/(E42+I42+M42+Q42+U42+Y42+G42+K42+O42+S42+W42+AA42)),"",(G42+K42+O42+S42+W42+AA42)/(E42+I42+M42+Q42+U42+Y42+G42+K42+O42+S42+W42+AA42))</f>
        <v>0.438490669239447</v>
      </c>
      <c r="E42" s="14" t="n">
        <v>32216</v>
      </c>
      <c r="F42" s="75" t="n">
        <f>IF(ISERROR(E42/(E42+G42)),"",(E42/(E42+G42)))</f>
        <v>0.604507158538645</v>
      </c>
      <c r="G42" s="14" t="n">
        <v>21077</v>
      </c>
      <c r="H42" s="75" t="n">
        <f>IF(ISERROR(G42/(E42+G42)),"",(G42/(E42+G42)))</f>
        <v>0.395492841461355</v>
      </c>
      <c r="I42" s="14" t="n">
        <v>24077</v>
      </c>
      <c r="J42" s="75" t="n">
        <f>IF(ISERROR(I42/(I42+K42)),"",(I42/(I42+K42)))</f>
        <v>0.542103841131175</v>
      </c>
      <c r="K42" s="14" t="n">
        <v>20337</v>
      </c>
      <c r="L42" s="75" t="n">
        <f>IF(ISERROR(K42/(I42+K42)),"",(K42/(I42+K42)))</f>
        <v>0.457896158868825</v>
      </c>
      <c r="M42" s="14" t="n">
        <v>30067</v>
      </c>
      <c r="N42" s="75" t="n">
        <f>IF(ISERROR(M42/(M42+O42)),"",(M42/(M42+O42)))</f>
        <v>0.568052144341583</v>
      </c>
      <c r="O42" s="14" t="n">
        <v>22863</v>
      </c>
      <c r="P42" s="75" t="n">
        <f>IF(ISERROR(O42/(M42+O42)),"",(O42/(M42+O42)))</f>
        <v>0.431947855658417</v>
      </c>
      <c r="Q42" s="14" t="n">
        <v>24338</v>
      </c>
      <c r="R42" s="75" t="n">
        <f>IF(ISERROR(Q42/(Q42+S42)),"",(Q42/(Q42+S42)))</f>
        <v>0.577797825364418</v>
      </c>
      <c r="S42" s="14" t="n">
        <v>17784</v>
      </c>
      <c r="T42" s="75" t="n">
        <f>IF(ISERROR(S42/(Q42+S42)),"",(S42/(Q42+S42)))</f>
        <v>0.422202174635582</v>
      </c>
      <c r="U42" s="14" t="n">
        <v>24949</v>
      </c>
      <c r="V42" s="75" t="n">
        <f>IF(ISERROR(U42/(U42+W42)),"",(U42/(U42+W42)))</f>
        <v>0.595853932315923</v>
      </c>
      <c r="W42" s="14" t="n">
        <v>16922</v>
      </c>
      <c r="X42" s="75" t="n">
        <f>IF(ISERROR(W42/(U42+W42)),"",(W42/(U42+W42)))</f>
        <v>0.404146067684077</v>
      </c>
      <c r="Y42" s="14" t="n">
        <v>12181</v>
      </c>
      <c r="Z42" s="75" t="n">
        <f>IF(ISERROR(Y42/(Y42+AA42)),"",(Y42/(Y42+AA42)))</f>
        <v>0.425329096686337</v>
      </c>
      <c r="AA42" s="14" t="n">
        <v>16458</v>
      </c>
      <c r="AB42" s="75" t="n">
        <f>IF(ISERROR(AA42/(Y42+AA42)),"",(AA42/(Y42+AA42)))</f>
        <v>0.574670903313663</v>
      </c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</row>
    <row r="43" ht="12.75">
      <c r="A43" s="71" t="n">
        <v>41</v>
      </c>
      <c r="B43" s="75" t="n">
        <f>IF(ISERROR((E43+I43+M43+Q43+U43+Y43)/(E43+I43+M43+Q43+U43+Y43+G43+K43+O43+S43+W43+AA43)),"",(E43+I43+M43+Q43+U43+Y43)/(E43+I43+M43+Q43+U43+Y43+G43+K43+O43+S43+W43+AA43))</f>
        <v>0.718001841620626</v>
      </c>
      <c r="C43" s="77"/>
      <c r="D43" s="75" t="n">
        <f>IF(ISERROR((G43+K43+O43+S43+W43+AA43)/(E43+I43+M43+Q43+U43+Y43+G43+K43+O43+S43+W43+AA43)),"",(G43+K43+O43+S43+W43+AA43)/(E43+I43+M43+Q43+U43+Y43+G43+K43+O43+S43+W43+AA43))</f>
        <v>0.281998158379374</v>
      </c>
      <c r="E43" s="14" t="n">
        <v>30782</v>
      </c>
      <c r="F43" s="75" t="n">
        <f>IF(ISERROR(E43/(E43+G43)),"",(E43/(E43+G43)))</f>
        <v>0.746139861834929</v>
      </c>
      <c r="G43" s="14" t="n">
        <v>10473</v>
      </c>
      <c r="H43" s="75" t="n">
        <f>IF(ISERROR(G43/(E43+G43)),"",(G43/(E43+G43)))</f>
        <v>0.253860138165071</v>
      </c>
      <c r="I43" s="14" t="n">
        <v>26919</v>
      </c>
      <c r="J43" s="75" t="n">
        <f>IF(ISERROR(I43/(I43+K43)),"",(I43/(I43+K43)))</f>
        <v>0.708301539271149</v>
      </c>
      <c r="K43" s="14" t="n">
        <v>11086</v>
      </c>
      <c r="L43" s="75" t="n">
        <f>IF(ISERROR(K43/(I43+K43)),"",(K43/(I43+K43)))</f>
        <v>0.291698460728851</v>
      </c>
      <c r="M43" s="14" t="n">
        <v>29246</v>
      </c>
      <c r="N43" s="75" t="n">
        <f>IF(ISERROR(M43/(M43+O43)),"",(M43/(M43+O43)))</f>
        <v>0.720735373847898</v>
      </c>
      <c r="O43" s="14" t="n">
        <v>11332</v>
      </c>
      <c r="P43" s="75" t="n">
        <f>IF(ISERROR(O43/(M43+O43)),"",(O43/(M43+O43)))</f>
        <v>0.279264626152102</v>
      </c>
      <c r="Q43" s="14" t="n">
        <v>24858</v>
      </c>
      <c r="R43" s="75" t="n">
        <f>IF(ISERROR(Q43/(Q43+S43)),"",(Q43/(Q43+S43)))</f>
        <v>0.731978798586572</v>
      </c>
      <c r="S43" s="14" t="n">
        <v>9102</v>
      </c>
      <c r="T43" s="75" t="n">
        <f>IF(ISERROR(S43/(Q43+S43)),"",(S43/(Q43+S43)))</f>
        <v>0.268021201413428</v>
      </c>
      <c r="U43" s="14" t="n">
        <v>25233</v>
      </c>
      <c r="V43" s="75" t="n">
        <f>IF(ISERROR(U43/(U43+W43)),"",(U43/(U43+W43)))</f>
        <v>0.748265227447957</v>
      </c>
      <c r="W43" s="14" t="n">
        <v>8489</v>
      </c>
      <c r="X43" s="75" t="n">
        <f>IF(ISERROR(W43/(U43+W43)),"",(W43/(U43+W43)))</f>
        <v>0.251734772552043</v>
      </c>
      <c r="Y43" s="14" t="n">
        <v>12674</v>
      </c>
      <c r="Z43" s="75" t="n">
        <f>IF(ISERROR(Y43/(Y43+AA43)),"",(Y43/(Y43+AA43)))</f>
        <v>0.60375381097561</v>
      </c>
      <c r="AA43" s="14" t="n">
        <v>8318</v>
      </c>
      <c r="AB43" s="75" t="n">
        <f>IF(ISERROR(AA43/(Y43+AA43)),"",(AA43/(Y43+AA43)))</f>
        <v>0.39624618902439</v>
      </c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</row>
    <row r="44" ht="12.75">
      <c r="A44" s="71" t="n">
        <v>42</v>
      </c>
      <c r="B44" s="75" t="n">
        <f>IF(ISERROR((E44+I44+M44+Q44+U44+Y44)/(E44+I44+M44+Q44+U44+Y44+G44+K44+O44+S44+W44+AA44)),"",(E44+I44+M44+Q44+U44+Y44)/(E44+I44+M44+Q44+U44+Y44+G44+K44+O44+S44+W44+AA44))</f>
        <v>0.452469446894293</v>
      </c>
      <c r="C44" s="78"/>
      <c r="D44" s="75" t="n">
        <f>IF(ISERROR((G44+K44+O44+S44+W44+AA44)/(E44+I44+M44+Q44+U44+Y44+G44+K44+O44+S44+W44+AA44)),"",(G44+K44+O44+S44+W44+AA44)/(E44+I44+M44+Q44+U44+Y44+G44+K44+O44+S44+W44+AA44))</f>
        <v>0.547530553105707</v>
      </c>
      <c r="E44" s="14" t="n">
        <v>23682</v>
      </c>
      <c r="F44" s="75" t="n">
        <f>IF(ISERROR(E44/(E44+G44)),"",(E44/(E44+G44)))</f>
        <v>0.460228929008687</v>
      </c>
      <c r="G44" s="14" t="n">
        <v>27775</v>
      </c>
      <c r="H44" s="75" t="n">
        <f>IF(ISERROR(G44/(E44+G44)),"",(G44/(E44+G44)))</f>
        <v>0.539771070991313</v>
      </c>
      <c r="I44" s="14" t="n">
        <v>20702</v>
      </c>
      <c r="J44" s="75" t="n">
        <f>IF(ISERROR(I44/(I44+K44)),"",(I44/(I44+K44)))</f>
        <v>0.472227924907046</v>
      </c>
      <c r="K44" s="14" t="n">
        <v>23137</v>
      </c>
      <c r="L44" s="75" t="n">
        <f>IF(ISERROR(K44/(I44+K44)),"",(K44/(I44+K44)))</f>
        <v>0.527772075092954</v>
      </c>
      <c r="M44" s="14" t="n">
        <v>22307</v>
      </c>
      <c r="N44" s="75" t="n">
        <f>IF(ISERROR(M44/(M44+O44)),"",(M44/(M44+O44)))</f>
        <v>0.437683946160185</v>
      </c>
      <c r="O44" s="14" t="n">
        <v>28659</v>
      </c>
      <c r="P44" s="75" t="n">
        <f>IF(ISERROR(O44/(M44+O44)),"",(O44/(M44+O44)))</f>
        <v>0.562316053839815</v>
      </c>
      <c r="Q44" s="14" t="n">
        <v>18723</v>
      </c>
      <c r="R44" s="75" t="n">
        <f>IF(ISERROR(Q44/(Q44+S44)),"",(Q44/(Q44+S44)))</f>
        <v>0.469825098491882</v>
      </c>
      <c r="S44" s="14" t="n">
        <v>21128</v>
      </c>
      <c r="T44" s="75" t="n">
        <f>IF(ISERROR(S44/(Q44+S44)),"",(S44/(Q44+S44)))</f>
        <v>0.530174901508118</v>
      </c>
      <c r="U44" s="14" t="n">
        <v>19280</v>
      </c>
      <c r="V44" s="75" t="n">
        <f>IF(ISERROR(U44/(U44+W44)),"",(U44/(U44+W44)))</f>
        <v>0.487422576159778</v>
      </c>
      <c r="W44" s="14" t="n">
        <v>20275</v>
      </c>
      <c r="X44" s="75" t="n">
        <f>IF(ISERROR(W44/(U44+W44)),"",(W44/(U44+W44)))</f>
        <v>0.512577423840222</v>
      </c>
      <c r="Y44" s="14" t="n">
        <v>10226</v>
      </c>
      <c r="Z44" s="75" t="n">
        <f>IF(ISERROR(Y44/(Y44+AA44)),"",(Y44/(Y44+AA44)))</f>
        <v>0.361138578895324</v>
      </c>
      <c r="AA44" s="14" t="n">
        <v>18090</v>
      </c>
      <c r="AB44" s="75" t="n">
        <f>IF(ISERROR(AA44/(Y44+AA44)),"",(AA44/(Y44+AA44)))</f>
        <v>0.638861421104676</v>
      </c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</row>
    <row r="45" ht="12.75">
      <c r="A45" s="71" t="n">
        <v>43</v>
      </c>
      <c r="B45" s="75" t="n">
        <f>IF(ISERROR((E45+I45+M45+Q45+U45+Y45)/(E45+I45+M45+Q45+U45+Y45+G45+K45+O45+S45+W45+AA45)),"",(E45+I45+M45+Q45+U45+Y45)/(E45+I45+M45+Q45+U45+Y45+G45+K45+O45+S45+W45+AA45))</f>
        <v>0.31472132800052</v>
      </c>
      <c r="C45" s="77"/>
      <c r="D45" s="75" t="n">
        <f>IF(ISERROR((G45+K45+O45+S45+W45+AA45)/(E45+I45+M45+Q45+U45+Y45+G45+K45+O45+S45+W45+AA45)),"",(G45+K45+O45+S45+W45+AA45)/(E45+I45+M45+Q45+U45+Y45+G45+K45+O45+S45+W45+AA45))</f>
        <v>0.68527867199948</v>
      </c>
      <c r="E45" s="14" t="n">
        <v>15557</v>
      </c>
      <c r="F45" s="75" t="n">
        <f>IF(ISERROR(E45/(E45+G45)),"",(E45/(E45+G45)))</f>
        <v>0.300304995753224</v>
      </c>
      <c r="G45" s="14" t="n">
        <v>36247</v>
      </c>
      <c r="H45" s="75" t="n">
        <f>IF(ISERROR(G45/(E45+G45)),"",(G45/(E45+G45)))</f>
        <v>0.699695004246776</v>
      </c>
      <c r="I45" s="14" t="n">
        <v>14640</v>
      </c>
      <c r="J45" s="75" t="n">
        <f>IF(ISERROR(I45/(I45+K45)),"",(I45/(I45+K45)))</f>
        <v>0.359510829527037</v>
      </c>
      <c r="K45" s="14" t="n">
        <v>26082</v>
      </c>
      <c r="L45" s="75" t="n">
        <f>IF(ISERROR(K45/(I45+K45)),"",(K45/(I45+K45)))</f>
        <v>0.640489170472963</v>
      </c>
      <c r="M45" s="14" t="n">
        <v>14842</v>
      </c>
      <c r="N45" s="75" t="n">
        <f>IF(ISERROR(M45/(M45+O45)),"",(M45/(M45+O45)))</f>
        <v>0.288004036170295</v>
      </c>
      <c r="O45" s="14" t="n">
        <v>36692</v>
      </c>
      <c r="P45" s="75" t="n">
        <f>IF(ISERROR(O45/(M45+O45)),"",(O45/(M45+O45)))</f>
        <v>0.711995963829705</v>
      </c>
      <c r="Q45" s="14" t="n">
        <v>12410</v>
      </c>
      <c r="R45" s="75" t="n">
        <f>IF(ISERROR(Q45/(Q45+S45)),"",(Q45/(Q45+S45)))</f>
        <v>0.326673510753113</v>
      </c>
      <c r="S45" s="14" t="n">
        <v>25579</v>
      </c>
      <c r="T45" s="75" t="n">
        <f>IF(ISERROR(S45/(Q45+S45)),"",(S45/(Q45+S45)))</f>
        <v>0.673326489246887</v>
      </c>
      <c r="U45" s="14" t="n">
        <v>12897</v>
      </c>
      <c r="V45" s="75" t="n">
        <f>IF(ISERROR(U45/(U45+W45)),"",(U45/(U45+W45)))</f>
        <v>0.343069188412736</v>
      </c>
      <c r="W45" s="14" t="n">
        <v>24696</v>
      </c>
      <c r="X45" s="75" t="n">
        <f>IF(ISERROR(W45/(U45+W45)),"",(W45/(U45+W45)))</f>
        <v>0.656930811587264</v>
      </c>
      <c r="Y45" s="14" t="n">
        <v>7083</v>
      </c>
      <c r="Z45" s="75" t="n">
        <f>IF(ISERROR(Y45/(Y45+AA45)),"",(Y45/(Y45+AA45)))</f>
        <v>0.268478508073687</v>
      </c>
      <c r="AA45" s="14" t="n">
        <v>19299</v>
      </c>
      <c r="AB45" s="75" t="n">
        <f>IF(ISERROR(AA45/(Y45+AA45)),"",(AA45/(Y45+AA45)))</f>
        <v>0.731521491926313</v>
      </c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</row>
    <row r="46" ht="12.75">
      <c r="A46" s="71" t="n">
        <v>44</v>
      </c>
      <c r="B46" s="75" t="n">
        <f>IF(ISERROR((E46+I46+M46+Q46+U46+Y46)/(E46+I46+M46+Q46+U46+Y46+G46+K46+O46+S46+W46+AA46)),"",(E46+I46+M46+Q46+U46+Y46)/(E46+I46+M46+Q46+U46+Y46+G46+K46+O46+S46+W46+AA46))</f>
        <v>0.513872548518113</v>
      </c>
      <c r="C46" s="78"/>
      <c r="D46" s="75" t="n">
        <f>IF(ISERROR((G46+K46+O46+S46+W46+AA46)/(E46+I46+M46+Q46+U46+Y46+G46+K46+O46+S46+W46+AA46)),"",(G46+K46+O46+S46+W46+AA46)/(E46+I46+M46+Q46+U46+Y46+G46+K46+O46+S46+W46+AA46))</f>
        <v>0.486127451481887</v>
      </c>
      <c r="E46" s="14" t="n">
        <v>19420</v>
      </c>
      <c r="F46" s="75" t="n">
        <f>IF(ISERROR(E46/(E46+G46)),"",(E46/(E46+G46)))</f>
        <v>0.498332050295099</v>
      </c>
      <c r="G46" s="14" t="n">
        <v>19550</v>
      </c>
      <c r="H46" s="75" t="n">
        <f>IF(ISERROR(G46/(E46+G46)),"",(G46/(E46+G46)))</f>
        <v>0.501667949704901</v>
      </c>
      <c r="I46" s="14" t="n">
        <v>20408</v>
      </c>
      <c r="J46" s="75" t="n">
        <f>IF(ISERROR(I46/(I46+K46)),"",(I46/(I46+K46)))</f>
        <v>0.559491172277662</v>
      </c>
      <c r="K46" s="14" t="n">
        <v>16068</v>
      </c>
      <c r="L46" s="75" t="n">
        <f>IF(ISERROR(K46/(I46+K46)),"",(K46/(I46+K46)))</f>
        <v>0.440508827722338</v>
      </c>
      <c r="M46" s="14" t="n">
        <v>18815</v>
      </c>
      <c r="N46" s="75" t="n">
        <f>IF(ISERROR(M46/(M46+O46)),"",(M46/(M46+O46)))</f>
        <v>0.493314105925537</v>
      </c>
      <c r="O46" s="14" t="n">
        <v>19325</v>
      </c>
      <c r="P46" s="75" t="n">
        <f>IF(ISERROR(O46/(M46+O46)),"",(O46/(M46+O46)))</f>
        <v>0.506685894074463</v>
      </c>
      <c r="Q46" s="14" t="n">
        <v>15566</v>
      </c>
      <c r="R46" s="75" t="n">
        <f>IF(ISERROR(Q46/(Q46+S46)),"",(Q46/(Q46+S46)))</f>
        <v>0.515789124888167</v>
      </c>
      <c r="S46" s="14" t="n">
        <v>14613</v>
      </c>
      <c r="T46" s="75" t="n">
        <f>IF(ISERROR(S46/(Q46+S46)),"",(S46/(Q46+S46)))</f>
        <v>0.484210875111833</v>
      </c>
      <c r="U46" s="14" t="n">
        <v>16103</v>
      </c>
      <c r="V46" s="75" t="n">
        <f>IF(ISERROR(U46/(U46+W46)),"",(U46/(U46+W46)))</f>
        <v>0.538165898001471</v>
      </c>
      <c r="W46" s="14" t="n">
        <v>13819</v>
      </c>
      <c r="X46" s="75" t="n">
        <f>IF(ISERROR(W46/(U46+W46)),"",(W46/(U46+W46)))</f>
        <v>0.46183410199853</v>
      </c>
      <c r="Y46" s="14" t="n">
        <v>10147</v>
      </c>
      <c r="Z46" s="75" t="n">
        <f>IF(ISERROR(Y46/(Y46+AA46)),"",(Y46/(Y46+AA46)))</f>
        <v>0.465309304351814</v>
      </c>
      <c r="AA46" s="14" t="n">
        <v>11660</v>
      </c>
      <c r="AB46" s="75" t="n">
        <f>IF(ISERROR(AA46/(Y46+AA46)),"",(AA46/(Y46+AA46)))</f>
        <v>0.534690695648186</v>
      </c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</row>
    <row r="47" ht="12.75">
      <c r="A47" s="71" t="n">
        <v>45</v>
      </c>
      <c r="B47" s="75" t="n">
        <f>IF(ISERROR((E47+I47+M47+Q47+U47+Y47)/(E47+I47+M47+Q47+U47+Y47+G47+K47+O47+S47+W47+AA47)),"",(E47+I47+M47+Q47+U47+Y47)/(E47+I47+M47+Q47+U47+Y47+G47+K47+O47+S47+W47+AA47))</f>
        <v>0.362624607122275</v>
      </c>
      <c r="C47" s="77"/>
      <c r="D47" s="75" t="n">
        <f>IF(ISERROR((G47+K47+O47+S47+W47+AA47)/(E47+I47+M47+Q47+U47+Y47+G47+K47+O47+S47+W47+AA47)),"",(G47+K47+O47+S47+W47+AA47)/(E47+I47+M47+Q47+U47+Y47+G47+K47+O47+S47+W47+AA47))</f>
        <v>0.637375392877725</v>
      </c>
      <c r="E47" s="14" t="n">
        <v>16831</v>
      </c>
      <c r="F47" s="75" t="n">
        <f>IF(ISERROR(E47/(E47+G47)),"",(E47/(E47+G47)))</f>
        <v>0.335593085159412</v>
      </c>
      <c r="G47" s="14" t="n">
        <v>33322</v>
      </c>
      <c r="H47" s="75" t="n">
        <f>IF(ISERROR(G47/(E47+G47)),"",(G47/(E47+G47)))</f>
        <v>0.664406914840588</v>
      </c>
      <c r="I47" s="14" t="n">
        <v>17409</v>
      </c>
      <c r="J47" s="75" t="n">
        <f>IF(ISERROR(I47/(I47+K47)),"",(I47/(I47+K47)))</f>
        <v>0.407028126534334</v>
      </c>
      <c r="K47" s="14" t="n">
        <v>25362</v>
      </c>
      <c r="L47" s="75" t="n">
        <f>IF(ISERROR(K47/(I47+K47)),"",(K47/(I47+K47)))</f>
        <v>0.592971873465666</v>
      </c>
      <c r="M47" s="14" t="n">
        <v>16954</v>
      </c>
      <c r="N47" s="75" t="n">
        <f>IF(ISERROR(M47/(M47+O47)),"",(M47/(M47+O47)))</f>
        <v>0.344951067163116</v>
      </c>
      <c r="O47" s="14" t="n">
        <v>32195</v>
      </c>
      <c r="P47" s="75" t="n">
        <f>IF(ISERROR(O47/(M47+O47)),"",(O47/(M47+O47)))</f>
        <v>0.655048932836884</v>
      </c>
      <c r="Q47" s="14" t="n">
        <v>14125</v>
      </c>
      <c r="R47" s="75" t="n">
        <f>IF(ISERROR(Q47/(Q47+S47)),"",(Q47/(Q47+S47)))</f>
        <v>0.375205865164958</v>
      </c>
      <c r="S47" s="14" t="n">
        <v>23521</v>
      </c>
      <c r="T47" s="75" t="n">
        <f>IF(ISERROR(S47/(Q47+S47)),"",(S47/(Q47+S47)))</f>
        <v>0.624794134835042</v>
      </c>
      <c r="U47" s="14" t="n">
        <v>14462</v>
      </c>
      <c r="V47" s="75" t="n">
        <f>IF(ISERROR(U47/(U47+W47)),"",(U47/(U47+W47)))</f>
        <v>0.389223813112283</v>
      </c>
      <c r="W47" s="14" t="n">
        <v>22694</v>
      </c>
      <c r="X47" s="75" t="n">
        <f>IF(ISERROR(W47/(U47+W47)),"",(W47/(U47+W47)))</f>
        <v>0.610776186887717</v>
      </c>
      <c r="Y47" s="14" t="n">
        <v>8942</v>
      </c>
      <c r="Z47" s="75" t="n">
        <f>IF(ISERROR(Y47/(Y47+AA47)),"",(Y47/(Y47+AA47)))</f>
        <v>0.321724113117939</v>
      </c>
      <c r="AA47" s="14" t="n">
        <v>18852</v>
      </c>
      <c r="AB47" s="75" t="n">
        <f>IF(ISERROR(AA47/(Y47+AA47)),"",(AA47/(Y47+AA47)))</f>
        <v>0.678275886882061</v>
      </c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</row>
    <row r="48" ht="12.75">
      <c r="A48" s="71" t="n">
        <v>46</v>
      </c>
      <c r="B48" s="75" t="n">
        <f>IF(ISERROR((E48+I48+M48+Q48+U48+Y48)/(E48+I48+M48+Q48+U48+Y48+G48+K48+O48+S48+W48+AA48)),"",(E48+I48+M48+Q48+U48+Y48)/(E48+I48+M48+Q48+U48+Y48+G48+K48+O48+S48+W48+AA48))</f>
        <v>0.51759666474299</v>
      </c>
      <c r="C48" s="78"/>
      <c r="D48" s="75" t="n">
        <f>IF(ISERROR((G48+K48+O48+S48+W48+AA48)/(E48+I48+M48+Q48+U48+Y48+G48+K48+O48+S48+W48+AA48)),"",(G48+K48+O48+S48+W48+AA48)/(E48+I48+M48+Q48+U48+Y48+G48+K48+O48+S48+W48+AA48))</f>
        <v>0.48240333525701</v>
      </c>
      <c r="E48" s="14" t="n">
        <v>20934</v>
      </c>
      <c r="F48" s="75" t="n">
        <f>IF(ISERROR(E48/(E48+G48)),"",(E48/(E48+G48)))</f>
        <v>0.508674733926228</v>
      </c>
      <c r="G48" s="14" t="n">
        <v>20220</v>
      </c>
      <c r="H48" s="75" t="n">
        <f>IF(ISERROR(G48/(E48+G48)),"",(G48/(E48+G48)))</f>
        <v>0.491325266073772</v>
      </c>
      <c r="I48" s="14" t="n">
        <v>19591</v>
      </c>
      <c r="J48" s="75" t="n">
        <f>IF(ISERROR(I48/(I48+K48)),"",(I48/(I48+K48)))</f>
        <v>0.547555828838145</v>
      </c>
      <c r="K48" s="14" t="n">
        <v>16188</v>
      </c>
      <c r="L48" s="75" t="n">
        <f>IF(ISERROR(K48/(I48+K48)),"",(K48/(I48+K48)))</f>
        <v>0.452444171161855</v>
      </c>
      <c r="M48" s="14" t="n">
        <v>20869</v>
      </c>
      <c r="N48" s="75" t="n">
        <f>IF(ISERROR(M48/(M48+O48)),"",(M48/(M48+O48)))</f>
        <v>0.517520148791073</v>
      </c>
      <c r="O48" s="14" t="n">
        <v>19456</v>
      </c>
      <c r="P48" s="75" t="n">
        <f>IF(ISERROR(O48/(M48+O48)),"",(O48/(M48+O48)))</f>
        <v>0.482479851208927</v>
      </c>
      <c r="Q48" s="14" t="n">
        <v>16349</v>
      </c>
      <c r="R48" s="75" t="n">
        <f>IF(ISERROR(Q48/(Q48+S48)),"",(Q48/(Q48+S48)))</f>
        <v>0.526419164761567</v>
      </c>
      <c r="S48" s="14" t="n">
        <v>14708</v>
      </c>
      <c r="T48" s="75" t="n">
        <f>IF(ISERROR(S48/(Q48+S48)),"",(S48/(Q48+S48)))</f>
        <v>0.473580835238433</v>
      </c>
      <c r="U48" s="14" t="n">
        <v>16838</v>
      </c>
      <c r="V48" s="75" t="n">
        <f>IF(ISERROR(U48/(U48+W48)),"",(U48/(U48+W48)))</f>
        <v>0.545643086295732</v>
      </c>
      <c r="W48" s="14" t="n">
        <v>14021</v>
      </c>
      <c r="X48" s="75" t="n">
        <f>IF(ISERROR(W48/(U48+W48)),"",(W48/(U48+W48)))</f>
        <v>0.454356913704268</v>
      </c>
      <c r="Y48" s="14" t="n">
        <v>9458</v>
      </c>
      <c r="Z48" s="75" t="n">
        <f>IF(ISERROR(Y48/(Y48+AA48)),"",(Y48/(Y48+AA48)))</f>
        <v>0.433256985799359</v>
      </c>
      <c r="AA48" s="14" t="n">
        <v>12372</v>
      </c>
      <c r="AB48" s="75" t="n">
        <f>IF(ISERROR(AA48/(Y48+AA48)),"",(AA48/(Y48+AA48)))</f>
        <v>0.566743014200641</v>
      </c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</row>
    <row r="49" ht="12.75">
      <c r="A49" s="71" t="n">
        <v>47</v>
      </c>
      <c r="B49" s="75" t="n">
        <f>IF(ISERROR((E49+I49+M49+Q49+U49+Y49)/(E49+I49+M49+Q49+U49+Y49+G49+K49+O49+S49+W49+AA49)),"",(E49+I49+M49+Q49+U49+Y49)/(E49+I49+M49+Q49+U49+Y49+G49+K49+O49+S49+W49+AA49))</f>
        <v>0.598722017325671</v>
      </c>
      <c r="C49" s="77"/>
      <c r="D49" s="75" t="n">
        <f>IF(ISERROR((G49+K49+O49+S49+W49+AA49)/(E49+I49+M49+Q49+U49+Y49+G49+K49+O49+S49+W49+AA49)),"",(G49+K49+O49+S49+W49+AA49)/(E49+I49+M49+Q49+U49+Y49+G49+K49+O49+S49+W49+AA49))</f>
        <v>0.401277982674329</v>
      </c>
      <c r="E49" s="14" t="n">
        <v>36798</v>
      </c>
      <c r="F49" s="75" t="n">
        <f>IF(ISERROR(E49/(E49+G49)),"",(E49/(E49+G49)))</f>
        <v>0.610026192765492</v>
      </c>
      <c r="G49" s="14" t="n">
        <v>23524</v>
      </c>
      <c r="H49" s="75" t="n">
        <f>IF(ISERROR(G49/(E49+G49)),"",(G49/(E49+G49)))</f>
        <v>0.389973807234508</v>
      </c>
      <c r="I49" s="14" t="n">
        <v>29854</v>
      </c>
      <c r="J49" s="75" t="n">
        <f>IF(ISERROR(I49/(I49+K49)),"",(I49/(I49+K49)))</f>
        <v>0.589382662428681</v>
      </c>
      <c r="K49" s="14" t="n">
        <v>20799</v>
      </c>
      <c r="L49" s="75" t="n">
        <f>IF(ISERROR(K49/(I49+K49)),"",(K49/(I49+K49)))</f>
        <v>0.410617337571319</v>
      </c>
      <c r="M49" s="14" t="n">
        <v>35927</v>
      </c>
      <c r="N49" s="75" t="n">
        <f>IF(ISERROR(M49/(M49+O49)),"",(M49/(M49+O49)))</f>
        <v>0.603014484969536</v>
      </c>
      <c r="O49" s="14" t="n">
        <v>23652</v>
      </c>
      <c r="P49" s="75" t="n">
        <f>IF(ISERROR(O49/(M49+O49)),"",(O49/(M49+O49)))</f>
        <v>0.396985515030464</v>
      </c>
      <c r="Q49" s="14" t="n">
        <v>30506</v>
      </c>
      <c r="R49" s="75" t="n">
        <f>IF(ISERROR(Q49/(Q49+S49)),"",(Q49/(Q49+S49)))</f>
        <v>0.623857338595881</v>
      </c>
      <c r="S49" s="14" t="n">
        <v>18393</v>
      </c>
      <c r="T49" s="75" t="n">
        <f>IF(ISERROR(S49/(Q49+S49)),"",(S49/(Q49+S49)))</f>
        <v>0.376142661404119</v>
      </c>
      <c r="U49" s="14" t="n">
        <v>30948</v>
      </c>
      <c r="V49" s="75" t="n">
        <f>IF(ISERROR(U49/(U49+W49)),"",(U49/(U49+W49)))</f>
        <v>0.637472192469309</v>
      </c>
      <c r="W49" s="14" t="n">
        <v>17600</v>
      </c>
      <c r="X49" s="75" t="n">
        <f>IF(ISERROR(W49/(U49+W49)),"",(W49/(U49+W49)))</f>
        <v>0.362527807530691</v>
      </c>
      <c r="Y49" s="14" t="n">
        <v>17460</v>
      </c>
      <c r="Z49" s="75" t="n">
        <f>IF(ISERROR(Y49/(Y49+AA49)),"",(Y49/(Y49+AA49)))</f>
        <v>0.496968661941764</v>
      </c>
      <c r="AA49" s="14" t="n">
        <v>17673</v>
      </c>
      <c r="AB49" s="75" t="n">
        <f>IF(ISERROR(AA49/(Y49+AA49)),"",(AA49/(Y49+AA49)))</f>
        <v>0.503031338058236</v>
      </c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</row>
    <row r="50" ht="12.75">
      <c r="A50" s="71" t="n">
        <v>48</v>
      </c>
      <c r="B50" s="75" t="n">
        <f>IF(ISERROR((E50+I50+M50+Q50+U50+Y50)/(E50+I50+M50+Q50+U50+Y50+G50+K50+O50+S50+W50+AA50)),"",(E50+I50+M50+Q50+U50+Y50)/(E50+I50+M50+Q50+U50+Y50+G50+K50+O50+S50+W50+AA50))</f>
        <v>0.510611533356665</v>
      </c>
      <c r="C50" s="78"/>
      <c r="D50" s="75" t="n">
        <f>IF(ISERROR((G50+K50+O50+S50+W50+AA50)/(E50+I50+M50+Q50+U50+Y50+G50+K50+O50+S50+W50+AA50)),"",(G50+K50+O50+S50+W50+AA50)/(E50+I50+M50+Q50+U50+Y50+G50+K50+O50+S50+W50+AA50))</f>
        <v>0.489388466643335</v>
      </c>
      <c r="E50" s="14" t="n">
        <v>32790</v>
      </c>
      <c r="F50" s="75" t="n">
        <f>IF(ISERROR(E50/(E50+G50)),"",(E50/(E50+G50)))</f>
        <v>0.537382411747353</v>
      </c>
      <c r="G50" s="14" t="n">
        <v>28228</v>
      </c>
      <c r="H50" s="75" t="n">
        <f>IF(ISERROR(G50/(E50+G50)),"",(G50/(E50+G50)))</f>
        <v>0.462617588252647</v>
      </c>
      <c r="I50" s="14" t="n">
        <v>24651</v>
      </c>
      <c r="J50" s="75" t="n">
        <f>IF(ISERROR(I50/(I50+K50)),"",(I50/(I50+K50)))</f>
        <v>0.496915820029028</v>
      </c>
      <c r="K50" s="14" t="n">
        <v>24957</v>
      </c>
      <c r="L50" s="75" t="n">
        <f>IF(ISERROR(K50/(I50+K50)),"",(K50/(I50+K50)))</f>
        <v>0.503084179970972</v>
      </c>
      <c r="M50" s="14" t="n">
        <v>31076</v>
      </c>
      <c r="N50" s="75" t="n">
        <f>IF(ISERROR(M50/(M50+O50)),"",(M50/(M50+O50)))</f>
        <v>0.513466177588315</v>
      </c>
      <c r="O50" s="14" t="n">
        <v>29446</v>
      </c>
      <c r="P50" s="75" t="n">
        <f>IF(ISERROR(O50/(M50+O50)),"",(O50/(M50+O50)))</f>
        <v>0.486533822411685</v>
      </c>
      <c r="Q50" s="14" t="n">
        <v>25989</v>
      </c>
      <c r="R50" s="75" t="n">
        <f>IF(ISERROR(Q50/(Q50+S50)),"",(Q50/(Q50+S50)))</f>
        <v>0.535248687055916</v>
      </c>
      <c r="S50" s="14" t="n">
        <v>22566</v>
      </c>
      <c r="T50" s="75" t="n">
        <f>IF(ISERROR(S50/(Q50+S50)),"",(S50/(Q50+S50)))</f>
        <v>0.464751312944084</v>
      </c>
      <c r="U50" s="14" t="n">
        <v>26567</v>
      </c>
      <c r="V50" s="75" t="n">
        <f>IF(ISERROR(U50/(U50+W50)),"",(U50/(U50+W50)))</f>
        <v>0.550269262634631</v>
      </c>
      <c r="W50" s="14" t="n">
        <v>21713</v>
      </c>
      <c r="X50" s="75" t="n">
        <f>IF(ISERROR(W50/(U50+W50)),"",(W50/(U50+W50)))</f>
        <v>0.449730737365369</v>
      </c>
      <c r="Y50" s="14" t="n">
        <v>13580</v>
      </c>
      <c r="Z50" s="75" t="n">
        <f>IF(ISERROR(Y50/(Y50+AA50)),"",(Y50/(Y50+AA50)))</f>
        <v>0.389167502507523</v>
      </c>
      <c r="AA50" s="14" t="n">
        <v>21315</v>
      </c>
      <c r="AB50" s="75" t="n">
        <f>IF(ISERROR(AA50/(Y50+AA50)),"",(AA50/(Y50+AA50)))</f>
        <v>0.610832497492477</v>
      </c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</row>
    <row r="51" ht="12.75">
      <c r="A51" s="71" t="n">
        <v>49</v>
      </c>
      <c r="B51" s="75" t="n">
        <f>IF(ISERROR((E51+I51+M51+Q51+U51+Y51)/(E51+I51+M51+Q51+U51+Y51+G51+K51+O51+S51+W51+AA51)),"",(E51+I51+M51+Q51+U51+Y51)/(E51+I51+M51+Q51+U51+Y51+G51+K51+O51+S51+W51+AA51))</f>
        <v>0.43710035800378</v>
      </c>
      <c r="C51" s="77"/>
      <c r="D51" s="75" t="n">
        <f>IF(ISERROR((G51+K51+O51+S51+W51+AA51)/(E51+I51+M51+Q51+U51+Y51+G51+K51+O51+S51+W51+AA51)),"",(G51+K51+O51+S51+W51+AA51)/(E51+I51+M51+Q51+U51+Y51+G51+K51+O51+S51+W51+AA51))</f>
        <v>0.56289964199622</v>
      </c>
      <c r="E51" s="14" t="n">
        <v>25250</v>
      </c>
      <c r="F51" s="75" t="n">
        <f>IF(ISERROR(E51/(E51+G51)),"",(E51/(E51+G51)))</f>
        <v>0.460287656999107</v>
      </c>
      <c r="G51" s="14" t="n">
        <v>29607</v>
      </c>
      <c r="H51" s="75" t="n">
        <f>IF(ISERROR(G51/(E51+G51)),"",(G51/(E51+G51)))</f>
        <v>0.539712343000893</v>
      </c>
      <c r="I51" s="14" t="n">
        <v>18742</v>
      </c>
      <c r="J51" s="75" t="n">
        <f>IF(ISERROR(I51/(I51+K51)),"",(I51/(I51+K51)))</f>
        <v>0.432142033663823</v>
      </c>
      <c r="K51" s="14" t="n">
        <v>24628</v>
      </c>
      <c r="L51" s="75" t="n">
        <f>IF(ISERROR(K51/(I51+K51)),"",(K51/(I51+K51)))</f>
        <v>0.567857966336177</v>
      </c>
      <c r="M51" s="14" t="n">
        <v>24037</v>
      </c>
      <c r="N51" s="75" t="n">
        <f>IF(ISERROR(M51/(M51+O51)),"",(M51/(M51+O51)))</f>
        <v>0.442580692677358</v>
      </c>
      <c r="O51" s="14" t="n">
        <v>30274</v>
      </c>
      <c r="P51" s="75" t="n">
        <f>IF(ISERROR(O51/(M51+O51)),"",(O51/(M51+O51)))</f>
        <v>0.557419307322642</v>
      </c>
      <c r="Q51" s="14" t="n">
        <v>19284</v>
      </c>
      <c r="R51" s="75" t="n">
        <f>IF(ISERROR(Q51/(Q51+S51)),"",(Q51/(Q51+S51)))</f>
        <v>0.456426035502959</v>
      </c>
      <c r="S51" s="14" t="n">
        <v>22966</v>
      </c>
      <c r="T51" s="75" t="n">
        <f>IF(ISERROR(S51/(Q51+S51)),"",(S51/(Q51+S51)))</f>
        <v>0.543573964497041</v>
      </c>
      <c r="U51" s="14" t="n">
        <v>19947</v>
      </c>
      <c r="V51" s="75" t="n">
        <f>IF(ISERROR(U51/(U51+W51)),"",(U51/(U51+W51)))</f>
        <v>0.475041676589664</v>
      </c>
      <c r="W51" s="14" t="n">
        <v>22043</v>
      </c>
      <c r="X51" s="75" t="n">
        <f>IF(ISERROR(W51/(U51+W51)),"",(W51/(U51+W51)))</f>
        <v>0.524958323410336</v>
      </c>
      <c r="Y51" s="14" t="n">
        <v>8607</v>
      </c>
      <c r="Z51" s="75" t="n">
        <f>IF(ISERROR(Y51/(Y51+AA51)),"",(Y51/(Y51+AA51)))</f>
        <v>0.304102038653146</v>
      </c>
      <c r="AA51" s="14" t="n">
        <v>19696</v>
      </c>
      <c r="AB51" s="75" t="n">
        <f>IF(ISERROR(AA51/(Y51+AA51)),"",(AA51/(Y51+AA51)))</f>
        <v>0.695897961346854</v>
      </c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</row>
    <row r="52" ht="12.75">
      <c r="A52" s="71" t="n">
        <v>50</v>
      </c>
      <c r="B52" s="75" t="n">
        <f>IF(ISERROR((E52+I52+M52+Q52+U52+Y52)/(E52+I52+M52+Q52+U52+Y52+G52+K52+O52+S52+W52+AA52)),"",(E52+I52+M52+Q52+U52+Y52)/(E52+I52+M52+Q52+U52+Y52+G52+K52+O52+S52+W52+AA52))</f>
        <v>0.352395849936429</v>
      </c>
      <c r="C52" s="78"/>
      <c r="D52" s="75" t="n">
        <f>IF(ISERROR((G52+K52+O52+S52+W52+AA52)/(E52+I52+M52+Q52+U52+Y52+G52+K52+O52+S52+W52+AA52)),"",(G52+K52+O52+S52+W52+AA52)/(E52+I52+M52+Q52+U52+Y52+G52+K52+O52+S52+W52+AA52))</f>
        <v>0.647604150063571</v>
      </c>
      <c r="E52" s="14" t="n">
        <v>20106</v>
      </c>
      <c r="F52" s="75" t="n">
        <f>IF(ISERROR(E52/(E52+G52)),"",(E52/(E52+G52)))</f>
        <v>0.3501750352683</v>
      </c>
      <c r="G52" s="14" t="n">
        <v>37311</v>
      </c>
      <c r="H52" s="75" t="n">
        <f>IF(ISERROR(G52/(E52+G52)),"",(G52/(E52+G52)))</f>
        <v>0.6498249647317</v>
      </c>
      <c r="I52" s="14" t="n">
        <v>15918</v>
      </c>
      <c r="J52" s="75" t="n">
        <f>IF(ISERROR(I52/(I52+K52)),"",(I52/(I52+K52)))</f>
        <v>0.371594649485258</v>
      </c>
      <c r="K52" s="14" t="n">
        <v>26919</v>
      </c>
      <c r="L52" s="75" t="n">
        <f>IF(ISERROR(K52/(I52+K52)),"",(K52/(I52+K52)))</f>
        <v>0.628405350514742</v>
      </c>
      <c r="M52" s="14" t="n">
        <v>19527</v>
      </c>
      <c r="N52" s="75" t="n">
        <f>IF(ISERROR(M52/(M52+O52)),"",(M52/(M52+O52)))</f>
        <v>0.344270098730606</v>
      </c>
      <c r="O52" s="14" t="n">
        <v>37193</v>
      </c>
      <c r="P52" s="75" t="n">
        <f>IF(ISERROR(O52/(M52+O52)),"",(O52/(M52+O52)))</f>
        <v>0.655729901269394</v>
      </c>
      <c r="Q52" s="14" t="n">
        <v>15535</v>
      </c>
      <c r="R52" s="75" t="n">
        <f>IF(ISERROR(Q52/(Q52+S52)),"",(Q52/(Q52+S52)))</f>
        <v>0.366486588501734</v>
      </c>
      <c r="S52" s="14" t="n">
        <v>26854</v>
      </c>
      <c r="T52" s="75" t="n">
        <f>IF(ISERROR(S52/(Q52+S52)),"",(S52/(Q52+S52)))</f>
        <v>0.633513411498266</v>
      </c>
      <c r="U52" s="14" t="n">
        <v>16357</v>
      </c>
      <c r="V52" s="75" t="n">
        <f>IF(ISERROR(U52/(U52+W52)),"",(U52/(U52+W52)))</f>
        <v>0.388223008093418</v>
      </c>
      <c r="W52" s="14" t="n">
        <v>25776</v>
      </c>
      <c r="X52" s="75" t="n">
        <f>IF(ISERROR(W52/(U52+W52)),"",(W52/(U52+W52)))</f>
        <v>0.611776991906582</v>
      </c>
      <c r="Y52" s="14" t="n">
        <v>7626</v>
      </c>
      <c r="Z52" s="75" t="n">
        <f>IF(ISERROR(Y52/(Y52+AA52)),"",(Y52/(Y52+AA52)))</f>
        <v>0.269631934377541</v>
      </c>
      <c r="AA52" s="14" t="n">
        <v>20657</v>
      </c>
      <c r="AB52" s="75" t="n">
        <f>IF(ISERROR(AA52/(Y52+AA52)),"",(AA52/(Y52+AA52)))</f>
        <v>0.730368065622459</v>
      </c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</row>
    <row r="53" ht="12.75">
      <c r="A53" s="71" t="n">
        <v>51</v>
      </c>
      <c r="B53" s="75" t="n">
        <f>IF(ISERROR((E53+I53+M53+Q53+U53+Y53)/(E53+I53+M53+Q53+U53+Y53+G53+K53+O53+S53+W53+AA53)),"",(E53+I53+M53+Q53+U53+Y53)/(E53+I53+M53+Q53+U53+Y53+G53+K53+O53+S53+W53+AA53))</f>
        <v>0.388804048127427</v>
      </c>
      <c r="C53" s="77"/>
      <c r="D53" s="75" t="n">
        <f>IF(ISERROR((G53+K53+O53+S53+W53+AA53)/(E53+I53+M53+Q53+U53+Y53+G53+K53+O53+S53+W53+AA53)),"",(G53+K53+O53+S53+W53+AA53)/(E53+I53+M53+Q53+U53+Y53+G53+K53+O53+S53+W53+AA53))</f>
        <v>0.611195951872573</v>
      </c>
      <c r="E53" s="14" t="n">
        <v>23801</v>
      </c>
      <c r="F53" s="75" t="n">
        <f>IF(ISERROR(E53/(E53+G53)),"",(E53/(E53+G53)))</f>
        <v>0.404393774636401</v>
      </c>
      <c r="G53" s="14" t="n">
        <v>35055</v>
      </c>
      <c r="H53" s="75" t="n">
        <f>IF(ISERROR(G53/(E53+G53)),"",(G53/(E53+G53)))</f>
        <v>0.595606225363599</v>
      </c>
      <c r="I53" s="14" t="n">
        <v>18579</v>
      </c>
      <c r="J53" s="75" t="n">
        <f>IF(ISERROR(I53/(I53+K53)),"",(I53/(I53+K53)))</f>
        <v>0.392036462619485</v>
      </c>
      <c r="K53" s="14" t="n">
        <v>28812</v>
      </c>
      <c r="L53" s="75" t="n">
        <f>IF(ISERROR(K53/(I53+K53)),"",(K53/(I53+K53)))</f>
        <v>0.607963537380515</v>
      </c>
      <c r="M53" s="14" t="n">
        <v>22806</v>
      </c>
      <c r="N53" s="75" t="n">
        <f>IF(ISERROR(M53/(M53+O53)),"",(M53/(M53+O53)))</f>
        <v>0.392631488336059</v>
      </c>
      <c r="O53" s="14" t="n">
        <v>35279</v>
      </c>
      <c r="P53" s="75" t="n">
        <f>IF(ISERROR(O53/(M53+O53)),"",(O53/(M53+O53)))</f>
        <v>0.607368511663941</v>
      </c>
      <c r="Q53" s="14" t="n">
        <v>18619</v>
      </c>
      <c r="R53" s="75" t="n">
        <f>IF(ISERROR(Q53/(Q53+S53)),"",(Q53/(Q53+S53)))</f>
        <v>0.410281836010665</v>
      </c>
      <c r="S53" s="14" t="n">
        <v>26762</v>
      </c>
      <c r="T53" s="75" t="n">
        <f>IF(ISERROR(S53/(Q53+S53)),"",(S53/(Q53+S53)))</f>
        <v>0.589718163989335</v>
      </c>
      <c r="U53" s="14" t="n">
        <v>19270</v>
      </c>
      <c r="V53" s="75" t="n">
        <f>IF(ISERROR(U53/(U53+W53)),"",(U53/(U53+W53)))</f>
        <v>0.42846025569761</v>
      </c>
      <c r="W53" s="14" t="n">
        <v>25705</v>
      </c>
      <c r="X53" s="75" t="n">
        <f>IF(ISERROR(W53/(U53+W53)),"",(W53/(U53+W53)))</f>
        <v>0.57153974430239</v>
      </c>
      <c r="Y53" s="14" t="n">
        <v>8184</v>
      </c>
      <c r="Z53" s="75" t="n">
        <f>IF(ISERROR(Y53/(Y53+AA53)),"",(Y53/(Y53+AA53)))</f>
        <v>0.260065461247577</v>
      </c>
      <c r="AA53" s="14" t="n">
        <v>23285</v>
      </c>
      <c r="AB53" s="75" t="n">
        <f>IF(ISERROR(AA53/(Y53+AA53)),"",(AA53/(Y53+AA53)))</f>
        <v>0.739934538752423</v>
      </c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</row>
    <row r="54" ht="12.75">
      <c r="A54" s="71" t="n">
        <v>52</v>
      </c>
      <c r="B54" s="75" t="n">
        <f>IF(ISERROR((E54+I54+M54+Q54+U54+Y54)/(E54+I54+M54+Q54+U54+Y54+G54+K54+O54+S54+W54+AA54)),"",(E54+I54+M54+Q54+U54+Y54)/(E54+I54+M54+Q54+U54+Y54+G54+K54+O54+S54+W54+AA54))</f>
        <v>0.407982293251975</v>
      </c>
      <c r="C54" s="78"/>
      <c r="D54" s="75" t="n">
        <f>IF(ISERROR((G54+K54+O54+S54+W54+AA54)/(E54+I54+M54+Q54+U54+Y54+G54+K54+O54+S54+W54+AA54)),"",(G54+K54+O54+S54+W54+AA54)/(E54+I54+M54+Q54+U54+Y54+G54+K54+O54+S54+W54+AA54))</f>
        <v>0.592017706748025</v>
      </c>
      <c r="E54" s="14" t="n">
        <v>23945</v>
      </c>
      <c r="F54" s="75" t="n">
        <f>IF(ISERROR(E54/(E54+G54)),"",(E54/(E54+G54)))</f>
        <v>0.420014032625855</v>
      </c>
      <c r="G54" s="14" t="n">
        <v>33065</v>
      </c>
      <c r="H54" s="75" t="n">
        <f>IF(ISERROR(G54/(E54+G54)),"",(G54/(E54+G54)))</f>
        <v>0.579985967374145</v>
      </c>
      <c r="I54" s="14" t="n">
        <v>20021</v>
      </c>
      <c r="J54" s="75" t="n">
        <f>IF(ISERROR(I54/(I54+K54)),"",(I54/(I54+K54)))</f>
        <v>0.420706465779907</v>
      </c>
      <c r="K54" s="14" t="n">
        <v>27568</v>
      </c>
      <c r="L54" s="75" t="n">
        <f>IF(ISERROR(K54/(I54+K54)),"",(K54/(I54+K54)))</f>
        <v>0.579293534220093</v>
      </c>
      <c r="M54" s="14" t="n">
        <v>23382</v>
      </c>
      <c r="N54" s="75" t="n">
        <f>IF(ISERROR(M54/(M54+O54)),"",(M54/(M54+O54)))</f>
        <v>0.414706821325955</v>
      </c>
      <c r="O54" s="14" t="n">
        <v>33000</v>
      </c>
      <c r="P54" s="75" t="n">
        <f>IF(ISERROR(O54/(M54+O54)),"",(O54/(M54+O54)))</f>
        <v>0.585293178674045</v>
      </c>
      <c r="Q54" s="14" t="n">
        <v>19068</v>
      </c>
      <c r="R54" s="75" t="n">
        <f>IF(ISERROR(Q54/(Q54+S54)),"",(Q54/(Q54+S54)))</f>
        <v>0.431627317382348</v>
      </c>
      <c r="S54" s="14" t="n">
        <v>25109</v>
      </c>
      <c r="T54" s="75" t="n">
        <f>IF(ISERROR(S54/(Q54+S54)),"",(S54/(Q54+S54)))</f>
        <v>0.568372682617652</v>
      </c>
      <c r="U54" s="14" t="n">
        <v>19692</v>
      </c>
      <c r="V54" s="75" t="n">
        <f>IF(ISERROR(U54/(U54+W54)),"",(U54/(U54+W54)))</f>
        <v>0.450236641744976</v>
      </c>
      <c r="W54" s="14" t="n">
        <v>24045</v>
      </c>
      <c r="X54" s="75" t="n">
        <f>IF(ISERROR(W54/(U54+W54)),"",(W54/(U54+W54)))</f>
        <v>0.549763358255024</v>
      </c>
      <c r="Y54" s="14" t="n">
        <v>8360</v>
      </c>
      <c r="Z54" s="75" t="n">
        <f>IF(ISERROR(Y54/(Y54+AA54)),"",(Y54/(Y54+AA54)))</f>
        <v>0.263922212400556</v>
      </c>
      <c r="AA54" s="14" t="n">
        <v>23316</v>
      </c>
      <c r="AB54" s="75" t="n">
        <f>IF(ISERROR(AA54/(Y54+AA54)),"",(AA54/(Y54+AA54)))</f>
        <v>0.736077787599444</v>
      </c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</row>
    <row r="55" ht="12.75">
      <c r="A55" s="71" t="n">
        <v>53</v>
      </c>
      <c r="B55" s="75" t="n">
        <f>IF(ISERROR((E55+I55+M55+Q55+U55+Y55)/(E55+I55+M55+Q55+U55+Y55+G55+K55+O55+S55+W55+AA55)),"",(E55+I55+M55+Q55+U55+Y55)/(E55+I55+M55+Q55+U55+Y55+G55+K55+O55+S55+W55+AA55))</f>
        <v>0.691755491584325</v>
      </c>
      <c r="C55" s="77"/>
      <c r="D55" s="75" t="n">
        <f>IF(ISERROR((G55+K55+O55+S55+W55+AA55)/(E55+I55+M55+Q55+U55+Y55+G55+K55+O55+S55+W55+AA55)),"",(G55+K55+O55+S55+W55+AA55)/(E55+I55+M55+Q55+U55+Y55+G55+K55+O55+S55+W55+AA55))</f>
        <v>0.308244508415675</v>
      </c>
      <c r="E55" s="14" t="n">
        <v>26876</v>
      </c>
      <c r="F55" s="75" t="n">
        <f>IF(ISERROR(E55/(E55+G55)),"",(E55/(E55+G55)))</f>
        <v>0.67544609198291</v>
      </c>
      <c r="G55" s="14" t="n">
        <v>12914</v>
      </c>
      <c r="H55" s="75" t="n">
        <f>IF(ISERROR(G55/(E55+G55)),"",(G55/(E55+G55)))</f>
        <v>0.32455390801709</v>
      </c>
      <c r="I55" s="14" t="n">
        <v>26746</v>
      </c>
      <c r="J55" s="75" t="n">
        <f>IF(ISERROR(I55/(I55+K55)),"",(I55/(I55+K55)))</f>
        <v>0.740804343009085</v>
      </c>
      <c r="K55" s="14" t="n">
        <v>9358</v>
      </c>
      <c r="L55" s="75" t="n">
        <f>IF(ISERROR(K55/(I55+K55)),"",(K55/(I55+K55)))</f>
        <v>0.259195656990915</v>
      </c>
      <c r="M55" s="14" t="n">
        <v>26480</v>
      </c>
      <c r="N55" s="75" t="n">
        <f>IF(ISERROR(M55/(M55+O55)),"",(M55/(M55+O55)))</f>
        <v>0.678348191413055</v>
      </c>
      <c r="O55" s="14" t="n">
        <v>12556</v>
      </c>
      <c r="P55" s="75" t="n">
        <f>IF(ISERROR(O55/(M55+O55)),"",(O55/(M55+O55)))</f>
        <v>0.321651808586945</v>
      </c>
      <c r="Q55" s="14" t="n">
        <v>19894</v>
      </c>
      <c r="R55" s="75" t="n">
        <f>IF(ISERROR(Q55/(Q55+S55)),"",(Q55/(Q55+S55)))</f>
        <v>0.693654114365411</v>
      </c>
      <c r="S55" s="14" t="n">
        <v>8786</v>
      </c>
      <c r="T55" s="75" t="n">
        <f>IF(ISERROR(S55/(Q55+S55)),"",(S55/(Q55+S55)))</f>
        <v>0.306345885634589</v>
      </c>
      <c r="U55" s="14" t="n">
        <v>20379</v>
      </c>
      <c r="V55" s="75" t="n">
        <f>IF(ISERROR(U55/(U55+W55)),"",(U55/(U55+W55)))</f>
        <v>0.714025437090501</v>
      </c>
      <c r="W55" s="14" t="n">
        <v>8162</v>
      </c>
      <c r="X55" s="75" t="n">
        <f>IF(ISERROR(W55/(U55+W55)),"",(W55/(U55+W55)))</f>
        <v>0.285974562909499</v>
      </c>
      <c r="Y55" s="14" t="n">
        <v>12992</v>
      </c>
      <c r="Z55" s="75" t="n">
        <f>IF(ISERROR(Y55/(Y55+AA55)),"",(Y55/(Y55+AA55)))</f>
        <v>0.629335400116257</v>
      </c>
      <c r="AA55" s="14" t="n">
        <v>7652</v>
      </c>
      <c r="AB55" s="75" t="n">
        <f>IF(ISERROR(AA55/(Y55+AA55)),"",(AA55/(Y55+AA55)))</f>
        <v>0.370664599883743</v>
      </c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</row>
    <row r="56" ht="12.75">
      <c r="A56" s="71" t="n">
        <v>54</v>
      </c>
      <c r="B56" s="75" t="n">
        <f>IF(ISERROR((E56+I56+M56+Q56+U56+Y56)/(E56+I56+M56+Q56+U56+Y56+G56+K56+O56+S56+W56+AA56)),"",(E56+I56+M56+Q56+U56+Y56)/(E56+I56+M56+Q56+U56+Y56+G56+K56+O56+S56+W56+AA56))</f>
        <v>0.465341850866138</v>
      </c>
      <c r="C56" s="78"/>
      <c r="D56" s="75" t="n">
        <f>IF(ISERROR((G56+K56+O56+S56+W56+AA56)/(E56+I56+M56+Q56+U56+Y56+G56+K56+O56+S56+W56+AA56)),"",(G56+K56+O56+S56+W56+AA56)/(E56+I56+M56+Q56+U56+Y56+G56+K56+O56+S56+W56+AA56))</f>
        <v>0.534658149133862</v>
      </c>
      <c r="E56" s="14" t="n">
        <v>28327</v>
      </c>
      <c r="F56" s="75" t="n">
        <f>IF(ISERROR(E56/(E56+G56)),"",(E56/(E56+G56)))</f>
        <v>0.509964534538319</v>
      </c>
      <c r="G56" s="14" t="n">
        <v>27220</v>
      </c>
      <c r="H56" s="75" t="n">
        <f>IF(ISERROR(G56/(E56+G56)),"",(G56/(E56+G56)))</f>
        <v>0.490035465461681</v>
      </c>
      <c r="I56" s="14" t="n">
        <v>20640</v>
      </c>
      <c r="J56" s="75" t="n">
        <f>IF(ISERROR(I56/(I56+K56)),"",(I56/(I56+K56)))</f>
        <v>0.442007880760665</v>
      </c>
      <c r="K56" s="14" t="n">
        <v>26056</v>
      </c>
      <c r="L56" s="75" t="n">
        <f>IF(ISERROR(K56/(I56+K56)),"",(K56/(I56+K56)))</f>
        <v>0.557992119239335</v>
      </c>
      <c r="M56" s="14" t="n">
        <v>26894</v>
      </c>
      <c r="N56" s="75" t="n">
        <f>IF(ISERROR(M56/(M56+O56)),"",(M56/(M56+O56)))</f>
        <v>0.486302732220675</v>
      </c>
      <c r="O56" s="14" t="n">
        <v>28409</v>
      </c>
      <c r="P56" s="75" t="n">
        <f>IF(ISERROR(O56/(M56+O56)),"",(O56/(M56+O56)))</f>
        <v>0.513697267779325</v>
      </c>
      <c r="Q56" s="14" t="n">
        <v>21431</v>
      </c>
      <c r="R56" s="75" t="n">
        <f>IF(ISERROR(Q56/(Q56+S56)),"",(Q56/(Q56+S56)))</f>
        <v>0.486162152352434</v>
      </c>
      <c r="S56" s="14" t="n">
        <v>22651</v>
      </c>
      <c r="T56" s="75" t="n">
        <f>IF(ISERROR(S56/(Q56+S56)),"",(S56/(Q56+S56)))</f>
        <v>0.513837847647566</v>
      </c>
      <c r="U56" s="14" t="n">
        <v>22055</v>
      </c>
      <c r="V56" s="75" t="n">
        <f>IF(ISERROR(U56/(U56+W56)),"",(U56/(U56+W56)))</f>
        <v>0.504414051779343</v>
      </c>
      <c r="W56" s="14" t="n">
        <v>21669</v>
      </c>
      <c r="X56" s="75" t="n">
        <f>IF(ISERROR(W56/(U56+W56)),"",(W56/(U56+W56)))</f>
        <v>0.495585948220657</v>
      </c>
      <c r="Y56" s="14" t="n">
        <v>9515</v>
      </c>
      <c r="Z56" s="75" t="n">
        <f>IF(ISERROR(Y56/(Y56+AA56)),"",(Y56/(Y56+AA56)))</f>
        <v>0.301422371463871</v>
      </c>
      <c r="AA56" s="14" t="n">
        <v>22052</v>
      </c>
      <c r="AB56" s="75" t="n">
        <f>IF(ISERROR(AA56/(Y56+AA56)),"",(AA56/(Y56+AA56)))</f>
        <v>0.698577628536129</v>
      </c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</row>
    <row r="57" ht="12.75">
      <c r="A57" s="71" t="n">
        <v>55</v>
      </c>
      <c r="B57" s="75" t="n">
        <f>IF(ISERROR((E57+I57+M57+Q57+U57+Y57)/(E57+I57+M57+Q57+U57+Y57+G57+K57+O57+S57+W57+AA57)),"",(E57+I57+M57+Q57+U57+Y57)/(E57+I57+M57+Q57+U57+Y57+G57+K57+O57+S57+W57+AA57))</f>
        <v>0.468806852086335</v>
      </c>
      <c r="C57" s="77"/>
      <c r="D57" s="75" t="n">
        <f>IF(ISERROR((G57+K57+O57+S57+W57+AA57)/(E57+I57+M57+Q57+U57+Y57+G57+K57+O57+S57+W57+AA57)),"",(G57+K57+O57+S57+W57+AA57)/(E57+I57+M57+Q57+U57+Y57+G57+K57+O57+S57+W57+AA57))</f>
        <v>0.531193147913665</v>
      </c>
      <c r="E57" s="14" t="n">
        <v>28139</v>
      </c>
      <c r="F57" s="75" t="n">
        <f>IF(ISERROR(E57/(E57+G57)),"",(E57/(E57+G57)))</f>
        <v>0.51347603145928</v>
      </c>
      <c r="G57" s="14" t="n">
        <v>26662</v>
      </c>
      <c r="H57" s="75" t="n">
        <f>IF(ISERROR(G57/(E57+G57)),"",(G57/(E57+G57)))</f>
        <v>0.48652396854072</v>
      </c>
      <c r="I57" s="14" t="n">
        <v>21021</v>
      </c>
      <c r="J57" s="75" t="n">
        <f>IF(ISERROR(I57/(I57+K57)),"",(I57/(I57+K57)))</f>
        <v>0.443771242795921</v>
      </c>
      <c r="K57" s="14" t="n">
        <v>26348</v>
      </c>
      <c r="L57" s="75" t="n">
        <f>IF(ISERROR(K57/(I57+K57)),"",(K57/(I57+K57)))</f>
        <v>0.556228757204079</v>
      </c>
      <c r="M57" s="14" t="n">
        <v>26771</v>
      </c>
      <c r="N57" s="75" t="n">
        <f>IF(ISERROR(M57/(M57+O57)),"",(M57/(M57+O57)))</f>
        <v>0.491680135174846</v>
      </c>
      <c r="O57" s="14" t="n">
        <v>27677</v>
      </c>
      <c r="P57" s="75" t="n">
        <f>IF(ISERROR(O57/(M57+O57)),"",(O57/(M57+O57)))</f>
        <v>0.508319864825154</v>
      </c>
      <c r="Q57" s="14" t="n">
        <v>21633</v>
      </c>
      <c r="R57" s="75" t="n">
        <f>IF(ISERROR(Q57/(Q57+S57)),"",(Q57/(Q57+S57)))</f>
        <v>0.496785008956046</v>
      </c>
      <c r="S57" s="14" t="n">
        <v>21913</v>
      </c>
      <c r="T57" s="75" t="n">
        <f>IF(ISERROR(S57/(Q57+S57)),"",(S57/(Q57+S57)))</f>
        <v>0.503214991043954</v>
      </c>
      <c r="U57" s="14" t="n">
        <v>22009</v>
      </c>
      <c r="V57" s="75" t="n">
        <f>IF(ISERROR(U57/(U57+W57)),"",(U57/(U57+W57)))</f>
        <v>0.508337952697709</v>
      </c>
      <c r="W57" s="14" t="n">
        <v>21287</v>
      </c>
      <c r="X57" s="75" t="n">
        <f>IF(ISERROR(W57/(U57+W57)),"",(W57/(U57+W57)))</f>
        <v>0.491662047302291</v>
      </c>
      <c r="Y57" s="14" t="n">
        <v>9272</v>
      </c>
      <c r="Z57" s="75" t="n">
        <f>IF(ISERROR(Y57/(Y57+AA57)),"",(Y57/(Y57+AA57)))</f>
        <v>0.295512493625701</v>
      </c>
      <c r="AA57" s="14" t="n">
        <v>22104</v>
      </c>
      <c r="AB57" s="75" t="n">
        <f>IF(ISERROR(AA57/(Y57+AA57)),"",(AA57/(Y57+AA57)))</f>
        <v>0.704487506374299</v>
      </c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</row>
    <row r="58" ht="12.75">
      <c r="A58" s="71" t="n">
        <v>56</v>
      </c>
      <c r="B58" s="75" t="n">
        <f>IF(ISERROR((E58+I58+M58+Q58+U58+Y58)/(E58+I58+M58+Q58+U58+Y58+G58+K58+O58+S58+W58+AA58)),"",(E58+I58+M58+Q58+U58+Y58)/(E58+I58+M58+Q58+U58+Y58+G58+K58+O58+S58+W58+AA58))</f>
        <v>0.527156297534319</v>
      </c>
      <c r="C58" s="78"/>
      <c r="D58" s="75" t="n">
        <f>IF(ISERROR((G58+K58+O58+S58+W58+AA58)/(E58+I58+M58+Q58+U58+Y58+G58+K58+O58+S58+W58+AA58)),"",(G58+K58+O58+S58+W58+AA58)/(E58+I58+M58+Q58+U58+Y58+G58+K58+O58+S58+W58+AA58))</f>
        <v>0.472843702465681</v>
      </c>
      <c r="E58" s="14" t="n">
        <v>30841</v>
      </c>
      <c r="F58" s="75" t="n">
        <f>IF(ISERROR(E58/(E58+G58)),"",(E58/(E58+G58)))</f>
        <v>0.581554533112083</v>
      </c>
      <c r="G58" s="14" t="n">
        <v>22191</v>
      </c>
      <c r="H58" s="75" t="n">
        <f>IF(ISERROR(G58/(E58+G58)),"",(G58/(E58+G58)))</f>
        <v>0.418445466887917</v>
      </c>
      <c r="I58" s="14" t="n">
        <v>22636</v>
      </c>
      <c r="J58" s="75" t="n">
        <f>IF(ISERROR(I58/(I58+K58)),"",(I58/(I58+K58)))</f>
        <v>0.491413933091635</v>
      </c>
      <c r="K58" s="14" t="n">
        <v>23427</v>
      </c>
      <c r="L58" s="75" t="n">
        <f>IF(ISERROR(K58/(I58+K58)),"",(K58/(I58+K58)))</f>
        <v>0.508586066908365</v>
      </c>
      <c r="M58" s="14" t="n">
        <v>29332</v>
      </c>
      <c r="N58" s="75" t="n">
        <f>IF(ISERROR(M58/(M58+O58)),"",(M58/(M58+O58)))</f>
        <v>0.556605563778512</v>
      </c>
      <c r="O58" s="14" t="n">
        <v>23366</v>
      </c>
      <c r="P58" s="75" t="n">
        <f>IF(ISERROR(O58/(M58+O58)),"",(O58/(M58+O58)))</f>
        <v>0.443394436221489</v>
      </c>
      <c r="Q58" s="14" t="n">
        <v>23460</v>
      </c>
      <c r="R58" s="75" t="n">
        <f>IF(ISERROR(Q58/(Q58+S58)),"",(Q58/(Q58+S58)))</f>
        <v>0.557046183070165</v>
      </c>
      <c r="S58" s="14" t="n">
        <v>18655</v>
      </c>
      <c r="T58" s="75" t="n">
        <f>IF(ISERROR(S58/(Q58+S58)),"",(S58/(Q58+S58)))</f>
        <v>0.442953816929835</v>
      </c>
      <c r="U58" s="14" t="n">
        <v>23866</v>
      </c>
      <c r="V58" s="75" t="n">
        <f>IF(ISERROR(U58/(U58+W58)),"",(U58/(U58+W58)))</f>
        <v>0.57032930268126</v>
      </c>
      <c r="W58" s="14" t="n">
        <v>17980</v>
      </c>
      <c r="X58" s="75" t="n">
        <f>IF(ISERROR(W58/(U58+W58)),"",(W58/(U58+W58)))</f>
        <v>0.42967069731874</v>
      </c>
      <c r="Y58" s="14" t="n">
        <v>10223</v>
      </c>
      <c r="Z58" s="75" t="n">
        <f>IF(ISERROR(Y58/(Y58+AA58)),"",(Y58/(Y58+AA58)))</f>
        <v>0.335169338710206</v>
      </c>
      <c r="AA58" s="14" t="n">
        <v>20278</v>
      </c>
      <c r="AB58" s="75" t="n">
        <f>IF(ISERROR(AA58/(Y58+AA58)),"",(AA58/(Y58+AA58)))</f>
        <v>0.664830661289794</v>
      </c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</row>
    <row r="59" ht="12.75">
      <c r="A59" s="71" t="n">
        <v>57</v>
      </c>
      <c r="B59" s="75" t="n">
        <f>IF(ISERROR((E59+I59+M59+Q59+U59+Y59)/(E59+I59+M59+Q59+U59+Y59+G59+K59+O59+S59+W59+AA59)),"",(E59+I59+M59+Q59+U59+Y59)/(E59+I59+M59+Q59+U59+Y59+G59+K59+O59+S59+W59+AA59))</f>
        <v>0.479382488435804</v>
      </c>
      <c r="C59" s="77"/>
      <c r="D59" s="75" t="n">
        <f>IF(ISERROR((G59+K59+O59+S59+W59+AA59)/(E59+I59+M59+Q59+U59+Y59+G59+K59+O59+S59+W59+AA59)),"",(G59+K59+O59+S59+W59+AA59)/(E59+I59+M59+Q59+U59+Y59+G59+K59+O59+S59+W59+AA59))</f>
        <v>0.520617511564196</v>
      </c>
      <c r="E59" s="14" t="n">
        <v>21118</v>
      </c>
      <c r="F59" s="75" t="n">
        <f>IF(ISERROR(E59/(E59+G59)),"",(E59/(E59+G59)))</f>
        <v>0.463296915449081</v>
      </c>
      <c r="G59" s="14" t="n">
        <v>24464</v>
      </c>
      <c r="H59" s="75" t="n">
        <f>IF(ISERROR(G59/(E59+G59)),"",(G59/(E59+G59)))</f>
        <v>0.536703084550919</v>
      </c>
      <c r="I59" s="14" t="n">
        <v>18572</v>
      </c>
      <c r="J59" s="75" t="n">
        <f>IF(ISERROR(I59/(I59+K59)),"",(I59/(I59+K59)))</f>
        <v>0.503674775581048</v>
      </c>
      <c r="K59" s="14" t="n">
        <v>18301</v>
      </c>
      <c r="L59" s="75" t="n">
        <f>IF(ISERROR(K59/(I59+K59)),"",(K59/(I59+K59)))</f>
        <v>0.496325224418952</v>
      </c>
      <c r="M59" s="14" t="n">
        <v>20951</v>
      </c>
      <c r="N59" s="75" t="n">
        <f>IF(ISERROR(M59/(M59+O59)),"",(M59/(M59+O59)))</f>
        <v>0.47202883857159</v>
      </c>
      <c r="O59" s="14" t="n">
        <v>23434</v>
      </c>
      <c r="P59" s="75" t="n">
        <f>IF(ISERROR(O59/(M59+O59)),"",(O59/(M59+O59)))</f>
        <v>0.527971161428411</v>
      </c>
      <c r="Q59" s="14" t="n">
        <v>16303</v>
      </c>
      <c r="R59" s="75" t="n">
        <f>IF(ISERROR(Q59/(Q59+S59)),"",(Q59/(Q59+S59)))</f>
        <v>0.522080251064784</v>
      </c>
      <c r="S59" s="14" t="n">
        <v>14924</v>
      </c>
      <c r="T59" s="75" t="n">
        <f>IF(ISERROR(S59/(Q59+S59)),"",(S59/(Q59+S59)))</f>
        <v>0.477919748935216</v>
      </c>
      <c r="U59" s="14" t="n">
        <v>16287</v>
      </c>
      <c r="V59" s="75" t="n">
        <f>IF(ISERROR(U59/(U59+W59)),"",(U59/(U59+W59)))</f>
        <v>0.525437945607639</v>
      </c>
      <c r="W59" s="14" t="n">
        <v>14710</v>
      </c>
      <c r="X59" s="75" t="n">
        <f>IF(ISERROR(W59/(U59+W59)),"",(W59/(U59+W59)))</f>
        <v>0.474562054392361</v>
      </c>
      <c r="Y59" s="14" t="n">
        <v>8435</v>
      </c>
      <c r="Z59" s="75" t="n">
        <f>IF(ISERROR(Y59/(Y59+AA59)),"",(Y59/(Y59+AA59)))</f>
        <v>0.366531960196411</v>
      </c>
      <c r="AA59" s="14" t="n">
        <v>14578</v>
      </c>
      <c r="AB59" s="75" t="n">
        <f>IF(ISERROR(AA59/(Y59+AA59)),"",(AA59/(Y59+AA59)))</f>
        <v>0.633468039803589</v>
      </c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</row>
    <row r="60" ht="12.75">
      <c r="A60" s="71" t="n">
        <v>58</v>
      </c>
      <c r="B60" s="75" t="n">
        <f>IF(ISERROR((E60+I60+M60+Q60+U60+Y60)/(E60+I60+M60+Q60+U60+Y60+G60+K60+O60+S60+W60+AA60)),"",(E60+I60+M60+Q60+U60+Y60)/(E60+I60+M60+Q60+U60+Y60+G60+K60+O60+S60+W60+AA60))</f>
        <v>0.492641051964789</v>
      </c>
      <c r="C60" s="78"/>
      <c r="D60" s="75" t="n">
        <f>IF(ISERROR((G60+K60+O60+S60+W60+AA60)/(E60+I60+M60+Q60+U60+Y60+G60+K60+O60+S60+W60+AA60)),"",(G60+K60+O60+S60+W60+AA60)/(E60+I60+M60+Q60+U60+Y60+G60+K60+O60+S60+W60+AA60))</f>
        <v>0.507358948035211</v>
      </c>
      <c r="E60" s="14" t="n">
        <v>22496</v>
      </c>
      <c r="F60" s="75" t="n">
        <f>IF(ISERROR(E60/(E60+G60)),"",(E60/(E60+G60)))</f>
        <v>0.471120418848168</v>
      </c>
      <c r="G60" s="14" t="n">
        <v>25254</v>
      </c>
      <c r="H60" s="75" t="n">
        <f>IF(ISERROR(G60/(E60+G60)),"",(G60/(E60+G60)))</f>
        <v>0.528879581151832</v>
      </c>
      <c r="I60" s="14" t="n">
        <v>21087</v>
      </c>
      <c r="J60" s="75" t="n">
        <f>IF(ISERROR(I60/(I60+K60)),"",(I60/(I60+K60)))</f>
        <v>0.521852108493368</v>
      </c>
      <c r="K60" s="14" t="n">
        <v>19321</v>
      </c>
      <c r="L60" s="75" t="n">
        <f>IF(ISERROR(K60/(I60+K60)),"",(K60/(I60+K60)))</f>
        <v>0.478147891506632</v>
      </c>
      <c r="M60" s="14" t="n">
        <v>22546</v>
      </c>
      <c r="N60" s="75" t="n">
        <f>IF(ISERROR(M60/(M60+O60)),"",(M60/(M60+O60)))</f>
        <v>0.484110624409516</v>
      </c>
      <c r="O60" s="14" t="n">
        <v>24026</v>
      </c>
      <c r="P60" s="75" t="n">
        <f>IF(ISERROR(O60/(M60+O60)),"",(O60/(M60+O60)))</f>
        <v>0.515889375590484</v>
      </c>
      <c r="Q60" s="14" t="n">
        <v>18091</v>
      </c>
      <c r="R60" s="75" t="n">
        <f>IF(ISERROR(Q60/(Q60+S60)),"",(Q60/(Q60+S60)))</f>
        <v>0.522468665164905</v>
      </c>
      <c r="S60" s="14" t="n">
        <v>16535</v>
      </c>
      <c r="T60" s="75" t="n">
        <f>IF(ISERROR(S60/(Q60+S60)),"",(S60/(Q60+S60)))</f>
        <v>0.477531334835095</v>
      </c>
      <c r="U60" s="14" t="n">
        <v>18347</v>
      </c>
      <c r="V60" s="75" t="n">
        <f>IF(ISERROR(U60/(U60+W60)),"",(U60/(U60+W60)))</f>
        <v>0.533994993887886</v>
      </c>
      <c r="W60" s="14" t="n">
        <v>16011</v>
      </c>
      <c r="X60" s="75" t="n">
        <f>IF(ISERROR(W60/(U60+W60)),"",(W60/(U60+W60)))</f>
        <v>0.466005006112114</v>
      </c>
      <c r="Y60" s="14" t="n">
        <v>10201</v>
      </c>
      <c r="Z60" s="75" t="n">
        <f>IF(ISERROR(Y60/(Y60+AA60)),"",(Y60/(Y60+AA60)))</f>
        <v>0.404946210948355</v>
      </c>
      <c r="AA60" s="14" t="n">
        <v>14990</v>
      </c>
      <c r="AB60" s="75" t="n">
        <f>IF(ISERROR(AA60/(Y60+AA60)),"",(AA60/(Y60+AA60)))</f>
        <v>0.595053789051645</v>
      </c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</row>
    <row r="61" ht="12.75">
      <c r="A61" s="71" t="n">
        <v>59</v>
      </c>
      <c r="B61" s="75" t="n">
        <f>IF(ISERROR((E61+I61+M61+Q61+U61+Y61)/(E61+I61+M61+Q61+U61+Y61+G61+K61+O61+S61+W61+AA61)),"",(E61+I61+M61+Q61+U61+Y61)/(E61+I61+M61+Q61+U61+Y61+G61+K61+O61+S61+W61+AA61))</f>
        <v>0.371650057955456</v>
      </c>
      <c r="C61" s="77"/>
      <c r="D61" s="75" t="n">
        <f>IF(ISERROR((G61+K61+O61+S61+W61+AA61)/(E61+I61+M61+Q61+U61+Y61+G61+K61+O61+S61+W61+AA61)),"",(G61+K61+O61+S61+W61+AA61)/(E61+I61+M61+Q61+U61+Y61+G61+K61+O61+S61+W61+AA61))</f>
        <v>0.628349942044544</v>
      </c>
      <c r="E61" s="14" t="n">
        <v>19597</v>
      </c>
      <c r="F61" s="75" t="n">
        <f>IF(ISERROR(E61/(E61+G61)),"",(E61/(E61+G61)))</f>
        <v>0.358847118712347</v>
      </c>
      <c r="G61" s="14" t="n">
        <v>35014</v>
      </c>
      <c r="H61" s="75" t="n">
        <f>IF(ISERROR(G61/(E61+G61)),"",(G61/(E61+G61)))</f>
        <v>0.641152881287653</v>
      </c>
      <c r="I61" s="14" t="n">
        <v>16558</v>
      </c>
      <c r="J61" s="75" t="n">
        <f>IF(ISERROR(I61/(I61+K61)),"",(I61/(I61+K61)))</f>
        <v>0.393189589665653</v>
      </c>
      <c r="K61" s="14" t="n">
        <v>25554</v>
      </c>
      <c r="L61" s="75" t="n">
        <f>IF(ISERROR(K61/(I61+K61)),"",(K61/(I61+K61)))</f>
        <v>0.606810410334346</v>
      </c>
      <c r="M61" s="14" t="n">
        <v>19512</v>
      </c>
      <c r="N61" s="75" t="n">
        <f>IF(ISERROR(M61/(M61+O61)),"",(M61/(M61+O61)))</f>
        <v>0.363555058692007</v>
      </c>
      <c r="O61" s="14" t="n">
        <v>34158</v>
      </c>
      <c r="P61" s="75" t="n">
        <f>IF(ISERROR(O61/(M61+O61)),"",(O61/(M61+O61)))</f>
        <v>0.636444941307993</v>
      </c>
      <c r="Q61" s="14" t="n">
        <v>15902</v>
      </c>
      <c r="R61" s="75" t="n">
        <f>IF(ISERROR(Q61/(Q61+S61)),"",(Q61/(Q61+S61)))</f>
        <v>0.399979877757376</v>
      </c>
      <c r="S61" s="14" t="n">
        <v>23855</v>
      </c>
      <c r="T61" s="75" t="n">
        <f>IF(ISERROR(S61/(Q61+S61)),"",(S61/(Q61+S61)))</f>
        <v>0.600020122242624</v>
      </c>
      <c r="U61" s="14" t="n">
        <v>16087</v>
      </c>
      <c r="V61" s="75" t="n">
        <f>IF(ISERROR(U61/(U61+W61)),"",(U61/(U61+W61)))</f>
        <v>0.407678661936138</v>
      </c>
      <c r="W61" s="14" t="n">
        <v>23373</v>
      </c>
      <c r="X61" s="75" t="n">
        <f>IF(ISERROR(W61/(U61+W61)),"",(W61/(U61+W61)))</f>
        <v>0.592321338063862</v>
      </c>
      <c r="Y61" s="14" t="n">
        <v>7893</v>
      </c>
      <c r="Z61" s="75" t="n">
        <f>IF(ISERROR(Y61/(Y61+AA61)),"",(Y61/(Y61+AA61)))</f>
        <v>0.287185271430651</v>
      </c>
      <c r="AA61" s="14" t="n">
        <v>19591</v>
      </c>
      <c r="AB61" s="75" t="n">
        <f>IF(ISERROR(AA61/(Y61+AA61)),"",(AA61/(Y61+AA61)))</f>
        <v>0.712814728569349</v>
      </c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</row>
    <row r="62" ht="12.75">
      <c r="A62" s="71" t="n">
        <v>60</v>
      </c>
      <c r="B62" s="75" t="n">
        <f>IF(ISERROR((E62+I62+M62+Q62+U62+Y62)/(E62+I62+M62+Q62+U62+Y62+G62+K62+O62+S62+W62+AA62)),"",(E62+I62+M62+Q62+U62+Y62)/(E62+I62+M62+Q62+U62+Y62+G62+K62+O62+S62+W62+AA62))</f>
        <v>0.434074321516106</v>
      </c>
      <c r="C62" s="78"/>
      <c r="D62" s="75" t="n">
        <f>IF(ISERROR((G62+K62+O62+S62+W62+AA62)/(E62+I62+M62+Q62+U62+Y62+G62+K62+O62+S62+W62+AA62)),"",(G62+K62+O62+S62+W62+AA62)/(E62+I62+M62+Q62+U62+Y62+G62+K62+O62+S62+W62+AA62))</f>
        <v>0.565925678483894</v>
      </c>
      <c r="E62" s="14" t="n">
        <v>22818</v>
      </c>
      <c r="F62" s="75" t="n">
        <f>IF(ISERROR(E62/(E62+G62)),"",(E62/(E62+G62)))</f>
        <v>0.413249782671689</v>
      </c>
      <c r="G62" s="14" t="n">
        <v>32398</v>
      </c>
      <c r="H62" s="75" t="n">
        <f>IF(ISERROR(G62/(E62+G62)),"",(G62/(E62+G62)))</f>
        <v>0.586750217328311</v>
      </c>
      <c r="I62" s="14" t="n">
        <v>19551</v>
      </c>
      <c r="J62" s="75" t="n">
        <f>IF(ISERROR(I62/(I62+K62)),"",(I62/(I62+K62)))</f>
        <v>0.46425094388906</v>
      </c>
      <c r="K62" s="14" t="n">
        <v>22562</v>
      </c>
      <c r="L62" s="75" t="n">
        <f>IF(ISERROR(K62/(I62+K62)),"",(K62/(I62+K62)))</f>
        <v>0.53574905611094</v>
      </c>
      <c r="M62" s="14" t="n">
        <v>22739</v>
      </c>
      <c r="N62" s="75" t="n">
        <f>IF(ISERROR(M62/(M62+O62)),"",(M62/(M62+O62)))</f>
        <v>0.420726404795826</v>
      </c>
      <c r="O62" s="14" t="n">
        <v>31308</v>
      </c>
      <c r="P62" s="75" t="n">
        <f>IF(ISERROR(O62/(M62+O62)),"",(O62/(M62+O62)))</f>
        <v>0.579273595204174</v>
      </c>
      <c r="Q62" s="14" t="n">
        <v>18383</v>
      </c>
      <c r="R62" s="75" t="n">
        <f>IF(ISERROR(Q62/(Q62+S62)),"",(Q62/(Q62+S62)))</f>
        <v>0.464757041007231</v>
      </c>
      <c r="S62" s="14" t="n">
        <v>21171</v>
      </c>
      <c r="T62" s="75" t="n">
        <f>IF(ISERROR(S62/(Q62+S62)),"",(S62/(Q62+S62)))</f>
        <v>0.535242958992769</v>
      </c>
      <c r="U62" s="14" t="n">
        <v>18702</v>
      </c>
      <c r="V62" s="75" t="n">
        <f>IF(ISERROR(U62/(U62+W62)),"",(U62/(U62+W62)))</f>
        <v>0.475454429897038</v>
      </c>
      <c r="W62" s="14" t="n">
        <v>20633</v>
      </c>
      <c r="X62" s="75" t="n">
        <f>IF(ISERROR(W62/(U62+W62)),"",(W62/(U62+W62)))</f>
        <v>0.524545570102962</v>
      </c>
      <c r="Y62" s="14" t="n">
        <v>9559</v>
      </c>
      <c r="Z62" s="75" t="n">
        <f>IF(ISERROR(Y62/(Y62+AA62)),"",(Y62/(Y62+AA62)))</f>
        <v>0.351640670982931</v>
      </c>
      <c r="AA62" s="14" t="n">
        <v>17625</v>
      </c>
      <c r="AB62" s="75" t="n">
        <f>IF(ISERROR(AA62/(Y62+AA62)),"",(AA62/(Y62+AA62)))</f>
        <v>0.648359329017069</v>
      </c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</row>
    <row r="63" ht="12.75">
      <c r="A63" s="71" t="n">
        <v>61</v>
      </c>
      <c r="B63" s="75" t="n">
        <f>IF(ISERROR((E63+I63+M63+Q63+U63+Y63)/(E63+I63+M63+Q63+U63+Y63+G63+K63+O63+S63+W63+AA63)),"",(E63+I63+M63+Q63+U63+Y63)/(E63+I63+M63+Q63+U63+Y63+G63+K63+O63+S63+W63+AA63))</f>
        <v>0.515191524174409</v>
      </c>
      <c r="C63" s="77"/>
      <c r="D63" s="75" t="n">
        <f>IF(ISERROR((G63+K63+O63+S63+W63+AA63)/(E63+I63+M63+Q63+U63+Y63+G63+K63+O63+S63+W63+AA63)),"",(G63+K63+O63+S63+W63+AA63)/(E63+I63+M63+Q63+U63+Y63+G63+K63+O63+S63+W63+AA63))</f>
        <v>0.484808475825591</v>
      </c>
      <c r="E63" s="14" t="n">
        <v>25249</v>
      </c>
      <c r="F63" s="75" t="n">
        <f>IF(ISERROR(E63/(E63+G63)),"",(E63/(E63+G63)))</f>
        <v>0.497978423367454</v>
      </c>
      <c r="G63" s="14" t="n">
        <v>25454</v>
      </c>
      <c r="H63" s="75" t="n">
        <f>IF(ISERROR(G63/(E63+G63)),"",(G63/(E63+G63)))</f>
        <v>0.502021576632546</v>
      </c>
      <c r="I63" s="14" t="n">
        <v>23742</v>
      </c>
      <c r="J63" s="75" t="n">
        <f>IF(ISERROR(I63/(I63+K63)),"",(I63/(I63+K63)))</f>
        <v>0.54426665444042</v>
      </c>
      <c r="K63" s="14" t="n">
        <v>19880</v>
      </c>
      <c r="L63" s="75" t="n">
        <f>IF(ISERROR(K63/(I63+K63)),"",(K63/(I63+K63)))</f>
        <v>0.45573334555958</v>
      </c>
      <c r="M63" s="14" t="n">
        <v>25218</v>
      </c>
      <c r="N63" s="75" t="n">
        <f>IF(ISERROR(M63/(M63+O63)),"",(M63/(M63+O63)))</f>
        <v>0.50833518111633</v>
      </c>
      <c r="O63" s="14" t="n">
        <v>24391</v>
      </c>
      <c r="P63" s="75" t="n">
        <f>IF(ISERROR(O63/(M63+O63)),"",(O63/(M63+O63)))</f>
        <v>0.49166481888367</v>
      </c>
      <c r="Q63" s="14" t="n">
        <v>20636</v>
      </c>
      <c r="R63" s="75" t="n">
        <f>IF(ISERROR(Q63/(Q63+S63)),"",(Q63/(Q63+S63)))</f>
        <v>0.544356221477749</v>
      </c>
      <c r="S63" s="14" t="n">
        <v>17273</v>
      </c>
      <c r="T63" s="75" t="n">
        <f>IF(ISERROR(S63/(Q63+S63)),"",(S63/(Q63+S63)))</f>
        <v>0.455643778522251</v>
      </c>
      <c r="U63" s="14" t="n">
        <v>20679</v>
      </c>
      <c r="V63" s="75" t="n">
        <f>IF(ISERROR(U63/(U63+W63)),"",(U63/(U63+W63)))</f>
        <v>0.550588423238724</v>
      </c>
      <c r="W63" s="14" t="n">
        <v>16879</v>
      </c>
      <c r="X63" s="75" t="n">
        <f>IF(ISERROR(W63/(U63+W63)),"",(W63/(U63+W63)))</f>
        <v>0.449411576761276</v>
      </c>
      <c r="Y63" s="14" t="n">
        <v>11684</v>
      </c>
      <c r="Z63" s="75" t="n">
        <f>IF(ISERROR(Y63/(Y63+AA63)),"",(Y63/(Y63+AA63)))</f>
        <v>0.42467197324901</v>
      </c>
      <c r="AA63" s="14" t="n">
        <v>15829</v>
      </c>
      <c r="AB63" s="75" t="n">
        <f>IF(ISERROR(AA63/(Y63+AA63)),"",(AA63/(Y63+AA63)))</f>
        <v>0.57532802675099</v>
      </c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</row>
    <row r="64" ht="12.75">
      <c r="A64" s="71" t="n">
        <v>62</v>
      </c>
      <c r="B64" s="75" t="n">
        <f>IF(ISERROR((E64+I64+M64+Q64+U64+Y64)/(E64+I64+M64+Q64+U64+Y64+G64+K64+O64+S64+W64+AA64)),"",(E64+I64+M64+Q64+U64+Y64)/(E64+I64+M64+Q64+U64+Y64+G64+K64+O64+S64+W64+AA64))</f>
        <v>0.493345434883362</v>
      </c>
      <c r="C64" s="78"/>
      <c r="D64" s="75" t="n">
        <f>IF(ISERROR((G64+K64+O64+S64+W64+AA64)/(E64+I64+M64+Q64+U64+Y64+G64+K64+O64+S64+W64+AA64)),"",(G64+K64+O64+S64+W64+AA64)/(E64+I64+M64+Q64+U64+Y64+G64+K64+O64+S64+W64+AA64))</f>
        <v>0.506654565116638</v>
      </c>
      <c r="E64" s="14" t="n">
        <v>24796</v>
      </c>
      <c r="F64" s="75" t="n">
        <f>IF(ISERROR(E64/(E64+G64)),"",(E64/(E64+G64)))</f>
        <v>0.465145944323554</v>
      </c>
      <c r="G64" s="14" t="n">
        <v>28512</v>
      </c>
      <c r="H64" s="75" t="n">
        <f>IF(ISERROR(G64/(E64+G64)),"",(G64/(E64+G64)))</f>
        <v>0.534854055676446</v>
      </c>
      <c r="I64" s="14" t="n">
        <v>24751</v>
      </c>
      <c r="J64" s="75" t="n">
        <f>IF(ISERROR(I64/(I64+K64)),"",(I64/(I64+K64)))</f>
        <v>0.538100310889841</v>
      </c>
      <c r="K64" s="14" t="n">
        <v>21246</v>
      </c>
      <c r="L64" s="75" t="n">
        <f>IF(ISERROR(K64/(I64+K64)),"",(K64/(I64+K64)))</f>
        <v>0.461899689110159</v>
      </c>
      <c r="M64" s="14" t="n">
        <v>24920</v>
      </c>
      <c r="N64" s="75" t="n">
        <f>IF(ISERROR(M64/(M64+O64)),"",(M64/(M64+O64)))</f>
        <v>0.479221553431665</v>
      </c>
      <c r="O64" s="14" t="n">
        <v>27081</v>
      </c>
      <c r="P64" s="75" t="n">
        <f>IF(ISERROR(O64/(M64+O64)),"",(O64/(M64+O64)))</f>
        <v>0.520778446568335</v>
      </c>
      <c r="Q64" s="14" t="n">
        <v>20836</v>
      </c>
      <c r="R64" s="75" t="n">
        <f>IF(ISERROR(Q64/(Q64+S64)),"",(Q64/(Q64+S64)))</f>
        <v>0.522074668003007</v>
      </c>
      <c r="S64" s="14" t="n">
        <v>19074</v>
      </c>
      <c r="T64" s="75" t="n">
        <f>IF(ISERROR(S64/(Q64+S64)),"",(S64/(Q64+S64)))</f>
        <v>0.477925331996993</v>
      </c>
      <c r="U64" s="14" t="n">
        <v>20829</v>
      </c>
      <c r="V64" s="75" t="n">
        <f>IF(ISERROR(U64/(U64+W64)),"",(U64/(U64+W64)))</f>
        <v>0.525692796930998</v>
      </c>
      <c r="W64" s="14" t="n">
        <v>18793</v>
      </c>
      <c r="X64" s="75" t="n">
        <f>IF(ISERROR(W64/(U64+W64)),"",(W64/(U64+W64)))</f>
        <v>0.474307203069002</v>
      </c>
      <c r="Y64" s="14" t="n">
        <v>11605</v>
      </c>
      <c r="Z64" s="75" t="n">
        <f>IF(ISERROR(Y64/(Y64+AA64)),"",(Y64/(Y64+AA64)))</f>
        <v>0.413254041734919</v>
      </c>
      <c r="AA64" s="14" t="n">
        <v>16477</v>
      </c>
      <c r="AB64" s="75" t="n">
        <f>IF(ISERROR(AA64/(Y64+AA64)),"",(AA64/(Y64+AA64)))</f>
        <v>0.586745958265081</v>
      </c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</row>
    <row r="65" ht="12.75">
      <c r="A65" s="71" t="n">
        <v>63</v>
      </c>
      <c r="B65" s="75" t="n">
        <f>IF(ISERROR((E65+I65+M65+Q65+U65+Y65)/(E65+I65+M65+Q65+U65+Y65+G65+K65+O65+S65+W65+AA65)),"",(E65+I65+M65+Q65+U65+Y65)/(E65+I65+M65+Q65+U65+Y65+G65+K65+O65+S65+W65+AA65))</f>
        <v>0.388793186876996</v>
      </c>
      <c r="C65" s="77"/>
      <c r="D65" s="75" t="n">
        <f>IF(ISERROR((G65+K65+O65+S65+W65+AA65)/(E65+I65+M65+Q65+U65+Y65+G65+K65+O65+S65+W65+AA65)),"",(G65+K65+O65+S65+W65+AA65)/(E65+I65+M65+Q65+U65+Y65+G65+K65+O65+S65+W65+AA65))</f>
        <v>0.611206813123004</v>
      </c>
      <c r="E65" s="14" t="n">
        <v>18971</v>
      </c>
      <c r="F65" s="75" t="n">
        <f>IF(ISERROR(E65/(E65+G65)),"",(E65/(E65+G65)))</f>
        <v>0.344952360171649</v>
      </c>
      <c r="G65" s="14" t="n">
        <v>36025</v>
      </c>
      <c r="H65" s="75" t="n">
        <f>IF(ISERROR(G65/(E65+G65)),"",(G65/(E65+G65)))</f>
        <v>0.655047639828351</v>
      </c>
      <c r="I65" s="14" t="n">
        <v>19617</v>
      </c>
      <c r="J65" s="75" t="n">
        <f>IF(ISERROR(I65/(I65+K65)),"",(I65/(I65+K65)))</f>
        <v>0.451442905141069</v>
      </c>
      <c r="K65" s="14" t="n">
        <v>23837</v>
      </c>
      <c r="L65" s="75" t="n">
        <f>IF(ISERROR(K65/(I65+K65)),"",(K65/(I65+K65)))</f>
        <v>0.548557094858931</v>
      </c>
      <c r="M65" s="14" t="n">
        <v>19323</v>
      </c>
      <c r="N65" s="75" t="n">
        <f>IF(ISERROR(M65/(M65+O65)),"",(M65/(M65+O65)))</f>
        <v>0.360503731343284</v>
      </c>
      <c r="O65" s="14" t="n">
        <v>34277</v>
      </c>
      <c r="P65" s="75" t="n">
        <f>IF(ISERROR(O65/(M65+O65)),"",(O65/(M65+O65)))</f>
        <v>0.639496268656716</v>
      </c>
      <c r="Q65" s="14" t="n">
        <v>16275</v>
      </c>
      <c r="R65" s="75" t="n">
        <f>IF(ISERROR(Q65/(Q65+S65)),"",(Q65/(Q65+S65)))</f>
        <v>0.413417329235146</v>
      </c>
      <c r="S65" s="14" t="n">
        <v>23092</v>
      </c>
      <c r="T65" s="75" t="n">
        <f>IF(ISERROR(S65/(Q65+S65)),"",(S65/(Q65+S65)))</f>
        <v>0.586582670764854</v>
      </c>
      <c r="U65" s="14" t="n">
        <v>16564</v>
      </c>
      <c r="V65" s="75" t="n">
        <f>IF(ISERROR(U65/(U65+W65)),"",(U65/(U65+W65)))</f>
        <v>0.424663504678887</v>
      </c>
      <c r="W65" s="14" t="n">
        <v>22441</v>
      </c>
      <c r="X65" s="75" t="n">
        <f>IF(ISERROR(W65/(U65+W65)),"",(W65/(U65+W65)))</f>
        <v>0.575336495321113</v>
      </c>
      <c r="Y65" s="14" t="n">
        <v>9685</v>
      </c>
      <c r="Z65" s="75" t="n">
        <f>IF(ISERROR(Y65/(Y65+AA65)),"",(Y65/(Y65+AA65)))</f>
        <v>0.347095294412787</v>
      </c>
      <c r="AA65" s="14" t="n">
        <v>18218</v>
      </c>
      <c r="AB65" s="75" t="n">
        <f>IF(ISERROR(AA65/(Y65+AA65)),"",(AA65/(Y65+AA65)))</f>
        <v>0.652904705587213</v>
      </c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</row>
    <row r="66" ht="12.75">
      <c r="A66" s="71" t="n">
        <v>64</v>
      </c>
      <c r="B66" s="75" t="n">
        <f>IF(ISERROR((E66+I66+M66+Q66+U66+Y66)/(E66+I66+M66+Q66+U66+Y66+G66+K66+O66+S66+W66+AA66)),"",(E66+I66+M66+Q66+U66+Y66)/(E66+I66+M66+Q66+U66+Y66+G66+K66+O66+S66+W66+AA66))</f>
        <v>0.445124578946906</v>
      </c>
      <c r="C66" s="78"/>
      <c r="D66" s="75" t="n">
        <f>IF(ISERROR((G66+K66+O66+S66+W66+AA66)/(E66+I66+M66+Q66+U66+Y66+G66+K66+O66+S66+W66+AA66)),"",(G66+K66+O66+S66+W66+AA66)/(E66+I66+M66+Q66+U66+Y66+G66+K66+O66+S66+W66+AA66))</f>
        <v>0.554875421053095</v>
      </c>
      <c r="E66" s="14" t="n">
        <v>18807</v>
      </c>
      <c r="F66" s="75" t="n">
        <f>IF(ISERROR(E66/(E66+G66)),"",(E66/(E66+G66)))</f>
        <v>0.402202737382378</v>
      </c>
      <c r="G66" s="14" t="n">
        <v>27953</v>
      </c>
      <c r="H66" s="75" t="n">
        <f>IF(ISERROR(G66/(E66+G66)),"",(G66/(E66+G66)))</f>
        <v>0.597797262617622</v>
      </c>
      <c r="I66" s="14" t="n">
        <v>19825</v>
      </c>
      <c r="J66" s="75" t="n">
        <f>IF(ISERROR(I66/(I66+K66)),"",(I66/(I66+K66)))</f>
        <v>0.50203854237889</v>
      </c>
      <c r="K66" s="14" t="n">
        <v>19664</v>
      </c>
      <c r="L66" s="75" t="n">
        <f>IF(ISERROR(K66/(I66+K66)),"",(K66/(I66+K66)))</f>
        <v>0.49796145762111</v>
      </c>
      <c r="M66" s="14" t="n">
        <v>18639</v>
      </c>
      <c r="N66" s="75" t="n">
        <f>IF(ISERROR(M66/(M66+O66)),"",(M66/(M66+O66)))</f>
        <v>0.409378431803207</v>
      </c>
      <c r="O66" s="14" t="n">
        <v>26891</v>
      </c>
      <c r="P66" s="75" t="n">
        <f>IF(ISERROR(O66/(M66+O66)),"",(O66/(M66+O66)))</f>
        <v>0.590621568196793</v>
      </c>
      <c r="Q66" s="14" t="n">
        <v>16708</v>
      </c>
      <c r="R66" s="75" t="n">
        <f>IF(ISERROR(Q66/(Q66+S66)),"",(Q66/(Q66+S66)))</f>
        <v>0.470197557269094</v>
      </c>
      <c r="S66" s="14" t="n">
        <v>18826</v>
      </c>
      <c r="T66" s="75" t="n">
        <f>IF(ISERROR(S66/(Q66+S66)),"",(S66/(Q66+S66)))</f>
        <v>0.529802442730906</v>
      </c>
      <c r="U66" s="14" t="n">
        <v>16816</v>
      </c>
      <c r="V66" s="75" t="n">
        <f>IF(ISERROR(U66/(U66+W66)),"",(U66/(U66+W66)))</f>
        <v>0.484583021151519</v>
      </c>
      <c r="W66" s="14" t="n">
        <v>17886</v>
      </c>
      <c r="X66" s="75" t="n">
        <f>IF(ISERROR(W66/(U66+W66)),"",(W66/(U66+W66)))</f>
        <v>0.515416978848481</v>
      </c>
      <c r="Y66" s="14" t="n">
        <v>10429</v>
      </c>
      <c r="Z66" s="75" t="n">
        <f>IF(ISERROR(Y66/(Y66+AA66)),"",(Y66/(Y66+AA66)))</f>
        <v>0.410736087590091</v>
      </c>
      <c r="AA66" s="14" t="n">
        <v>14962</v>
      </c>
      <c r="AB66" s="75" t="n">
        <f>IF(ISERROR(AA66/(Y66+AA66)),"",(AA66/(Y66+AA66)))</f>
        <v>0.589263912409909</v>
      </c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</row>
    <row r="67" ht="12.75">
      <c r="A67" s="71" t="n">
        <v>65</v>
      </c>
      <c r="B67" s="75" t="n">
        <f>IF(ISERROR((E67+I67+M67+Q67+U67+Y67)/(E67+I67+M67+Q67+U67+Y67+G67+K67+O67+S67+W67+AA67)),"",(E67+I67+M67+Q67+U67+Y67)/(E67+I67+M67+Q67+U67+Y67+G67+K67+O67+S67+W67+AA67))</f>
        <v>0.331809226567834</v>
      </c>
      <c r="C67" s="77"/>
      <c r="D67" s="75" t="n">
        <f>IF(ISERROR((G67+K67+O67+S67+W67+AA67)/(E67+I67+M67+Q67+U67+Y67+G67+K67+O67+S67+W67+AA67)),"",(G67+K67+O67+S67+W67+AA67)/(E67+I67+M67+Q67+U67+Y67+G67+K67+O67+S67+W67+AA67))</f>
        <v>0.668190773432166</v>
      </c>
      <c r="E67" s="14" t="n">
        <v>15212</v>
      </c>
      <c r="F67" s="75" t="n">
        <f>IF(ISERROR(E67/(E67+G67)),"",(E67/(E67+G67)))</f>
        <v>0.279596375466392</v>
      </c>
      <c r="G67" s="14" t="n">
        <v>39195</v>
      </c>
      <c r="H67" s="75" t="n">
        <f>IF(ISERROR(G67/(E67+G67)),"",(G67/(E67+G67)))</f>
        <v>0.720403624533608</v>
      </c>
      <c r="I67" s="14" t="n">
        <v>17556</v>
      </c>
      <c r="J67" s="75" t="n">
        <f>IF(ISERROR(I67/(I67+K67)),"",(I67/(I67+K67)))</f>
        <v>0.411475179299677</v>
      </c>
      <c r="K67" s="14" t="n">
        <v>25110</v>
      </c>
      <c r="L67" s="75" t="n">
        <f>IF(ISERROR(K67/(I67+K67)),"",(K67/(I67+K67)))</f>
        <v>0.588524820700323</v>
      </c>
      <c r="M67" s="14" t="n">
        <v>15884</v>
      </c>
      <c r="N67" s="75" t="n">
        <f>IF(ISERROR(M67/(M67+O67)),"",(M67/(M67+O67)))</f>
        <v>0.298734272441745</v>
      </c>
      <c r="O67" s="14" t="n">
        <v>37287</v>
      </c>
      <c r="P67" s="75" t="n">
        <f>IF(ISERROR(O67/(M67+O67)),"",(O67/(M67+O67)))</f>
        <v>0.701265727558255</v>
      </c>
      <c r="Q67" s="14" t="n">
        <v>13697</v>
      </c>
      <c r="R67" s="75" t="n">
        <f>IF(ISERROR(Q67/(Q67+S67)),"",(Q67/(Q67+S67)))</f>
        <v>0.349716590920697</v>
      </c>
      <c r="S67" s="14" t="n">
        <v>25469</v>
      </c>
      <c r="T67" s="75" t="n">
        <f>IF(ISERROR(S67/(Q67+S67)),"",(S67/(Q67+S67)))</f>
        <v>0.650283409079303</v>
      </c>
      <c r="U67" s="14" t="n">
        <v>13810</v>
      </c>
      <c r="V67" s="75" t="n">
        <f>IF(ISERROR(U67/(U67+W67)),"",(U67/(U67+W67)))</f>
        <v>0.357235242381913</v>
      </c>
      <c r="W67" s="14" t="n">
        <v>24848</v>
      </c>
      <c r="X67" s="75" t="n">
        <f>IF(ISERROR(W67/(U67+W67)),"",(W67/(U67+W67)))</f>
        <v>0.642764757618087</v>
      </c>
      <c r="Y67" s="14" t="n">
        <v>8892</v>
      </c>
      <c r="Z67" s="75" t="n">
        <f>IF(ISERROR(Y67/(Y67+AA67)),"",(Y67/(Y67+AA67)))</f>
        <v>0.314683087376579</v>
      </c>
      <c r="AA67" s="14" t="n">
        <v>19365</v>
      </c>
      <c r="AB67" s="75" t="n">
        <f>IF(ISERROR(AA67/(Y67+AA67)),"",(AA67/(Y67+AA67)))</f>
        <v>0.685316912623421</v>
      </c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</row>
    <row r="68" ht="12.75">
      <c r="A68" s="71" t="n">
        <v>66</v>
      </c>
      <c r="B68" s="75" t="n">
        <f>IF(ISERROR((E68+I68+M68+Q68+U68+Y68)/(E68+I68+M68+Q68+U68+Y68+G68+K68+O68+S68+W68+AA68)),"",(E68+I68+M68+Q68+U68+Y68)/(E68+I68+M68+Q68+U68+Y68+G68+K68+O68+S68+W68+AA68))</f>
        <v>0.345586424270115</v>
      </c>
      <c r="C68" s="78"/>
      <c r="D68" s="75" t="n">
        <f>IF(ISERROR((G68+K68+O68+S68+W68+AA68)/(E68+I68+M68+Q68+U68+Y68+G68+K68+O68+S68+W68+AA68)),"",(G68+K68+O68+S68+W68+AA68)/(E68+I68+M68+Q68+U68+Y68+G68+K68+O68+S68+W68+AA68))</f>
        <v>0.654413575729885</v>
      </c>
      <c r="E68" s="14" t="n">
        <v>20154</v>
      </c>
      <c r="F68" s="75" t="n">
        <f>IF(ISERROR(E68/(E68+G68)),"",(E68/(E68+G68)))</f>
        <v>0.344925551942495</v>
      </c>
      <c r="G68" s="14" t="n">
        <v>38276</v>
      </c>
      <c r="H68" s="75" t="n">
        <f>IF(ISERROR(G68/(E68+G68)),"",(G68/(E68+G68)))</f>
        <v>0.655074448057505</v>
      </c>
      <c r="I68" s="14" t="n">
        <v>16961</v>
      </c>
      <c r="J68" s="75" t="n">
        <f>IF(ISERROR(I68/(I68+K68)),"",(I68/(I68+K68)))</f>
        <v>0.373286088430134</v>
      </c>
      <c r="K68" s="14" t="n">
        <v>28476</v>
      </c>
      <c r="L68" s="75" t="n">
        <f>IF(ISERROR(K68/(I68+K68)),"",(K68/(I68+K68)))</f>
        <v>0.626713911569866</v>
      </c>
      <c r="M68" s="14" t="n">
        <v>19607</v>
      </c>
      <c r="N68" s="75" t="n">
        <f>IF(ISERROR(M68/(M68+O68)),"",(M68/(M68+O68)))</f>
        <v>0.34009227780476</v>
      </c>
      <c r="O68" s="14" t="n">
        <v>38045</v>
      </c>
      <c r="P68" s="75" t="n">
        <f>IF(ISERROR(O68/(M68+O68)),"",(O68/(M68+O68)))</f>
        <v>0.65990772219524</v>
      </c>
      <c r="Q68" s="14" t="n">
        <v>15986</v>
      </c>
      <c r="R68" s="75" t="n">
        <f>IF(ISERROR(Q68/(Q68+S68)),"",(Q68/(Q68+S68)))</f>
        <v>0.362272531556643</v>
      </c>
      <c r="S68" s="14" t="n">
        <v>28141</v>
      </c>
      <c r="T68" s="75" t="n">
        <f>IF(ISERROR(S68/(Q68+S68)),"",(S68/(Q68+S68)))</f>
        <v>0.637727468443357</v>
      </c>
      <c r="U68" s="14" t="n">
        <v>16594</v>
      </c>
      <c r="V68" s="75" t="n">
        <f>IF(ISERROR(U68/(U68+W68)),"",(U68/(U68+W68)))</f>
        <v>0.379464898239195</v>
      </c>
      <c r="W68" s="14" t="n">
        <v>27136</v>
      </c>
      <c r="X68" s="75" t="n">
        <f>IF(ISERROR(W68/(U68+W68)),"",(W68/(U68+W68)))</f>
        <v>0.620535101760805</v>
      </c>
      <c r="Y68" s="14" t="n">
        <v>7513</v>
      </c>
      <c r="Z68" s="75" t="n">
        <f>IF(ISERROR(Y68/(Y68+AA68)),"",(Y68/(Y68+AA68)))</f>
        <v>0.244158460888499</v>
      </c>
      <c r="AA68" s="14" t="n">
        <v>23258</v>
      </c>
      <c r="AB68" s="75" t="n">
        <f>IF(ISERROR(AA68/(Y68+AA68)),"",(AA68/(Y68+AA68)))</f>
        <v>0.755841539111501</v>
      </c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</row>
    <row r="69" ht="12.75">
      <c r="A69" s="71" t="n">
        <v>67</v>
      </c>
      <c r="B69" s="75" t="n">
        <f>IF(ISERROR((E69+I69+M69+Q69+U69+Y69)/(E69+I69+M69+Q69+U69+Y69+G69+K69+O69+S69+W69+AA69)),"",(E69+I69+M69+Q69+U69+Y69)/(E69+I69+M69+Q69+U69+Y69+G69+K69+O69+S69+W69+AA69))</f>
        <v>0.431380268467555</v>
      </c>
      <c r="C69" s="77"/>
      <c r="D69" s="75" t="n">
        <f>IF(ISERROR((G69+K69+O69+S69+W69+AA69)/(E69+I69+M69+Q69+U69+Y69+G69+K69+O69+S69+W69+AA69)),"",(G69+K69+O69+S69+W69+AA69)/(E69+I69+M69+Q69+U69+Y69+G69+K69+O69+S69+W69+AA69))</f>
        <v>0.568619731532445</v>
      </c>
      <c r="E69" s="14" t="n">
        <v>20509</v>
      </c>
      <c r="F69" s="75" t="n">
        <f>IF(ISERROR(E69/(E69+G69)),"",(E69/(E69+G69)))</f>
        <v>0.38014828544949</v>
      </c>
      <c r="G69" s="14" t="n">
        <v>33441</v>
      </c>
      <c r="H69" s="75" t="n">
        <f>IF(ISERROR(G69/(E69+G69)),"",(G69/(E69+G69)))</f>
        <v>0.61985171455051</v>
      </c>
      <c r="I69" s="14" t="n">
        <v>23267</v>
      </c>
      <c r="J69" s="75" t="n">
        <f>IF(ISERROR(I69/(I69+K69)),"",(I69/(I69+K69)))</f>
        <v>0.505002930132616</v>
      </c>
      <c r="K69" s="14" t="n">
        <v>22806</v>
      </c>
      <c r="L69" s="75" t="n">
        <f>IF(ISERROR(K69/(I69+K69)),"",(K69/(I69+K69)))</f>
        <v>0.494997069867384</v>
      </c>
      <c r="M69" s="14" t="n">
        <v>20839</v>
      </c>
      <c r="N69" s="75" t="n">
        <f>IF(ISERROR(M69/(M69+O69)),"",(M69/(M69+O69)))</f>
        <v>0.392655260777811</v>
      </c>
      <c r="O69" s="14" t="n">
        <v>32233</v>
      </c>
      <c r="P69" s="75" t="n">
        <f>IF(ISERROR(O69/(M69+O69)),"",(O69/(M69+O69)))</f>
        <v>0.607344739222189</v>
      </c>
      <c r="Q69" s="14" t="n">
        <v>17780</v>
      </c>
      <c r="R69" s="75" t="n">
        <f>IF(ISERROR(Q69/(Q69+S69)),"",(Q69/(Q69+S69)))</f>
        <v>0.43519765022641</v>
      </c>
      <c r="S69" s="14" t="n">
        <v>23075</v>
      </c>
      <c r="T69" s="75" t="n">
        <f>IF(ISERROR(S69/(Q69+S69)),"",(S69/(Q69+S69)))</f>
        <v>0.56480234977359</v>
      </c>
      <c r="U69" s="14" t="n">
        <v>18648</v>
      </c>
      <c r="V69" s="75" t="n">
        <f>IF(ISERROR(U69/(U69+W69)),"",(U69/(U69+W69)))</f>
        <v>0.462098872506505</v>
      </c>
      <c r="W69" s="14" t="n">
        <v>21707</v>
      </c>
      <c r="X69" s="75" t="n">
        <f>IF(ISERROR(W69/(U69+W69)),"",(W69/(U69+W69)))</f>
        <v>0.537901127493495</v>
      </c>
      <c r="Y69" s="14" t="n">
        <v>12913</v>
      </c>
      <c r="Z69" s="75" t="n">
        <f>IF(ISERROR(Y69/(Y69+AA69)),"",(Y69/(Y69+AA69)))</f>
        <v>0.43243695790496</v>
      </c>
      <c r="AA69" s="14" t="n">
        <v>16948</v>
      </c>
      <c r="AB69" s="75" t="n">
        <f>IF(ISERROR(AA69/(Y69+AA69)),"",(AA69/(Y69+AA69)))</f>
        <v>0.56756304209504</v>
      </c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</row>
    <row r="70" ht="12.75">
      <c r="A70" s="71" t="n">
        <v>68</v>
      </c>
      <c r="B70" s="75" t="n">
        <f>IF(ISERROR((E70+I70+M70+Q70+U70+Y70)/(E70+I70+M70+Q70+U70+Y70+G70+K70+O70+S70+W70+AA70)),"",(E70+I70+M70+Q70+U70+Y70)/(E70+I70+M70+Q70+U70+Y70+G70+K70+O70+S70+W70+AA70))</f>
        <v>0.515617201641799</v>
      </c>
      <c r="C70" s="78"/>
      <c r="D70" s="75" t="n">
        <f>IF(ISERROR((G70+K70+O70+S70+W70+AA70)/(E70+I70+M70+Q70+U70+Y70+G70+K70+O70+S70+W70+AA70)),"",(G70+K70+O70+S70+W70+AA70)/(E70+I70+M70+Q70+U70+Y70+G70+K70+O70+S70+W70+AA70))</f>
        <v>0.484382798358201</v>
      </c>
      <c r="E70" s="14" t="n">
        <v>26825</v>
      </c>
      <c r="F70" s="75" t="n">
        <f>IF(ISERROR(E70/(E70+G70)),"",(E70/(E70+G70)))</f>
        <v>0.486824434684766</v>
      </c>
      <c r="G70" s="14" t="n">
        <v>28277</v>
      </c>
      <c r="H70" s="75" t="n">
        <f>IF(ISERROR(G70/(E70+G70)),"",(G70/(E70+G70)))</f>
        <v>0.513175565315234</v>
      </c>
      <c r="I70" s="14" t="n">
        <v>25985</v>
      </c>
      <c r="J70" s="75" t="n">
        <f>IF(ISERROR(I70/(I70+K70)),"",(I70/(I70+K70)))</f>
        <v>0.553968490843584</v>
      </c>
      <c r="K70" s="14" t="n">
        <v>20922</v>
      </c>
      <c r="L70" s="75" t="n">
        <f>IF(ISERROR(K70/(I70+K70)),"",(K70/(I70+K70)))</f>
        <v>0.446031509156416</v>
      </c>
      <c r="M70" s="14" t="n">
        <v>27054</v>
      </c>
      <c r="N70" s="75" t="n">
        <f>IF(ISERROR(M70/(M70+O70)),"",(M70/(M70+O70)))</f>
        <v>0.497526527759898</v>
      </c>
      <c r="O70" s="14" t="n">
        <v>27323</v>
      </c>
      <c r="P70" s="75" t="n">
        <f>IF(ISERROR(O70/(M70+O70)),"",(O70/(M70+O70)))</f>
        <v>0.502473472240102</v>
      </c>
      <c r="Q70" s="14" t="n">
        <v>21489</v>
      </c>
      <c r="R70" s="75" t="n">
        <f>IF(ISERROR(Q70/(Q70+S70)),"",(Q70/(Q70+S70)))</f>
        <v>0.51890756302521</v>
      </c>
      <c r="S70" s="14" t="n">
        <v>19923</v>
      </c>
      <c r="T70" s="75" t="n">
        <f>IF(ISERROR(S70/(Q70+S70)),"",(S70/(Q70+S70)))</f>
        <v>0.48109243697479</v>
      </c>
      <c r="U70" s="14" t="n">
        <v>22692</v>
      </c>
      <c r="V70" s="75" t="n">
        <f>IF(ISERROR(U70/(U70+W70)),"",(U70/(U70+W70)))</f>
        <v>0.55183482891953</v>
      </c>
      <c r="W70" s="14" t="n">
        <v>18429</v>
      </c>
      <c r="X70" s="75" t="n">
        <f>IF(ISERROR(W70/(U70+W70)),"",(W70/(U70+W70)))</f>
        <v>0.44816517108047</v>
      </c>
      <c r="Y70" s="14" t="n">
        <v>14391</v>
      </c>
      <c r="Z70" s="75" t="n">
        <f>IF(ISERROR(Y70/(Y70+AA70)),"",(Y70/(Y70+AA70)))</f>
        <v>0.486725065106369</v>
      </c>
      <c r="AA70" s="14" t="n">
        <v>15176</v>
      </c>
      <c r="AB70" s="75" t="n">
        <f>IF(ISERROR(AA70/(Y70+AA70)),"",(AA70/(Y70+AA70)))</f>
        <v>0.513274934893631</v>
      </c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</row>
    <row r="71" ht="12.75">
      <c r="A71" s="71" t="n">
        <v>69</v>
      </c>
      <c r="B71" s="75" t="n">
        <f>IF(ISERROR((E71+I71+M71+Q71+U71+Y71)/(E71+I71+M71+Q71+U71+Y71+G71+K71+O71+S71+W71+AA71)),"",(E71+I71+M71+Q71+U71+Y71)/(E71+I71+M71+Q71+U71+Y71+G71+K71+O71+S71+W71+AA71))</f>
        <v>0.728285436077934</v>
      </c>
      <c r="C71" s="77"/>
      <c r="D71" s="75" t="n">
        <f>IF(ISERROR((G71+K71+O71+S71+W71+AA71)/(E71+I71+M71+Q71+U71+Y71+G71+K71+O71+S71+W71+AA71)),"",(G71+K71+O71+S71+W71+AA71)/(E71+I71+M71+Q71+U71+Y71+G71+K71+O71+S71+W71+AA71))</f>
        <v>0.271714563922066</v>
      </c>
      <c r="E71" s="14" t="n">
        <v>29516</v>
      </c>
      <c r="F71" s="75" t="n">
        <f>IF(ISERROR(E71/(E71+G71)),"",(E71/(E71+G71)))</f>
        <v>0.683937343590694</v>
      </c>
      <c r="G71" s="14" t="n">
        <v>13640</v>
      </c>
      <c r="H71" s="75" t="n">
        <f>IF(ISERROR(G71/(E71+G71)),"",(G71/(E71+G71)))</f>
        <v>0.316062656409306</v>
      </c>
      <c r="I71" s="14" t="n">
        <v>36004</v>
      </c>
      <c r="J71" s="75" t="n">
        <f>IF(ISERROR(I71/(I71+K71)),"",(I71/(I71+K71)))</f>
        <v>0.784828337874659</v>
      </c>
      <c r="K71" s="14" t="n">
        <v>9871</v>
      </c>
      <c r="L71" s="75" t="n">
        <f>IF(ISERROR(K71/(I71+K71)),"",(K71/(I71+K71)))</f>
        <v>0.215171662125341</v>
      </c>
      <c r="M71" s="14" t="n">
        <v>29701</v>
      </c>
      <c r="N71" s="75" t="n">
        <f>IF(ISERROR(M71/(M71+O71)),"",(M71/(M71+O71)))</f>
        <v>0.698978631271769</v>
      </c>
      <c r="O71" s="14" t="n">
        <v>12791</v>
      </c>
      <c r="P71" s="75" t="n">
        <f>IF(ISERROR(O71/(M71+O71)),"",(O71/(M71+O71)))</f>
        <v>0.301021368728231</v>
      </c>
      <c r="Q71" s="14" t="n">
        <v>23500</v>
      </c>
      <c r="R71" s="75" t="n">
        <f>IF(ISERROR(Q71/(Q71+S71)),"",(Q71/(Q71+S71)))</f>
        <v>0.718127368292385</v>
      </c>
      <c r="S71" s="14" t="n">
        <v>9224</v>
      </c>
      <c r="T71" s="75" t="n">
        <f>IF(ISERROR(S71/(Q71+S71)),"",(S71/(Q71+S71)))</f>
        <v>0.281872631707615</v>
      </c>
      <c r="U71" s="14" t="n">
        <v>24256</v>
      </c>
      <c r="V71" s="75" t="n">
        <f>IF(ISERROR(U71/(U71+W71)),"",(U71/(U71+W71)))</f>
        <v>0.742682180036742</v>
      </c>
      <c r="W71" s="14" t="n">
        <v>8404</v>
      </c>
      <c r="X71" s="75" t="n">
        <f>IF(ISERROR(W71/(U71+W71)),"",(W71/(U71+W71)))</f>
        <v>0.257317819963258</v>
      </c>
      <c r="Y71" s="14" t="n">
        <v>20073</v>
      </c>
      <c r="Z71" s="75" t="n">
        <f>IF(ISERROR(Y71/(Y71+AA71)),"",(Y71/(Y71+AA71)))</f>
        <v>0.744133456904541</v>
      </c>
      <c r="AA71" s="14" t="n">
        <v>6902</v>
      </c>
      <c r="AB71" s="75" t="n">
        <f>IF(ISERROR(AA71/(Y71+AA71)),"",(AA71/(Y71+AA71)))</f>
        <v>0.255866543095459</v>
      </c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</row>
    <row r="72" ht="12.75">
      <c r="A72" s="71" t="n">
        <v>70</v>
      </c>
      <c r="B72" s="75" t="n">
        <f>IF(ISERROR((E72+I72+M72+Q72+U72+Y72)/(E72+I72+M72+Q72+U72+Y72+G72+K72+O72+S72+W72+AA72)),"",(E72+I72+M72+Q72+U72+Y72)/(E72+I72+M72+Q72+U72+Y72+G72+K72+O72+S72+W72+AA72))</f>
        <v>0.752270786050711</v>
      </c>
      <c r="C72" s="78"/>
      <c r="D72" s="75" t="n">
        <f>IF(ISERROR((G72+K72+O72+S72+W72+AA72)/(E72+I72+M72+Q72+U72+Y72+G72+K72+O72+S72+W72+AA72)),"",(G72+K72+O72+S72+W72+AA72)/(E72+I72+M72+Q72+U72+Y72+G72+K72+O72+S72+W72+AA72))</f>
        <v>0.247729213949289</v>
      </c>
      <c r="E72" s="14" t="n">
        <v>29306</v>
      </c>
      <c r="F72" s="75" t="n">
        <f>IF(ISERROR(E72/(E72+G72)),"",(E72/(E72+G72)))</f>
        <v>0.721964919195901</v>
      </c>
      <c r="G72" s="14" t="n">
        <v>11286</v>
      </c>
      <c r="H72" s="75" t="n">
        <f>IF(ISERROR(G72/(E72+G72)),"",(G72/(E72+G72)))</f>
        <v>0.278035080804099</v>
      </c>
      <c r="I72" s="14" t="n">
        <v>32026</v>
      </c>
      <c r="J72" s="75" t="n">
        <f>IF(ISERROR(I72/(I72+K72)),"",(I72/(I72+K72)))</f>
        <v>0.791253860407659</v>
      </c>
      <c r="K72" s="14" t="n">
        <v>8449</v>
      </c>
      <c r="L72" s="75" t="n">
        <f>IF(ISERROR(K72/(I72+K72)),"",(K72/(I72+K72)))</f>
        <v>0.208746139592341</v>
      </c>
      <c r="M72" s="14" t="n">
        <v>29213</v>
      </c>
      <c r="N72" s="75" t="n">
        <f>IF(ISERROR(M72/(M72+O72)),"",(M72/(M72+O72)))</f>
        <v>0.732247148765509</v>
      </c>
      <c r="O72" s="14" t="n">
        <v>10682</v>
      </c>
      <c r="P72" s="75" t="n">
        <f>IF(ISERROR(O72/(M72+O72)),"",(O72/(M72+O72)))</f>
        <v>0.267752851234491</v>
      </c>
      <c r="Q72" s="14" t="n">
        <v>22553</v>
      </c>
      <c r="R72" s="75" t="n">
        <f>IF(ISERROR(Q72/(Q72+S72)),"",(Q72/(Q72+S72)))</f>
        <v>0.748995383746804</v>
      </c>
      <c r="S72" s="14" t="n">
        <v>7558</v>
      </c>
      <c r="T72" s="75" t="n">
        <f>IF(ISERROR(S72/(Q72+S72)),"",(S72/(Q72+S72)))</f>
        <v>0.251004616253197</v>
      </c>
      <c r="U72" s="14" t="n">
        <v>23098</v>
      </c>
      <c r="V72" s="75" t="n">
        <f>IF(ISERROR(U72/(U72+W72)),"",(U72/(U72+W72)))</f>
        <v>0.770601187696003</v>
      </c>
      <c r="W72" s="14" t="n">
        <v>6876</v>
      </c>
      <c r="X72" s="75" t="n">
        <f>IF(ISERROR(W72/(U72+W72)),"",(W72/(U72+W72)))</f>
        <v>0.229398812303997</v>
      </c>
      <c r="Y72" s="14" t="n">
        <v>17933</v>
      </c>
      <c r="Z72" s="75" t="n">
        <f>IF(ISERROR(Y72/(Y72+AA72)),"",(Y72/(Y72+AA72)))</f>
        <v>0.752286265626311</v>
      </c>
      <c r="AA72" s="14" t="n">
        <v>5905</v>
      </c>
      <c r="AB72" s="75" t="n">
        <f>IF(ISERROR(AA72/(Y72+AA72)),"",(AA72/(Y72+AA72)))</f>
        <v>0.247713734373689</v>
      </c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</row>
    <row r="73" ht="12.75">
      <c r="A73" s="71" t="n">
        <v>71</v>
      </c>
      <c r="B73" s="75" t="n">
        <f>IF(ISERROR((E73+I73+M73+Q73+U73+Y73)/(E73+I73+M73+Q73+U73+Y73+G73+K73+O73+S73+W73+AA73)),"",(E73+I73+M73+Q73+U73+Y73)/(E73+I73+M73+Q73+U73+Y73+G73+K73+O73+S73+W73+AA73))</f>
        <v>0.454495927139379</v>
      </c>
      <c r="C73" s="77"/>
      <c r="D73" s="75" t="n">
        <f>IF(ISERROR((G73+K73+O73+S73+W73+AA73)/(E73+I73+M73+Q73+U73+Y73+G73+K73+O73+S73+W73+AA73)),"",(G73+K73+O73+S73+W73+AA73)/(E73+I73+M73+Q73+U73+Y73+G73+K73+O73+S73+W73+AA73))</f>
        <v>0.545504072860621</v>
      </c>
      <c r="E73" s="14" t="n">
        <v>21691</v>
      </c>
      <c r="F73" s="75" t="n">
        <f>IF(ISERROR(E73/(E73+G73)),"",(E73/(E73+G73)))</f>
        <v>0.403500939412542</v>
      </c>
      <c r="G73" s="14" t="n">
        <v>32066</v>
      </c>
      <c r="H73" s="75" t="n">
        <f>IF(ISERROR(G73/(E73+G73)),"",(G73/(E73+G73)))</f>
        <v>0.596499060587458</v>
      </c>
      <c r="I73" s="14" t="n">
        <v>24373</v>
      </c>
      <c r="J73" s="75" t="n">
        <f>IF(ISERROR(I73/(I73+K73)),"",(I73/(I73+K73)))</f>
        <v>0.522622008748606</v>
      </c>
      <c r="K73" s="14" t="n">
        <v>22263</v>
      </c>
      <c r="L73" s="75" t="n">
        <f>IF(ISERROR(K73/(I73+K73)),"",(K73/(I73+K73)))</f>
        <v>0.477377991251394</v>
      </c>
      <c r="M73" s="14" t="n">
        <v>22420</v>
      </c>
      <c r="N73" s="75" t="n">
        <f>IF(ISERROR(M73/(M73+O73)),"",(M73/(M73+O73)))</f>
        <v>0.423458305789026</v>
      </c>
      <c r="O73" s="14" t="n">
        <v>30525</v>
      </c>
      <c r="P73" s="75" t="n">
        <f>IF(ISERROR(O73/(M73+O73)),"",(O73/(M73+O73)))</f>
        <v>0.576541694210974</v>
      </c>
      <c r="Q73" s="14" t="n">
        <v>18708</v>
      </c>
      <c r="R73" s="75" t="n">
        <f>IF(ISERROR(Q73/(Q73+S73)),"",(Q73/(Q73+S73)))</f>
        <v>0.458821798204738</v>
      </c>
      <c r="S73" s="14" t="n">
        <v>22066</v>
      </c>
      <c r="T73" s="75" t="n">
        <f>IF(ISERROR(S73/(Q73+S73)),"",(S73/(Q73+S73)))</f>
        <v>0.541178201795262</v>
      </c>
      <c r="U73" s="14" t="n">
        <v>19731</v>
      </c>
      <c r="V73" s="75" t="n">
        <f>IF(ISERROR(U73/(U73+W73)),"",(U73/(U73+W73)))</f>
        <v>0.486608464042616</v>
      </c>
      <c r="W73" s="14" t="n">
        <v>20817</v>
      </c>
      <c r="X73" s="75" t="n">
        <f>IF(ISERROR(W73/(U73+W73)),"",(W73/(U73+W73)))</f>
        <v>0.513391535957384</v>
      </c>
      <c r="Y73" s="14" t="n">
        <v>14042</v>
      </c>
      <c r="Z73" s="75" t="n">
        <f>IF(ISERROR(Y73/(Y73+AA73)),"",(Y73/(Y73+AA73)))</f>
        <v>0.445891019941572</v>
      </c>
      <c r="AA73" s="14" t="n">
        <v>17450</v>
      </c>
      <c r="AB73" s="75" t="n">
        <f>IF(ISERROR(AA73/(Y73+AA73)),"",(AA73/(Y73+AA73)))</f>
        <v>0.554108980058428</v>
      </c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</row>
    <row r="74" ht="12.75">
      <c r="A74" s="71" t="n">
        <v>72</v>
      </c>
      <c r="B74" s="75" t="n">
        <f>IF(ISERROR((E74+I74+M74+Q74+U74+Y74)/(E74+I74+M74+Q74+U74+Y74+G74+K74+O74+S74+W74+AA74)),"",(E74+I74+M74+Q74+U74+Y74)/(E74+I74+M74+Q74+U74+Y74+G74+K74+O74+S74+W74+AA74))</f>
        <v>0.425048930706937</v>
      </c>
      <c r="C74" s="78"/>
      <c r="D74" s="75" t="n">
        <f>IF(ISERROR((G74+K74+O74+S74+W74+AA74)/(E74+I74+M74+Q74+U74+Y74+G74+K74+O74+S74+W74+AA74)),"",(G74+K74+O74+S74+W74+AA74)/(E74+I74+M74+Q74+U74+Y74+G74+K74+O74+S74+W74+AA74))</f>
        <v>0.574951069293064</v>
      </c>
      <c r="E74" s="14" t="n">
        <v>23477</v>
      </c>
      <c r="F74" s="75" t="n">
        <f>IF(ISERROR(E74/(E74+G74)),"",(E74/(E74+G74)))</f>
        <v>0.406979163055161</v>
      </c>
      <c r="G74" s="14" t="n">
        <v>34209</v>
      </c>
      <c r="H74" s="75" t="n">
        <f>IF(ISERROR(G74/(E74+G74)),"",(G74/(E74+G74)))</f>
        <v>0.593020836944839</v>
      </c>
      <c r="I74" s="14" t="n">
        <v>21982</v>
      </c>
      <c r="J74" s="75" t="n">
        <f>IF(ISERROR(I74/(I74+K74)),"",(I74/(I74+K74)))</f>
        <v>0.465345696261484</v>
      </c>
      <c r="K74" s="14" t="n">
        <v>25256</v>
      </c>
      <c r="L74" s="75" t="n">
        <f>IF(ISERROR(K74/(I74+K74)),"",(K74/(I74+K74)))</f>
        <v>0.534654303738516</v>
      </c>
      <c r="M74" s="14" t="n">
        <v>23443</v>
      </c>
      <c r="N74" s="75" t="n">
        <f>IF(ISERROR(M74/(M74+O74)),"",(M74/(M74+O74)))</f>
        <v>0.412119400886014</v>
      </c>
      <c r="O74" s="14" t="n">
        <v>33441</v>
      </c>
      <c r="P74" s="75" t="n">
        <f>IF(ISERROR(O74/(M74+O74)),"",(O74/(M74+O74)))</f>
        <v>0.587880599113986</v>
      </c>
      <c r="Q74" s="14" t="n">
        <v>18517</v>
      </c>
      <c r="R74" s="75" t="n">
        <f>IF(ISERROR(Q74/(Q74+S74)),"",(Q74/(Q74+S74)))</f>
        <v>0.428842724472545</v>
      </c>
      <c r="S74" s="14" t="n">
        <v>24662</v>
      </c>
      <c r="T74" s="75" t="n">
        <f>IF(ISERROR(S74/(Q74+S74)),"",(S74/(Q74+S74)))</f>
        <v>0.571157275527455</v>
      </c>
      <c r="U74" s="14" t="n">
        <v>19629</v>
      </c>
      <c r="V74" s="75" t="n">
        <f>IF(ISERROR(U74/(U74+W74)),"",(U74/(U74+W74)))</f>
        <v>0.458268157728854</v>
      </c>
      <c r="W74" s="14" t="n">
        <v>23204</v>
      </c>
      <c r="X74" s="75" t="n">
        <f>IF(ISERROR(W74/(U74+W74)),"",(W74/(U74+W74)))</f>
        <v>0.541731842271146</v>
      </c>
      <c r="Y74" s="14" t="n">
        <v>11309</v>
      </c>
      <c r="Z74" s="75" t="n">
        <f>IF(ISERROR(Y74/(Y74+AA74)),"",(Y74/(Y74+AA74)))</f>
        <v>0.369152929655623</v>
      </c>
      <c r="AA74" s="14" t="n">
        <v>19326</v>
      </c>
      <c r="AB74" s="75" t="n">
        <f>IF(ISERROR(AA74/(Y74+AA74)),"",(AA74/(Y74+AA74)))</f>
        <v>0.630847070344377</v>
      </c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</row>
    <row r="75" ht="12.75">
      <c r="A75" s="71" t="n">
        <v>73</v>
      </c>
      <c r="B75" s="75" t="n">
        <f>IF(ISERROR((E75+I75+M75+Q75+U75+Y75)/(E75+I75+M75+Q75+U75+Y75+G75+K75+O75+S75+W75+AA75)),"",(E75+I75+M75+Q75+U75+Y75)/(E75+I75+M75+Q75+U75+Y75+G75+K75+O75+S75+W75+AA75))</f>
        <v>0.547083981857671</v>
      </c>
      <c r="C75" s="77"/>
      <c r="D75" s="75" t="n">
        <f>IF(ISERROR((G75+K75+O75+S75+W75+AA75)/(E75+I75+M75+Q75+U75+Y75+G75+K75+O75+S75+W75+AA75)),"",(G75+K75+O75+S75+W75+AA75)/(E75+I75+M75+Q75+U75+Y75+G75+K75+O75+S75+W75+AA75))</f>
        <v>0.452916018142329</v>
      </c>
      <c r="E75" s="14" t="n">
        <v>23375</v>
      </c>
      <c r="F75" s="75" t="n">
        <f>IF(ISERROR(E75/(E75+G75)),"",(E75/(E75+G75)))</f>
        <v>0.548245614035088</v>
      </c>
      <c r="G75" s="14" t="n">
        <v>19261</v>
      </c>
      <c r="H75" s="75" t="n">
        <f>IF(ISERROR(G75/(E75+G75)),"",(G75/(E75+G75)))</f>
        <v>0.451754385964912</v>
      </c>
      <c r="I75" s="14" t="n">
        <v>21890</v>
      </c>
      <c r="J75" s="75" t="n">
        <f>IF(ISERROR(I75/(I75+K75)),"",(I75/(I75+K75)))</f>
        <v>0.548346693386774</v>
      </c>
      <c r="K75" s="14" t="n">
        <v>18030</v>
      </c>
      <c r="L75" s="75" t="n">
        <f>IF(ISERROR(K75/(I75+K75)),"",(K75/(I75+K75)))</f>
        <v>0.451653306613226</v>
      </c>
      <c r="M75" s="14" t="n">
        <v>23082</v>
      </c>
      <c r="N75" s="75" t="n">
        <f>IF(ISERROR(M75/(M75+O75)),"",(M75/(M75+O75)))</f>
        <v>0.544553754688938</v>
      </c>
      <c r="O75" s="14" t="n">
        <v>19305</v>
      </c>
      <c r="P75" s="75" t="n">
        <f>IF(ISERROR(O75/(M75+O75)),"",(O75/(M75+O75)))</f>
        <v>0.455446245311062</v>
      </c>
      <c r="Q75" s="14" t="n">
        <v>21276</v>
      </c>
      <c r="R75" s="75" t="n">
        <f>IF(ISERROR(Q75/(Q75+S75)),"",(Q75/(Q75+S75)))</f>
        <v>0.575104743884309</v>
      </c>
      <c r="S75" s="14" t="n">
        <v>15719</v>
      </c>
      <c r="T75" s="75" t="n">
        <f>IF(ISERROR(S75/(Q75+S75)),"",(S75/(Q75+S75)))</f>
        <v>0.424895256115691</v>
      </c>
      <c r="U75" s="14" t="n">
        <v>22005</v>
      </c>
      <c r="V75" s="75" t="n">
        <f>IF(ISERROR(U75/(U75+W75)),"",(U75/(U75+W75)))</f>
        <v>0.600687904348538</v>
      </c>
      <c r="W75" s="14" t="n">
        <v>14628</v>
      </c>
      <c r="X75" s="75" t="n">
        <f>IF(ISERROR(W75/(U75+W75)),"",(W75/(U75+W75)))</f>
        <v>0.399312095651462</v>
      </c>
      <c r="Y75" s="14" t="n">
        <v>11043</v>
      </c>
      <c r="Z75" s="75" t="n">
        <f>IF(ISERROR(Y75/(Y75+AA75)),"",(Y75/(Y75+AA75)))</f>
        <v>0.430425631431244</v>
      </c>
      <c r="AA75" s="14" t="n">
        <v>14613</v>
      </c>
      <c r="AB75" s="75" t="n">
        <f>IF(ISERROR(AA75/(Y75+AA75)),"",(AA75/(Y75+AA75)))</f>
        <v>0.569574368568756</v>
      </c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</row>
    <row r="76" ht="12.75">
      <c r="A76" s="71" t="n">
        <v>74</v>
      </c>
      <c r="B76" s="75" t="n">
        <f>IF(ISERROR((E76+I76+M76+Q76+U76+Y76)/(E76+I76+M76+Q76+U76+Y76+G76+K76+O76+S76+W76+AA76)),"",(E76+I76+M76+Q76+U76+Y76)/(E76+I76+M76+Q76+U76+Y76+G76+K76+O76+S76+W76+AA76))</f>
        <v>0.677875474768217</v>
      </c>
      <c r="C76" s="78"/>
      <c r="D76" s="75" t="n">
        <f>IF(ISERROR((G76+K76+O76+S76+W76+AA76)/(E76+I76+M76+Q76+U76+Y76+G76+K76+O76+S76+W76+AA76)),"",(G76+K76+O76+S76+W76+AA76)/(E76+I76+M76+Q76+U76+Y76+G76+K76+O76+S76+W76+AA76))</f>
        <v>0.322124525231783</v>
      </c>
      <c r="E76" s="14" t="n">
        <v>31641</v>
      </c>
      <c r="F76" s="75" t="n">
        <f>IF(ISERROR(E76/(E76+G76)),"",(E76/(E76+G76)))</f>
        <v>0.687907644142969</v>
      </c>
      <c r="G76" s="14" t="n">
        <v>14355</v>
      </c>
      <c r="H76" s="75" t="n">
        <f>IF(ISERROR(G76/(E76+G76)),"",(G76/(E76+G76)))</f>
        <v>0.312092355857031</v>
      </c>
      <c r="I76" s="14" t="n">
        <v>26981</v>
      </c>
      <c r="J76" s="75" t="n">
        <f>IF(ISERROR(I76/(I76+K76)),"",(I76/(I76+K76)))</f>
        <v>0.677829418414772</v>
      </c>
      <c r="K76" s="14" t="n">
        <v>12824</v>
      </c>
      <c r="L76" s="75" t="n">
        <f>IF(ISERROR(K76/(I76+K76)),"",(K76/(I76+K76)))</f>
        <v>0.322170581585228</v>
      </c>
      <c r="M76" s="14" t="n">
        <v>31147</v>
      </c>
      <c r="N76" s="75" t="n">
        <f>IF(ISERROR(M76/(M76+O76)),"",(M76/(M76+O76)))</f>
        <v>0.684564495922987</v>
      </c>
      <c r="O76" s="14" t="n">
        <v>14352</v>
      </c>
      <c r="P76" s="75" t="n">
        <f>IF(ISERROR(O76/(M76+O76)),"",(O76/(M76+O76)))</f>
        <v>0.315435504077013</v>
      </c>
      <c r="Q76" s="14" t="n">
        <v>25316</v>
      </c>
      <c r="R76" s="75" t="n">
        <f>IF(ISERROR(Q76/(Q76+S76)),"",(Q76/(Q76+S76)))</f>
        <v>0.693114305270363</v>
      </c>
      <c r="S76" s="14" t="n">
        <v>11209</v>
      </c>
      <c r="T76" s="75" t="n">
        <f>IF(ISERROR(S76/(Q76+S76)),"",(S76/(Q76+S76)))</f>
        <v>0.306885694729637</v>
      </c>
      <c r="U76" s="14" t="n">
        <v>25874</v>
      </c>
      <c r="V76" s="75" t="n">
        <f>IF(ISERROR(U76/(U76+W76)),"",(U76/(U76+W76)))</f>
        <v>0.715403544667791</v>
      </c>
      <c r="W76" s="14" t="n">
        <v>10293</v>
      </c>
      <c r="X76" s="75" t="n">
        <f>IF(ISERROR(W76/(U76+W76)),"",(W76/(U76+W76)))</f>
        <v>0.284596455332209</v>
      </c>
      <c r="Y76" s="14" t="n">
        <v>14850</v>
      </c>
      <c r="Z76" s="75" t="n">
        <f>IF(ISERROR(Y76/(Y76+AA76)),"",(Y76/(Y76+AA76)))</f>
        <v>0.574312565262792</v>
      </c>
      <c r="AA76" s="14" t="n">
        <v>11007</v>
      </c>
      <c r="AB76" s="75" t="n">
        <f>IF(ISERROR(AA76/(Y76+AA76)),"",(AA76/(Y76+AA76)))</f>
        <v>0.425687434737208</v>
      </c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</row>
    <row r="77" ht="12.75">
      <c r="A77" s="71" t="n">
        <v>75</v>
      </c>
      <c r="B77" s="75" t="n">
        <f>IF(ISERROR((E77+I77+M77+Q77+U77+Y77)/(E77+I77+M77+Q77+U77+Y77+G77+K77+O77+S77+W77+AA77)),"",(E77+I77+M77+Q77+U77+Y77)/(E77+I77+M77+Q77+U77+Y77+G77+K77+O77+S77+W77+AA77))</f>
        <v>0.591421260125264</v>
      </c>
      <c r="C77" s="77"/>
      <c r="D77" s="75" t="n">
        <f>IF(ISERROR((G77+K77+O77+S77+W77+AA77)/(E77+I77+M77+Q77+U77+Y77+G77+K77+O77+S77+W77+AA77)),"",(G77+K77+O77+S77+W77+AA77)/(E77+I77+M77+Q77+U77+Y77+G77+K77+O77+S77+W77+AA77))</f>
        <v>0.408578739874736</v>
      </c>
      <c r="E77" s="14" t="n">
        <v>32220</v>
      </c>
      <c r="F77" s="75" t="n">
        <f>IF(ISERROR(E77/(E77+G77)),"",(E77/(E77+G77)))</f>
        <v>0.612477664144774</v>
      </c>
      <c r="G77" s="14" t="n">
        <v>20386</v>
      </c>
      <c r="H77" s="75" t="n">
        <f>IF(ISERROR(G77/(E77+G77)),"",(G77/(E77+G77)))</f>
        <v>0.387522335855226</v>
      </c>
      <c r="I77" s="14" t="n">
        <v>25634</v>
      </c>
      <c r="J77" s="75" t="n">
        <f>IF(ISERROR(I77/(I77+K77)),"",(I77/(I77+K77)))</f>
        <v>0.573595882747818</v>
      </c>
      <c r="K77" s="14" t="n">
        <v>19056</v>
      </c>
      <c r="L77" s="75" t="n">
        <f>IF(ISERROR(K77/(I77+K77)),"",(K77/(I77+K77)))</f>
        <v>0.426404117252182</v>
      </c>
      <c r="M77" s="14" t="n">
        <v>31364</v>
      </c>
      <c r="N77" s="75" t="n">
        <f>IF(ISERROR(M77/(M77+O77)),"",(M77/(M77+O77)))</f>
        <v>0.597659971797706</v>
      </c>
      <c r="O77" s="14" t="n">
        <v>21114</v>
      </c>
      <c r="P77" s="75" t="n">
        <f>IF(ISERROR(O77/(M77+O77)),"",(O77/(M77+O77)))</f>
        <v>0.402340028202294</v>
      </c>
      <c r="Q77" s="14" t="n">
        <v>25757</v>
      </c>
      <c r="R77" s="75" t="n">
        <f>IF(ISERROR(Q77/(Q77+S77)),"",(Q77/(Q77+S77)))</f>
        <v>0.611253500403436</v>
      </c>
      <c r="S77" s="14" t="n">
        <v>16381</v>
      </c>
      <c r="T77" s="75" t="n">
        <f>IF(ISERROR(S77/(Q77+S77)),"",(S77/(Q77+S77)))</f>
        <v>0.388746499596564</v>
      </c>
      <c r="U77" s="14" t="n">
        <v>26928</v>
      </c>
      <c r="V77" s="75" t="n">
        <f>IF(ISERROR(U77/(U77+W77)),"",(U77/(U77+W77)))</f>
        <v>0.643810070291206</v>
      </c>
      <c r="W77" s="14" t="n">
        <v>14898</v>
      </c>
      <c r="X77" s="75" t="n">
        <f>IF(ISERROR(W77/(U77+W77)),"",(W77/(U77+W77)))</f>
        <v>0.356189929708794</v>
      </c>
      <c r="Y77" s="14" t="n">
        <v>14564</v>
      </c>
      <c r="Z77" s="75" t="n">
        <f>IF(ISERROR(Y77/(Y77+AA77)),"",(Y77/(Y77+AA77)))</f>
        <v>0.472504298737955</v>
      </c>
      <c r="AA77" s="14" t="n">
        <v>16259</v>
      </c>
      <c r="AB77" s="75" t="n">
        <f>IF(ISERROR(AA77/(Y77+AA77)),"",(AA77/(Y77+AA77)))</f>
        <v>0.527495701262045</v>
      </c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</row>
    <row r="78" ht="12.75">
      <c r="A78" s="71" t="n">
        <v>76</v>
      </c>
      <c r="B78" s="75" t="n">
        <f>IF(ISERROR((E78+I78+M78+Q78+U78+Y78)/(E78+I78+M78+Q78+U78+Y78+G78+K78+O78+S78+W78+AA78)),"",(E78+I78+M78+Q78+U78+Y78)/(E78+I78+M78+Q78+U78+Y78+G78+K78+O78+S78+W78+AA78))</f>
        <v>0.516339626565262</v>
      </c>
      <c r="C78" s="78"/>
      <c r="D78" s="75" t="n">
        <f>IF(ISERROR((G78+K78+O78+S78+W78+AA78)/(E78+I78+M78+Q78+U78+Y78+G78+K78+O78+S78+W78+AA78)),"",(G78+K78+O78+S78+W78+AA78)/(E78+I78+M78+Q78+U78+Y78+G78+K78+O78+S78+W78+AA78))</f>
        <v>0.483660373434738</v>
      </c>
      <c r="E78" s="14" t="n">
        <v>27360</v>
      </c>
      <c r="F78" s="75" t="n">
        <f>IF(ISERROR(E78/(E78+G78)),"",(E78/(E78+G78)))</f>
        <v>0.512081453892081</v>
      </c>
      <c r="G78" s="14" t="n">
        <v>26069</v>
      </c>
      <c r="H78" s="75" t="n">
        <f>IF(ISERROR(G78/(E78+G78)),"",(G78/(E78+G78)))</f>
        <v>0.487918546107919</v>
      </c>
      <c r="I78" s="14" t="n">
        <v>24025</v>
      </c>
      <c r="J78" s="75" t="n">
        <f>IF(ISERROR(I78/(I78+K78)),"",(I78/(I78+K78)))</f>
        <v>0.523352067267895</v>
      </c>
      <c r="K78" s="14" t="n">
        <v>21881</v>
      </c>
      <c r="L78" s="75" t="n">
        <f>IF(ISERROR(K78/(I78+K78)),"",(K78/(I78+K78)))</f>
        <v>0.476647932732105</v>
      </c>
      <c r="M78" s="14" t="n">
        <v>27429</v>
      </c>
      <c r="N78" s="75" t="n">
        <f>IF(ISERROR(M78/(M78+O78)),"",(M78/(M78+O78)))</f>
        <v>0.519527994545041</v>
      </c>
      <c r="O78" s="14" t="n">
        <v>25367</v>
      </c>
      <c r="P78" s="75" t="n">
        <f>IF(ISERROR(O78/(M78+O78)),"",(O78/(M78+O78)))</f>
        <v>0.480472005454959</v>
      </c>
      <c r="Q78" s="14" t="n">
        <v>22661</v>
      </c>
      <c r="R78" s="75" t="n">
        <f>IF(ISERROR(Q78/(Q78+S78)),"",(Q78/(Q78+S78)))</f>
        <v>0.534671920345422</v>
      </c>
      <c r="S78" s="14" t="n">
        <v>19722</v>
      </c>
      <c r="T78" s="75" t="n">
        <f>IF(ISERROR(S78/(Q78+S78)),"",(S78/(Q78+S78)))</f>
        <v>0.465328079654579</v>
      </c>
      <c r="U78" s="14" t="n">
        <v>23395</v>
      </c>
      <c r="V78" s="75" t="n">
        <f>IF(ISERROR(U78/(U78+W78)),"",(U78/(U78+W78)))</f>
        <v>0.557156465825197</v>
      </c>
      <c r="W78" s="14" t="n">
        <v>18595</v>
      </c>
      <c r="X78" s="75" t="n">
        <f>IF(ISERROR(W78/(U78+W78)),"",(W78/(U78+W78)))</f>
        <v>0.442843534174804</v>
      </c>
      <c r="Y78" s="14" t="n">
        <v>14172</v>
      </c>
      <c r="Z78" s="75" t="n">
        <f>IF(ISERROR(Y78/(Y78+AA78)),"",(Y78/(Y78+AA78)))</f>
        <v>0.432336790726052</v>
      </c>
      <c r="AA78" s="14" t="n">
        <v>18608</v>
      </c>
      <c r="AB78" s="75" t="n">
        <f>IF(ISERROR(AA78/(Y78+AA78)),"",(AA78/(Y78+AA78)))</f>
        <v>0.567663209273948</v>
      </c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</row>
    <row r="79" ht="12.75">
      <c r="A79" s="71" t="n">
        <v>77</v>
      </c>
      <c r="B79" s="75" t="n">
        <f>IF(ISERROR((E79+I79+M79+Q79+U79+Y79)/(E79+I79+M79+Q79+U79+Y79+G79+K79+O79+S79+W79+AA79)),"",(E79+I79+M79+Q79+U79+Y79)/(E79+I79+M79+Q79+U79+Y79+G79+K79+O79+S79+W79+AA79))</f>
        <v>0.615574168584145</v>
      </c>
      <c r="C79" s="77"/>
      <c r="D79" s="75" t="n">
        <f>IF(ISERROR((G79+K79+O79+S79+W79+AA79)/(E79+I79+M79+Q79+U79+Y79+G79+K79+O79+S79+W79+AA79)),"",(G79+K79+O79+S79+W79+AA79)/(E79+I79+M79+Q79+U79+Y79+G79+K79+O79+S79+W79+AA79))</f>
        <v>0.384425831415855</v>
      </c>
      <c r="E79" s="14" t="n">
        <v>31378</v>
      </c>
      <c r="F79" s="75" t="n">
        <f>IF(ISERROR(E79/(E79+G79)),"",(E79/(E79+G79)))</f>
        <v>0.624972613380604</v>
      </c>
      <c r="G79" s="14" t="n">
        <v>18829</v>
      </c>
      <c r="H79" s="75" t="n">
        <f>IF(ISERROR(G79/(E79+G79)),"",(G79/(E79+G79)))</f>
        <v>0.375027386619396</v>
      </c>
      <c r="I79" s="14" t="n">
        <v>26515</v>
      </c>
      <c r="J79" s="75" t="n">
        <f>IF(ISERROR(I79/(I79+K79)),"",(I79/(I79+K79)))</f>
        <v>0.61884423283387</v>
      </c>
      <c r="K79" s="14" t="n">
        <v>16331</v>
      </c>
      <c r="L79" s="75" t="n">
        <f>IF(ISERROR(K79/(I79+K79)),"",(K79/(I79+K79)))</f>
        <v>0.38115576716613</v>
      </c>
      <c r="M79" s="14" t="n">
        <v>30779</v>
      </c>
      <c r="N79" s="75" t="n">
        <f>IF(ISERROR(M79/(M79+O79)),"",(M79/(M79+O79)))</f>
        <v>0.618810189187559</v>
      </c>
      <c r="O79" s="14" t="n">
        <v>18960</v>
      </c>
      <c r="P79" s="75" t="n">
        <f>IF(ISERROR(O79/(M79+O79)),"",(O79/(M79+O79)))</f>
        <v>0.381189810812441</v>
      </c>
      <c r="Q79" s="14" t="n">
        <v>25185</v>
      </c>
      <c r="R79" s="75" t="n">
        <f>IF(ISERROR(Q79/(Q79+S79)),"",(Q79/(Q79+S79)))</f>
        <v>0.631899839421919</v>
      </c>
      <c r="S79" s="14" t="n">
        <v>14671</v>
      </c>
      <c r="T79" s="75" t="n">
        <f>IF(ISERROR(S79/(Q79+S79)),"",(S79/(Q79+S79)))</f>
        <v>0.368100160578081</v>
      </c>
      <c r="U79" s="14" t="n">
        <v>26064</v>
      </c>
      <c r="V79" s="75" t="n">
        <f>IF(ISERROR(U79/(U79+W79)),"",(U79/(U79+W79)))</f>
        <v>0.659130566724831</v>
      </c>
      <c r="W79" s="14" t="n">
        <v>13479</v>
      </c>
      <c r="X79" s="75" t="n">
        <f>IF(ISERROR(W79/(U79+W79)),"",(W79/(U79+W79)))</f>
        <v>0.340869433275169</v>
      </c>
      <c r="Y79" s="14" t="n">
        <v>14710</v>
      </c>
      <c r="Z79" s="75" t="n">
        <f>IF(ISERROR(Y79/(Y79+AA79)),"",(Y79/(Y79+AA79)))</f>
        <v>0.507118971282794</v>
      </c>
      <c r="AA79" s="14" t="n">
        <v>14297</v>
      </c>
      <c r="AB79" s="75" t="n">
        <f>IF(ISERROR(AA79/(Y79+AA79)),"",(AA79/(Y79+AA79)))</f>
        <v>0.492881028717206</v>
      </c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</row>
    <row r="80" ht="12.75">
      <c r="A80" s="71" t="n">
        <v>78</v>
      </c>
      <c r="B80" s="75" t="n">
        <f>IF(ISERROR((E80+I80+M80+Q80+U80+Y80)/(E80+I80+M80+Q80+U80+Y80+G80+K80+O80+S80+W80+AA80)),"",(E80+I80+M80+Q80+U80+Y80)/(E80+I80+M80+Q80+U80+Y80+G80+K80+O80+S80+W80+AA80))</f>
        <v>0.366334553222785</v>
      </c>
      <c r="C80" s="78"/>
      <c r="D80" s="75" t="n">
        <f>IF(ISERROR((G80+K80+O80+S80+W80+AA80)/(E80+I80+M80+Q80+U80+Y80+G80+K80+O80+S80+W80+AA80)),"",(G80+K80+O80+S80+W80+AA80)/(E80+I80+M80+Q80+U80+Y80+G80+K80+O80+S80+W80+AA80))</f>
        <v>0.633665446777215</v>
      </c>
      <c r="E80" s="14" t="n">
        <v>16086</v>
      </c>
      <c r="F80" s="75" t="n">
        <f>IF(ISERROR(E80/(E80+G80)),"",(E80/(E80+G80)))</f>
        <v>0.340639095356077</v>
      </c>
      <c r="G80" s="14" t="n">
        <v>31137</v>
      </c>
      <c r="H80" s="75" t="n">
        <f>IF(ISERROR(G80/(E80+G80)),"",(G80/(E80+G80)))</f>
        <v>0.659360904643924</v>
      </c>
      <c r="I80" s="14" t="n">
        <v>15764</v>
      </c>
      <c r="J80" s="75" t="n">
        <f>IF(ISERROR(I80/(I80+K80)),"",(I80/(I80+K80)))</f>
        <v>0.409518366498675</v>
      </c>
      <c r="K80" s="14" t="n">
        <v>22730</v>
      </c>
      <c r="L80" s="75" t="n">
        <f>IF(ISERROR(K80/(I80+K80)),"",(K80/(I80+K80)))</f>
        <v>0.590481633501325</v>
      </c>
      <c r="M80" s="14" t="n">
        <v>15637</v>
      </c>
      <c r="N80" s="75" t="n">
        <f>IF(ISERROR(M80/(M80+O80)),"",(M80/(M80+O80)))</f>
        <v>0.335399596756896</v>
      </c>
      <c r="O80" s="14" t="n">
        <v>30985</v>
      </c>
      <c r="P80" s="75" t="n">
        <f>IF(ISERROR(O80/(M80+O80)),"",(O80/(M80+O80)))</f>
        <v>0.664600403243104</v>
      </c>
      <c r="Q80" s="14" t="n">
        <v>13704</v>
      </c>
      <c r="R80" s="75" t="n">
        <f>IF(ISERROR(Q80/(Q80+S80)),"",(Q80/(Q80+S80)))</f>
        <v>0.387512724804886</v>
      </c>
      <c r="S80" s="14" t="n">
        <v>21660</v>
      </c>
      <c r="T80" s="75" t="n">
        <f>IF(ISERROR(S80/(Q80+S80)),"",(S80/(Q80+S80)))</f>
        <v>0.612487275195114</v>
      </c>
      <c r="U80" s="14" t="n">
        <v>14402</v>
      </c>
      <c r="V80" s="75" t="n">
        <f>IF(ISERROR(U80/(U80+W80)),"",(U80/(U80+W80)))</f>
        <v>0.411450447104534</v>
      </c>
      <c r="W80" s="14" t="n">
        <v>20601</v>
      </c>
      <c r="X80" s="75" t="n">
        <f>IF(ISERROR(W80/(U80+W80)),"",(W80/(U80+W80)))</f>
        <v>0.588549552895466</v>
      </c>
      <c r="Y80" s="14" t="n">
        <v>8091</v>
      </c>
      <c r="Z80" s="75" t="n">
        <f>IF(ISERROR(Y80/(Y80+AA80)),"",(Y80/(Y80+AA80)))</f>
        <v>0.314457831325301</v>
      </c>
      <c r="AA80" s="14" t="n">
        <v>17639</v>
      </c>
      <c r="AB80" s="75" t="n">
        <f>IF(ISERROR(AA80/(Y80+AA80)),"",(AA80/(Y80+AA80)))</f>
        <v>0.685542168674699</v>
      </c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</row>
    <row r="81" ht="12.75">
      <c r="A81" s="71" t="n">
        <v>79</v>
      </c>
      <c r="B81" s="75" t="n">
        <f>IF(ISERROR((E81+I81+M81+Q81+U81+Y81)/(E81+I81+M81+Q81+U81+Y81+G81+K81+O81+S81+W81+AA81)),"",(E81+I81+M81+Q81+U81+Y81)/(E81+I81+M81+Q81+U81+Y81+G81+K81+O81+S81+W81+AA81))</f>
        <v>0.357700283580887</v>
      </c>
      <c r="C81" s="77"/>
      <c r="D81" s="75" t="n">
        <f>IF(ISERROR((G81+K81+O81+S81+W81+AA81)/(E81+I81+M81+Q81+U81+Y81+G81+K81+O81+S81+W81+AA81)),"",(G81+K81+O81+S81+W81+AA81)/(E81+I81+M81+Q81+U81+Y81+G81+K81+O81+S81+W81+AA81))</f>
        <v>0.642299716419114</v>
      </c>
      <c r="E81" s="14" t="n">
        <v>23255</v>
      </c>
      <c r="F81" s="75" t="n">
        <f>IF(ISERROR(E81/(E81+G81)),"",(E81/(E81+G81)))</f>
        <v>0.410735101911053</v>
      </c>
      <c r="G81" s="14" t="n">
        <v>33363</v>
      </c>
      <c r="H81" s="75" t="n">
        <f>IF(ISERROR(G81/(E81+G81)),"",(G81/(E81+G81)))</f>
        <v>0.589264898088947</v>
      </c>
      <c r="I81" s="14" t="n">
        <v>13679</v>
      </c>
      <c r="J81" s="75" t="n">
        <f>IF(ISERROR(I81/(I81+K81)),"",(I81/(I81+K81)))</f>
        <v>0.315839298083583</v>
      </c>
      <c r="K81" s="14" t="n">
        <v>29631</v>
      </c>
      <c r="L81" s="75" t="n">
        <f>IF(ISERROR(K81/(I81+K81)),"",(K81/(I81+K81)))</f>
        <v>0.684160701916417</v>
      </c>
      <c r="M81" s="14" t="n">
        <v>20840</v>
      </c>
      <c r="N81" s="75" t="n">
        <f>IF(ISERROR(M81/(M81+O81)),"",(M81/(M81+O81)))</f>
        <v>0.367231140636839</v>
      </c>
      <c r="O81" s="14" t="n">
        <v>35909</v>
      </c>
      <c r="P81" s="75" t="n">
        <f>IF(ISERROR(O81/(M81+O81)),"",(O81/(M81+O81)))</f>
        <v>0.632768859363161</v>
      </c>
      <c r="Q81" s="14" t="n">
        <v>16333</v>
      </c>
      <c r="R81" s="75" t="n">
        <f>IF(ISERROR(Q81/(Q81+S81)),"",(Q81/(Q81+S81)))</f>
        <v>0.373812738882659</v>
      </c>
      <c r="S81" s="14" t="n">
        <v>27360</v>
      </c>
      <c r="T81" s="75" t="n">
        <f>IF(ISERROR(S81/(Q81+S81)),"",(S81/(Q81+S81)))</f>
        <v>0.626187261117341</v>
      </c>
      <c r="U81" s="14" t="n">
        <v>16885</v>
      </c>
      <c r="V81" s="75" t="n">
        <f>IF(ISERROR(U81/(U81+W81)),"",(U81/(U81+W81)))</f>
        <v>0.390458791971141</v>
      </c>
      <c r="W81" s="14" t="n">
        <v>26359</v>
      </c>
      <c r="X81" s="75" t="n">
        <f>IF(ISERROR(W81/(U81+W81)),"",(W81/(U81+W81)))</f>
        <v>0.609541208028859</v>
      </c>
      <c r="Y81" s="14" t="n">
        <v>6638</v>
      </c>
      <c r="Z81" s="75" t="n">
        <f>IF(ISERROR(Y81/(Y81+AA81)),"",(Y81/(Y81+AA81)))</f>
        <v>0.226367480561997</v>
      </c>
      <c r="AA81" s="14" t="n">
        <v>22686</v>
      </c>
      <c r="AB81" s="75" t="n">
        <f>IF(ISERROR(AA81/(Y81+AA81)),"",(AA81/(Y81+AA81)))</f>
        <v>0.773632519438003</v>
      </c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</row>
    <row r="82" ht="12.75">
      <c r="A82" s="71" t="n">
        <v>80</v>
      </c>
      <c r="B82" s="75" t="n">
        <f>IF(ISERROR((E82+I82+M82+Q82+U82+Y82)/(E82+I82+M82+Q82+U82+Y82+G82+K82+O82+S82+W82+AA82)),"",(E82+I82+M82+Q82+U82+Y82)/(E82+I82+M82+Q82+U82+Y82+G82+K82+O82+S82+W82+AA82))</f>
        <v>0.52280629785904</v>
      </c>
      <c r="C82" s="78"/>
      <c r="D82" s="75" t="n">
        <f>IF(ISERROR((G82+K82+O82+S82+W82+AA82)/(E82+I82+M82+Q82+U82+Y82+G82+K82+O82+S82+W82+AA82)),"",(G82+K82+O82+S82+W82+AA82)/(E82+I82+M82+Q82+U82+Y82+G82+K82+O82+S82+W82+AA82))</f>
        <v>0.47719370214096</v>
      </c>
      <c r="E82" s="14" t="n">
        <v>24425</v>
      </c>
      <c r="F82" s="75" t="n">
        <f>IF(ISERROR(E82/(E82+G82)),"",(E82/(E82+G82)))</f>
        <v>0.571625827892064</v>
      </c>
      <c r="G82" s="14" t="n">
        <v>18304</v>
      </c>
      <c r="H82" s="75" t="n">
        <f>IF(ISERROR(G82/(E82+G82)),"",(G82/(E82+G82)))</f>
        <v>0.428374172107936</v>
      </c>
      <c r="I82" s="14" t="n">
        <v>17658</v>
      </c>
      <c r="J82" s="75" t="n">
        <f>IF(ISERROR(I82/(I82+K82)),"",(I82/(I82+K82)))</f>
        <v>0.492730976365209</v>
      </c>
      <c r="K82" s="14" t="n">
        <v>18179</v>
      </c>
      <c r="L82" s="75" t="n">
        <f>IF(ISERROR(K82/(I82+K82)),"",(K82/(I82+K82)))</f>
        <v>0.507269023634791</v>
      </c>
      <c r="M82" s="14" t="n">
        <v>23074</v>
      </c>
      <c r="N82" s="75" t="n">
        <f>IF(ISERROR(M82/(M82+O82)),"",(M82/(M82+O82)))</f>
        <v>0.545858863050318</v>
      </c>
      <c r="O82" s="14" t="n">
        <v>19197</v>
      </c>
      <c r="P82" s="75" t="n">
        <f>IF(ISERROR(O82/(M82+O82)),"",(O82/(M82+O82)))</f>
        <v>0.454141136949682</v>
      </c>
      <c r="Q82" s="14" t="n">
        <v>16897</v>
      </c>
      <c r="R82" s="75" t="n">
        <f>IF(ISERROR(Q82/(Q82+S82)),"",(Q82/(Q82+S82)))</f>
        <v>0.530018820577164</v>
      </c>
      <c r="S82" s="14" t="n">
        <v>14983</v>
      </c>
      <c r="T82" s="75" t="n">
        <f>IF(ISERROR(S82/(Q82+S82)),"",(S82/(Q82+S82)))</f>
        <v>0.469981179422836</v>
      </c>
      <c r="U82" s="14" t="n">
        <v>17456</v>
      </c>
      <c r="V82" s="75" t="n">
        <f>IF(ISERROR(U82/(U82+W82)),"",(U82/(U82+W82)))</f>
        <v>0.550610352332587</v>
      </c>
      <c r="W82" s="14" t="n">
        <v>14247</v>
      </c>
      <c r="X82" s="75" t="n">
        <f>IF(ISERROR(W82/(U82+W82)),"",(W82/(U82+W82)))</f>
        <v>0.449389647667413</v>
      </c>
      <c r="Y82" s="14" t="n">
        <v>7544</v>
      </c>
      <c r="Z82" s="75" t="n">
        <f>IF(ISERROR(Y82/(Y82+AA82)),"",(Y82/(Y82+AA82)))</f>
        <v>0.370748967957539</v>
      </c>
      <c r="AA82" s="14" t="n">
        <v>12804</v>
      </c>
      <c r="AB82" s="75" t="n">
        <f>IF(ISERROR(AA82/(Y82+AA82)),"",(AA82/(Y82+AA82)))</f>
        <v>0.629251032042461</v>
      </c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</row>
    <row r="83" ht="12.75">
      <c r="A83" s="71" t="n">
        <v>81</v>
      </c>
      <c r="B83" s="75" t="n">
        <f>IF(ISERROR((E83+I83+M83+Q83+U83+Y83)/(E83+I83+M83+Q83+U83+Y83+G83+K83+O83+S83+W83+AA83)),"",(E83+I83+M83+Q83+U83+Y83)/(E83+I83+M83+Q83+U83+Y83+G83+K83+O83+S83+W83+AA83))</f>
        <v>0.543728252104869</v>
      </c>
      <c r="C83" s="77"/>
      <c r="D83" s="75" t="n">
        <f>IF(ISERROR((G83+K83+O83+S83+W83+AA83)/(E83+I83+M83+Q83+U83+Y83+G83+K83+O83+S83+W83+AA83)),"",(G83+K83+O83+S83+W83+AA83)/(E83+I83+M83+Q83+U83+Y83+G83+K83+O83+S83+W83+AA83))</f>
        <v>0.456271747895131</v>
      </c>
      <c r="E83" s="14" t="n">
        <v>33183</v>
      </c>
      <c r="F83" s="75" t="n">
        <f>IF(ISERROR(E83/(E83+G83)),"",(E83/(E83+G83)))</f>
        <v>0.608070220446757</v>
      </c>
      <c r="G83" s="14" t="n">
        <v>21388</v>
      </c>
      <c r="H83" s="75" t="n">
        <f>IF(ISERROR(G83/(E83+G83)),"",(G83/(E83+G83)))</f>
        <v>0.391929779553243</v>
      </c>
      <c r="I83" s="14" t="n">
        <v>22733</v>
      </c>
      <c r="J83" s="75" t="n">
        <f>IF(ISERROR(I83/(I83+K83)),"",(I83/(I83+K83)))</f>
        <v>0.489893112662701</v>
      </c>
      <c r="K83" s="14" t="n">
        <v>23671</v>
      </c>
      <c r="L83" s="75" t="n">
        <f>IF(ISERROR(K83/(I83+K83)),"",(K83/(I83+K83)))</f>
        <v>0.510106887337298</v>
      </c>
      <c r="M83" s="14" t="n">
        <v>30796</v>
      </c>
      <c r="N83" s="75" t="n">
        <f>IF(ISERROR(M83/(M83+O83)),"",(M83/(M83+O83)))</f>
        <v>0.564680858866458</v>
      </c>
      <c r="O83" s="14" t="n">
        <v>23741</v>
      </c>
      <c r="P83" s="75" t="n">
        <f>IF(ISERROR(O83/(M83+O83)),"",(O83/(M83+O83)))</f>
        <v>0.435319141133542</v>
      </c>
      <c r="Q83" s="14" t="n">
        <v>25356</v>
      </c>
      <c r="R83" s="75" t="n">
        <f>IF(ISERROR(Q83/(Q83+S83)),"",(Q83/(Q83+S83)))</f>
        <v>0.5602545406337</v>
      </c>
      <c r="S83" s="14" t="n">
        <v>19902</v>
      </c>
      <c r="T83" s="75" t="n">
        <f>IF(ISERROR(S83/(Q83+S83)),"",(S83/(Q83+S83)))</f>
        <v>0.4397454593663</v>
      </c>
      <c r="U83" s="14" t="n">
        <v>26287</v>
      </c>
      <c r="V83" s="75" t="n">
        <f>IF(ISERROR(U83/(U83+W83)),"",(U83/(U83+W83)))</f>
        <v>0.585430493073805</v>
      </c>
      <c r="W83" s="14" t="n">
        <v>18615</v>
      </c>
      <c r="X83" s="75" t="n">
        <f>IF(ISERROR(W83/(U83+W83)),"",(W83/(U83+W83)))</f>
        <v>0.414569506926195</v>
      </c>
      <c r="Y83" s="14" t="n">
        <v>11341</v>
      </c>
      <c r="Z83" s="75" t="n">
        <f>IF(ISERROR(Y83/(Y83+AA83)),"",(Y83/(Y83+AA83)))</f>
        <v>0.382599014911275</v>
      </c>
      <c r="AA83" s="14" t="n">
        <v>18301</v>
      </c>
      <c r="AB83" s="75" t="n">
        <f>IF(ISERROR(AA83/(Y83+AA83)),"",(AA83/(Y83+AA83)))</f>
        <v>0.617400985088725</v>
      </c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</row>
    <row r="84" ht="12.75">
      <c r="A84" s="71" t="n">
        <v>82</v>
      </c>
      <c r="B84" s="75" t="n">
        <f>IF(ISERROR((E84+I84+M84+Q84+U84+Y84)/(E84+I84+M84+Q84+U84+Y84+G84+K84+O84+S84+W84+AA84)),"",(E84+I84+M84+Q84+U84+Y84)/(E84+I84+M84+Q84+U84+Y84+G84+K84+O84+S84+W84+AA84))</f>
        <v>0.713065583186198</v>
      </c>
      <c r="C84" s="78"/>
      <c r="D84" s="75" t="n">
        <f>IF(ISERROR((G84+K84+O84+S84+W84+AA84)/(E84+I84+M84+Q84+U84+Y84+G84+K84+O84+S84+W84+AA84)),"",(G84+K84+O84+S84+W84+AA84)/(E84+I84+M84+Q84+U84+Y84+G84+K84+O84+S84+W84+AA84))</f>
        <v>0.286934416813802</v>
      </c>
      <c r="E84" s="14" t="n">
        <v>29326</v>
      </c>
      <c r="F84" s="75" t="n">
        <f>IF(ISERROR(E84/(E84+G84)),"",(E84/(E84+G84)))</f>
        <v>0.763658142805062</v>
      </c>
      <c r="G84" s="14" t="n">
        <v>9076</v>
      </c>
      <c r="H84" s="75" t="n">
        <f>IF(ISERROR(G84/(E84+G84)),"",(G84/(E84+G84)))</f>
        <v>0.236341857194938</v>
      </c>
      <c r="I84" s="14" t="n">
        <v>23364</v>
      </c>
      <c r="J84" s="75" t="n">
        <f>IF(ISERROR(I84/(I84+K84)),"",(I84/(I84+K84)))</f>
        <v>0.698558871015966</v>
      </c>
      <c r="K84" s="14" t="n">
        <v>10082</v>
      </c>
      <c r="L84" s="75" t="n">
        <f>IF(ISERROR(K84/(I84+K84)),"",(K84/(I84+K84)))</f>
        <v>0.301441128984034</v>
      </c>
      <c r="M84" s="14" t="n">
        <v>27779</v>
      </c>
      <c r="N84" s="75" t="n">
        <f>IF(ISERROR(M84/(M84+O84)),"",(M84/(M84+O84)))</f>
        <v>0.72662830238033</v>
      </c>
      <c r="O84" s="14" t="n">
        <v>10451</v>
      </c>
      <c r="P84" s="75" t="n">
        <f>IF(ISERROR(O84/(M84+O84)),"",(O84/(M84+O84)))</f>
        <v>0.27337169761967</v>
      </c>
      <c r="Q84" s="14" t="n">
        <v>21208</v>
      </c>
      <c r="R84" s="75" t="n">
        <f>IF(ISERROR(Q84/(Q84+S84)),"",(Q84/(Q84+S84)))</f>
        <v>0.716123586020598</v>
      </c>
      <c r="S84" s="14" t="n">
        <v>8407</v>
      </c>
      <c r="T84" s="75" t="n">
        <f>IF(ISERROR(S84/(Q84+S84)),"",(S84/(Q84+S84)))</f>
        <v>0.283876413979402</v>
      </c>
      <c r="U84" s="14" t="n">
        <v>21806</v>
      </c>
      <c r="V84" s="75" t="n">
        <f>IF(ISERROR(U84/(U84+W84)),"",(U84/(U84+W84)))</f>
        <v>0.738935953913928</v>
      </c>
      <c r="W84" s="14" t="n">
        <v>7704</v>
      </c>
      <c r="X84" s="75" t="n">
        <f>IF(ISERROR(W84/(U84+W84)),"",(W84/(U84+W84)))</f>
        <v>0.261064046086073</v>
      </c>
      <c r="Y84" s="14" t="n">
        <v>10599</v>
      </c>
      <c r="Z84" s="75" t="n">
        <f>IF(ISERROR(Y84/(Y84+AA84)),"",(Y84/(Y84+AA84)))</f>
        <v>0.562788721924282</v>
      </c>
      <c r="AA84" s="14" t="n">
        <v>8234</v>
      </c>
      <c r="AB84" s="75" t="n">
        <f>IF(ISERROR(AA84/(Y84+AA84)),"",(AA84/(Y84+AA84)))</f>
        <v>0.437211278075718</v>
      </c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</row>
    <row r="85" ht="12.75">
      <c r="A85" s="71" t="n">
        <v>83</v>
      </c>
      <c r="B85" s="75" t="n">
        <f>IF(ISERROR((E85+I85+M85+Q85+U85+Y85)/(E85+I85+M85+Q85+U85+Y85+G85+K85+O85+S85+W85+AA85)),"",(E85+I85+M85+Q85+U85+Y85)/(E85+I85+M85+Q85+U85+Y85+G85+K85+O85+S85+W85+AA85))</f>
        <v>0.415671002552079</v>
      </c>
      <c r="C85" s="77"/>
      <c r="D85" s="75" t="n">
        <f>IF(ISERROR((G85+K85+O85+S85+W85+AA85)/(E85+I85+M85+Q85+U85+Y85+G85+K85+O85+S85+W85+AA85)),"",(G85+K85+O85+S85+W85+AA85)/(E85+I85+M85+Q85+U85+Y85+G85+K85+O85+S85+W85+AA85))</f>
        <v>0.584328997447921</v>
      </c>
      <c r="E85" s="14" t="n">
        <v>21721</v>
      </c>
      <c r="F85" s="75" t="n">
        <f>IF(ISERROR(E85/(E85+G85)),"",(E85/(E85+G85)))</f>
        <v>0.463075086342899</v>
      </c>
      <c r="G85" s="14" t="n">
        <v>25185</v>
      </c>
      <c r="H85" s="75" t="n">
        <f>IF(ISERROR(G85/(E85+G85)),"",(G85/(E85+G85)))</f>
        <v>0.536924913657101</v>
      </c>
      <c r="I85" s="14" t="n">
        <v>14902</v>
      </c>
      <c r="J85" s="75" t="n">
        <f>IF(ISERROR(I85/(I85+K85)),"",(I85/(I85+K85)))</f>
        <v>0.384905465440645</v>
      </c>
      <c r="K85" s="14" t="n">
        <v>23814</v>
      </c>
      <c r="L85" s="75" t="n">
        <f>IF(ISERROR(K85/(I85+K85)),"",(K85/(I85+K85)))</f>
        <v>0.615094534559355</v>
      </c>
      <c r="M85" s="14" t="n">
        <v>20207</v>
      </c>
      <c r="N85" s="75" t="n">
        <f>IF(ISERROR(M85/(M85+O85)),"",(M85/(M85+O85)))</f>
        <v>0.432957661981488</v>
      </c>
      <c r="O85" s="14" t="n">
        <v>26465</v>
      </c>
      <c r="P85" s="75" t="n">
        <f>IF(ISERROR(O85/(M85+O85)),"",(O85/(M85+O85)))</f>
        <v>0.567042338018512</v>
      </c>
      <c r="Q85" s="14" t="n">
        <v>15105</v>
      </c>
      <c r="R85" s="75" t="n">
        <f>IF(ISERROR(Q85/(Q85+S85)),"",(Q85/(Q85+S85)))</f>
        <v>0.427020608939021</v>
      </c>
      <c r="S85" s="14" t="n">
        <v>20268</v>
      </c>
      <c r="T85" s="75" t="n">
        <f>IF(ISERROR(S85/(Q85+S85)),"",(S85/(Q85+S85)))</f>
        <v>0.572979391060979</v>
      </c>
      <c r="U85" s="14" t="n">
        <v>15714</v>
      </c>
      <c r="V85" s="75" t="n">
        <f>IF(ISERROR(U85/(U85+W85)),"",(U85/(U85+W85)))</f>
        <v>0.446420454545455</v>
      </c>
      <c r="W85" s="14" t="n">
        <v>19486</v>
      </c>
      <c r="X85" s="75" t="n">
        <f>IF(ISERROR(W85/(U85+W85)),"",(W85/(U85+W85)))</f>
        <v>0.553579545454545</v>
      </c>
      <c r="Y85" s="14" t="n">
        <v>6493</v>
      </c>
      <c r="Z85" s="75" t="n">
        <f>IF(ISERROR(Y85/(Y85+AA85)),"",(Y85/(Y85+AA85)))</f>
        <v>0.274952360787635</v>
      </c>
      <c r="AA85" s="14" t="n">
        <v>17122</v>
      </c>
      <c r="AB85" s="75" t="n">
        <f>IF(ISERROR(AA85/(Y85+AA85)),"",(AA85/(Y85+AA85)))</f>
        <v>0.725047639212365</v>
      </c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</row>
    <row r="86" ht="12.75">
      <c r="A86" s="71" t="n">
        <v>84</v>
      </c>
      <c r="B86" s="75" t="n">
        <f>IF(ISERROR((E86+I86+M86+Q86+U86+Y86)/(E86+I86+M86+Q86+U86+Y86+G86+K86+O86+S86+W86+AA86)),"",(E86+I86+M86+Q86+U86+Y86)/(E86+I86+M86+Q86+U86+Y86+G86+K86+O86+S86+W86+AA86))</f>
        <v>0.588026974765116</v>
      </c>
      <c r="C86" s="78"/>
      <c r="D86" s="75" t="n">
        <f>IF(ISERROR((G86+K86+O86+S86+W86+AA86)/(E86+I86+M86+Q86+U86+Y86+G86+K86+O86+S86+W86+AA86)),"",(G86+K86+O86+S86+W86+AA86)/(E86+I86+M86+Q86+U86+Y86+G86+K86+O86+S86+W86+AA86))</f>
        <v>0.411973025234884</v>
      </c>
      <c r="E86" s="14" t="n">
        <v>29712</v>
      </c>
      <c r="F86" s="75" t="n">
        <f>IF(ISERROR(E86/(E86+G86)),"",(E86/(E86+G86)))</f>
        <v>0.627921721120926</v>
      </c>
      <c r="G86" s="14" t="n">
        <v>17606</v>
      </c>
      <c r="H86" s="75" t="n">
        <f>IF(ISERROR(G86/(E86+G86)),"",(G86/(E86+G86)))</f>
        <v>0.372078278879074</v>
      </c>
      <c r="I86" s="14" t="n">
        <v>21016</v>
      </c>
      <c r="J86" s="75" t="n">
        <f>IF(ISERROR(I86/(I86+K86)),"",(I86/(I86+K86)))</f>
        <v>0.555376443540076</v>
      </c>
      <c r="K86" s="14" t="n">
        <v>16825</v>
      </c>
      <c r="L86" s="75" t="n">
        <f>IF(ISERROR(K86/(I86+K86)),"",(K86/(I86+K86)))</f>
        <v>0.444623556459924</v>
      </c>
      <c r="M86" s="14" t="n">
        <v>28046</v>
      </c>
      <c r="N86" s="75" t="n">
        <f>IF(ISERROR(M86/(M86+O86)),"",(M86/(M86+O86)))</f>
        <v>0.596723404255319</v>
      </c>
      <c r="O86" s="14" t="n">
        <v>18954</v>
      </c>
      <c r="P86" s="75" t="n">
        <f>IF(ISERROR(O86/(M86+O86)),"",(O86/(M86+O86)))</f>
        <v>0.403276595744681</v>
      </c>
      <c r="Q86" s="14" t="n">
        <v>22064</v>
      </c>
      <c r="R86" s="75" t="n">
        <f>IF(ISERROR(Q86/(Q86+S86)),"",(Q86/(Q86+S86)))</f>
        <v>0.604758250191865</v>
      </c>
      <c r="S86" s="14" t="n">
        <v>14420</v>
      </c>
      <c r="T86" s="75" t="n">
        <f>IF(ISERROR(S86/(Q86+S86)),"",(S86/(Q86+S86)))</f>
        <v>0.395241749808135</v>
      </c>
      <c r="U86" s="14" t="n">
        <v>22865</v>
      </c>
      <c r="V86" s="75" t="n">
        <f>IF(ISERROR(U86/(U86+W86)),"",(U86/(U86+W86)))</f>
        <v>0.628763921352949</v>
      </c>
      <c r="W86" s="14" t="n">
        <v>13500</v>
      </c>
      <c r="X86" s="75" t="n">
        <f>IF(ISERROR(W86/(U86+W86)),"",(W86/(U86+W86)))</f>
        <v>0.371236078647051</v>
      </c>
      <c r="Y86" s="14" t="n">
        <v>9795</v>
      </c>
      <c r="Z86" s="75" t="n">
        <f>IF(ISERROR(Y86/(Y86+AA86)),"",(Y86/(Y86+AA86)))</f>
        <v>0.444843090058586</v>
      </c>
      <c r="AA86" s="14" t="n">
        <v>12224</v>
      </c>
      <c r="AB86" s="75" t="n">
        <f>IF(ISERROR(AA86/(Y86+AA86)),"",(AA86/(Y86+AA86)))</f>
        <v>0.555156909941414</v>
      </c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</row>
    <row r="87" ht="12.75">
      <c r="A87" s="71" t="n">
        <v>85</v>
      </c>
      <c r="B87" s="75" t="n">
        <f>IF(ISERROR((E87+I87+M87+Q87+U87+Y87)/(E87+I87+M87+Q87+U87+Y87+G87+K87+O87+S87+W87+AA87)),"",(E87+I87+M87+Q87+U87+Y87)/(E87+I87+M87+Q87+U87+Y87+G87+K87+O87+S87+W87+AA87))</f>
        <v>0.263888168665595</v>
      </c>
      <c r="C87" s="77"/>
      <c r="D87" s="75" t="n">
        <f>IF(ISERROR((G87+K87+O87+S87+W87+AA87)/(E87+I87+M87+Q87+U87+Y87+G87+K87+O87+S87+W87+AA87)),"",(G87+K87+O87+S87+W87+AA87)/(E87+I87+M87+Q87+U87+Y87+G87+K87+O87+S87+W87+AA87))</f>
        <v>0.736111831334405</v>
      </c>
      <c r="E87" s="14" t="n">
        <v>17442</v>
      </c>
      <c r="F87" s="75" t="n">
        <f>IF(ISERROR(E87/(E87+G87)),"",(E87/(E87+G87)))</f>
        <v>0.315646603206776</v>
      </c>
      <c r="G87" s="14" t="n">
        <v>37816</v>
      </c>
      <c r="H87" s="75" t="n">
        <f>IF(ISERROR(G87/(E87+G87)),"",(G87/(E87+G87)))</f>
        <v>0.684353396793224</v>
      </c>
      <c r="I87" s="14" t="n">
        <v>10078</v>
      </c>
      <c r="J87" s="75" t="n">
        <f>IF(ISERROR(I87/(I87+K87)),"",(I87/(I87+K87)))</f>
        <v>0.226151740232929</v>
      </c>
      <c r="K87" s="14" t="n">
        <v>34485</v>
      </c>
      <c r="L87" s="75" t="n">
        <f>IF(ISERROR(K87/(I87+K87)),"",(K87/(I87+K87)))</f>
        <v>0.773848259767071</v>
      </c>
      <c r="M87" s="14" t="n">
        <v>15508</v>
      </c>
      <c r="N87" s="75" t="n">
        <f>IF(ISERROR(M87/(M87+O87)),"",(M87/(M87+O87)))</f>
        <v>0.279710693865772</v>
      </c>
      <c r="O87" s="14" t="n">
        <v>39935</v>
      </c>
      <c r="P87" s="75" t="n">
        <f>IF(ISERROR(O87/(M87+O87)),"",(O87/(M87+O87)))</f>
        <v>0.720289306134228</v>
      </c>
      <c r="Q87" s="14" t="n">
        <v>11530</v>
      </c>
      <c r="R87" s="75" t="n">
        <f>IF(ISERROR(Q87/(Q87+S87)),"",(Q87/(Q87+S87)))</f>
        <v>0.272370783331758</v>
      </c>
      <c r="S87" s="14" t="n">
        <v>30802</v>
      </c>
      <c r="T87" s="75" t="n">
        <f>IF(ISERROR(S87/(Q87+S87)),"",(S87/(Q87+S87)))</f>
        <v>0.727629216668242</v>
      </c>
      <c r="U87" s="14" t="n">
        <v>12081</v>
      </c>
      <c r="V87" s="75" t="n">
        <f>IF(ISERROR(U87/(U87+W87)),"",(U87/(U87+W87)))</f>
        <v>0.287663404528895</v>
      </c>
      <c r="W87" s="14" t="n">
        <v>29916</v>
      </c>
      <c r="X87" s="75" t="n">
        <f>IF(ISERROR(W87/(U87+W87)),"",(W87/(U87+W87)))</f>
        <v>0.712336595471105</v>
      </c>
      <c r="Y87" s="14" t="n">
        <v>4605</v>
      </c>
      <c r="Z87" s="75" t="n">
        <f>IF(ISERROR(Y87/(Y87+AA87)),"",(Y87/(Y87+AA87)))</f>
        <v>0.151555043607043</v>
      </c>
      <c r="AA87" s="14" t="n">
        <v>25780</v>
      </c>
      <c r="AB87" s="75" t="n">
        <f>IF(ISERROR(AA87/(Y87+AA87)),"",(AA87/(Y87+AA87)))</f>
        <v>0.848444956392957</v>
      </c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</row>
    <row r="88" ht="12.75">
      <c r="A88" s="71" t="n">
        <v>86</v>
      </c>
      <c r="B88" s="75" t="n">
        <f>IF(ISERROR((E88+I88+M88+Q88+U88+Y88)/(E88+I88+M88+Q88+U88+Y88+G88+K88+O88+S88+W88+AA88)),"",(E88+I88+M88+Q88+U88+Y88)/(E88+I88+M88+Q88+U88+Y88+G88+K88+O88+S88+W88+AA88))</f>
        <v>0.439203169711644</v>
      </c>
      <c r="C88" s="78"/>
      <c r="D88" s="75" t="n">
        <f>IF(ISERROR((G88+K88+O88+S88+W88+AA88)/(E88+I88+M88+Q88+U88+Y88+G88+K88+O88+S88+W88+AA88)),"",(G88+K88+O88+S88+W88+AA88)/(E88+I88+M88+Q88+U88+Y88+G88+K88+O88+S88+W88+AA88))</f>
        <v>0.560796830288356</v>
      </c>
      <c r="E88" s="14" t="n">
        <v>22946</v>
      </c>
      <c r="F88" s="75" t="n">
        <f>IF(ISERROR(E88/(E88+G88)),"",(E88/(E88+G88)))</f>
        <v>0.498695992349822</v>
      </c>
      <c r="G88" s="14" t="n">
        <v>23066</v>
      </c>
      <c r="H88" s="75" t="n">
        <f>IF(ISERROR(G88/(E88+G88)),"",(G88/(E88+G88)))</f>
        <v>0.501304007650178</v>
      </c>
      <c r="I88" s="14" t="n">
        <v>15693</v>
      </c>
      <c r="J88" s="75" t="n">
        <f>IF(ISERROR(I88/(I88+K88)),"",(I88/(I88+K88)))</f>
        <v>0.404563031709203</v>
      </c>
      <c r="K88" s="14" t="n">
        <v>23097</v>
      </c>
      <c r="L88" s="75" t="n">
        <f>IF(ISERROR(K88/(I88+K88)),"",(K88/(I88+K88)))</f>
        <v>0.595436968290797</v>
      </c>
      <c r="M88" s="14" t="n">
        <v>20929</v>
      </c>
      <c r="N88" s="75" t="n">
        <f>IF(ISERROR(M88/(M88+O88)),"",(M88/(M88+O88)))</f>
        <v>0.458597190875824</v>
      </c>
      <c r="O88" s="14" t="n">
        <v>24708</v>
      </c>
      <c r="P88" s="75" t="n">
        <f>IF(ISERROR(O88/(M88+O88)),"",(O88/(M88+O88)))</f>
        <v>0.541402809124176</v>
      </c>
      <c r="Q88" s="14" t="n">
        <v>16364</v>
      </c>
      <c r="R88" s="75" t="n">
        <f>IF(ISERROR(Q88/(Q88+S88)),"",(Q88/(Q88+S88)))</f>
        <v>0.449214889645328</v>
      </c>
      <c r="S88" s="14" t="n">
        <v>20064</v>
      </c>
      <c r="T88" s="75" t="n">
        <f>IF(ISERROR(S88/(Q88+S88)),"",(S88/(Q88+S88)))</f>
        <v>0.550785110354672</v>
      </c>
      <c r="U88" s="14" t="n">
        <v>17035</v>
      </c>
      <c r="V88" s="75" t="n">
        <f>IF(ISERROR(U88/(U88+W88)),"",(U88/(U88+W88)))</f>
        <v>0.470840243228303</v>
      </c>
      <c r="W88" s="14" t="n">
        <v>19145</v>
      </c>
      <c r="X88" s="75" t="n">
        <f>IF(ISERROR(W88/(U88+W88)),"",(W88/(U88+W88)))</f>
        <v>0.529159756771697</v>
      </c>
      <c r="Y88" s="14" t="n">
        <v>6798</v>
      </c>
      <c r="Z88" s="75" t="n">
        <f>IF(ISERROR(Y88/(Y88+AA88)),"",(Y88/(Y88+AA88)))</f>
        <v>0.282039580135253</v>
      </c>
      <c r="AA88" s="14" t="n">
        <v>17305</v>
      </c>
      <c r="AB88" s="75" t="n">
        <f>IF(ISERROR(AA88/(Y88+AA88)),"",(AA88/(Y88+AA88)))</f>
        <v>0.717960419864747</v>
      </c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</row>
    <row r="89" ht="12.75">
      <c r="A89" s="71" t="n">
        <v>87</v>
      </c>
      <c r="B89" s="75" t="n">
        <f>IF(ISERROR((E89+I89+M89+Q89+U89+Y89)/(E89+I89+M89+Q89+U89+Y89+G89+K89+O89+S89+W89+AA89)),"",(E89+I89+M89+Q89+U89+Y89)/(E89+I89+M89+Q89+U89+Y89+G89+K89+O89+S89+W89+AA89))</f>
        <v>0.622726912562894</v>
      </c>
      <c r="C89" s="77"/>
      <c r="D89" s="75" t="n">
        <f>IF(ISERROR((G89+K89+O89+S89+W89+AA89)/(E89+I89+M89+Q89+U89+Y89+G89+K89+O89+S89+W89+AA89)),"",(G89+K89+O89+S89+W89+AA89)/(E89+I89+M89+Q89+U89+Y89+G89+K89+O89+S89+W89+AA89))</f>
        <v>0.377273087437106</v>
      </c>
      <c r="E89" s="14" t="n">
        <v>25281</v>
      </c>
      <c r="F89" s="75" t="n">
        <f>IF(ISERROR(E89/(E89+G89)),"",(E89/(E89+G89)))</f>
        <v>0.600085451826533</v>
      </c>
      <c r="G89" s="14" t="n">
        <v>16848</v>
      </c>
      <c r="H89" s="75" t="n">
        <f>IF(ISERROR(G89/(E89+G89)),"",(G89/(E89+G89)))</f>
        <v>0.399914548173467</v>
      </c>
      <c r="I89" s="14" t="n">
        <v>24965</v>
      </c>
      <c r="J89" s="75" t="n">
        <f>IF(ISERROR(I89/(I89+K89)),"",(I89/(I89+K89)))</f>
        <v>0.683972602739726</v>
      </c>
      <c r="K89" s="14" t="n">
        <v>11535</v>
      </c>
      <c r="L89" s="75" t="n">
        <f>IF(ISERROR(K89/(I89+K89)),"",(K89/(I89+K89)))</f>
        <v>0.316027397260274</v>
      </c>
      <c r="M89" s="14" t="n">
        <v>24445</v>
      </c>
      <c r="N89" s="75" t="n">
        <f>IF(ISERROR(M89/(M89+O89)),"",(M89/(M89+O89)))</f>
        <v>0.593613404565323</v>
      </c>
      <c r="O89" s="14" t="n">
        <v>16735</v>
      </c>
      <c r="P89" s="75" t="n">
        <f>IF(ISERROR(O89/(M89+O89)),"",(O89/(M89+O89)))</f>
        <v>0.406386595434677</v>
      </c>
      <c r="Q89" s="14" t="n">
        <v>19126</v>
      </c>
      <c r="R89" s="75" t="n">
        <f>IF(ISERROR(Q89/(Q89+S89)),"",(Q89/(Q89+S89)))</f>
        <v>0.62509396346047</v>
      </c>
      <c r="S89" s="14" t="n">
        <v>11471</v>
      </c>
      <c r="T89" s="75" t="n">
        <f>IF(ISERROR(S89/(Q89+S89)),"",(S89/(Q89+S89)))</f>
        <v>0.37490603653953</v>
      </c>
      <c r="U89" s="14" t="n">
        <v>19779</v>
      </c>
      <c r="V89" s="75" t="n">
        <f>IF(ISERROR(U89/(U89+W89)),"",(U89/(U89+W89)))</f>
        <v>0.645297053929725</v>
      </c>
      <c r="W89" s="14" t="n">
        <v>10872</v>
      </c>
      <c r="X89" s="75" t="n">
        <f>IF(ISERROR(W89/(U89+W89)),"",(W89/(U89+W89)))</f>
        <v>0.354702946070275</v>
      </c>
      <c r="Y89" s="14" t="n">
        <v>12150</v>
      </c>
      <c r="Z89" s="75" t="n">
        <f>IF(ISERROR(Y89/(Y89+AA89)),"",(Y89/(Y89+AA89)))</f>
        <v>0.582147477360931</v>
      </c>
      <c r="AA89" s="14" t="n">
        <v>8721</v>
      </c>
      <c r="AB89" s="75" t="n">
        <f>IF(ISERROR(AA89/(Y89+AA89)),"",(AA89/(Y89+AA89)))</f>
        <v>0.417852522639069</v>
      </c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</row>
    <row r="90" ht="12.75">
      <c r="A90" s="71" t="n">
        <v>88</v>
      </c>
      <c r="B90" s="75" t="n">
        <f>IF(ISERROR((E90+I90+M90+Q90+U90+Y90)/(E90+I90+M90+Q90+U90+Y90+G90+K90+O90+S90+W90+AA90)),"",(E90+I90+M90+Q90+U90+Y90)/(E90+I90+M90+Q90+U90+Y90+G90+K90+O90+S90+W90+AA90))</f>
        <v>0.433655467517633</v>
      </c>
      <c r="C90" s="78"/>
      <c r="D90" s="75" t="n">
        <f>IF(ISERROR((G90+K90+O90+S90+W90+AA90)/(E90+I90+M90+Q90+U90+Y90+G90+K90+O90+S90+W90+AA90)),"",(G90+K90+O90+S90+W90+AA90)/(E90+I90+M90+Q90+U90+Y90+G90+K90+O90+S90+W90+AA90))</f>
        <v>0.566344532482367</v>
      </c>
      <c r="E90" s="14" t="n">
        <v>25776</v>
      </c>
      <c r="F90" s="75" t="n">
        <f>IF(ISERROR(E90/(E90+G90)),"",(E90/(E90+G90)))</f>
        <v>0.453738910012674</v>
      </c>
      <c r="G90" s="14" t="n">
        <v>31032</v>
      </c>
      <c r="H90" s="75" t="n">
        <f>IF(ISERROR(G90/(E90+G90)),"",(G90/(E90+G90)))</f>
        <v>0.546261089987326</v>
      </c>
      <c r="I90" s="14" t="n">
        <v>19612</v>
      </c>
      <c r="J90" s="75" t="n">
        <f>IF(ISERROR(I90/(I90+K90)),"",(I90/(I90+K90)))</f>
        <v>0.432649459519082</v>
      </c>
      <c r="K90" s="14" t="n">
        <v>25718</v>
      </c>
      <c r="L90" s="75" t="n">
        <f>IF(ISERROR(K90/(I90+K90)),"",(K90/(I90+K90)))</f>
        <v>0.567350540480918</v>
      </c>
      <c r="M90" s="14" t="n">
        <v>24003</v>
      </c>
      <c r="N90" s="75" t="n">
        <f>IF(ISERROR(M90/(M90+O90)),"",(M90/(M90+O90)))</f>
        <v>0.425819155919034</v>
      </c>
      <c r="O90" s="14" t="n">
        <v>32366</v>
      </c>
      <c r="P90" s="75" t="n">
        <f>IF(ISERROR(O90/(M90+O90)),"",(O90/(M90+O90)))</f>
        <v>0.574180844080966</v>
      </c>
      <c r="Q90" s="14" t="n">
        <v>19795</v>
      </c>
      <c r="R90" s="75" t="n">
        <f>IF(ISERROR(Q90/(Q90+S90)),"",(Q90/(Q90+S90)))</f>
        <v>0.4503367003367</v>
      </c>
      <c r="S90" s="14" t="n">
        <v>24161</v>
      </c>
      <c r="T90" s="75" t="n">
        <f>IF(ISERROR(S90/(Q90+S90)),"",(S90/(Q90+S90)))</f>
        <v>0.5496632996633</v>
      </c>
      <c r="U90" s="14" t="n">
        <v>20438</v>
      </c>
      <c r="V90" s="75" t="n">
        <f>IF(ISERROR(U90/(U90+W90)),"",(U90/(U90+W90)))</f>
        <v>0.467560395314788</v>
      </c>
      <c r="W90" s="14" t="n">
        <v>23274</v>
      </c>
      <c r="X90" s="75" t="n">
        <f>IF(ISERROR(W90/(U90+W90)),"",(W90/(U90+W90)))</f>
        <v>0.532439604685212</v>
      </c>
      <c r="Y90" s="14" t="n">
        <v>9963</v>
      </c>
      <c r="Z90" s="75" t="n">
        <f>IF(ISERROR(Y90/(Y90+AA90)),"",(Y90/(Y90+AA90)))</f>
        <v>0.336701588374451</v>
      </c>
      <c r="AA90" s="14" t="n">
        <v>19627</v>
      </c>
      <c r="AB90" s="75" t="n">
        <f>IF(ISERROR(AA90/(Y90+AA90)),"",(AA90/(Y90+AA90)))</f>
        <v>0.663298411625549</v>
      </c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</row>
    <row r="91" ht="12.75">
      <c r="A91" s="71" t="n">
        <v>89</v>
      </c>
      <c r="B91" s="75" t="n">
        <f>IF(ISERROR((E91+I91+M91+Q91+U91+Y91)/(E91+I91+M91+Q91+U91+Y91+G91+K91+O91+S91+W91+AA91)),"",(E91+I91+M91+Q91+U91+Y91)/(E91+I91+M91+Q91+U91+Y91+G91+K91+O91+S91+W91+AA91))</f>
        <v>0.338037680095356</v>
      </c>
      <c r="C91" s="77"/>
      <c r="D91" s="75" t="n">
        <f>IF(ISERROR((G91+K91+O91+S91+W91+AA91)/(E91+I91+M91+Q91+U91+Y91+G91+K91+O91+S91+W91+AA91)),"",(G91+K91+O91+S91+W91+AA91)/(E91+I91+M91+Q91+U91+Y91+G91+K91+O91+S91+W91+AA91))</f>
        <v>0.661962319904644</v>
      </c>
      <c r="E91" s="14" t="n">
        <v>15469</v>
      </c>
      <c r="F91" s="75" t="n">
        <f>IF(ISERROR(E91/(E91+G91)),"",(E91/(E91+G91)))</f>
        <v>0.327809447116913</v>
      </c>
      <c r="G91" s="14" t="n">
        <v>31720</v>
      </c>
      <c r="H91" s="75" t="n">
        <f>IF(ISERROR(G91/(E91+G91)),"",(G91/(E91+G91)))</f>
        <v>0.672190552883087</v>
      </c>
      <c r="I91" s="14" t="n">
        <v>13118</v>
      </c>
      <c r="J91" s="75" t="n">
        <f>IF(ISERROR(I91/(I91+K91)),"",(I91/(I91+K91)))</f>
        <v>0.369708584634463</v>
      </c>
      <c r="K91" s="14" t="n">
        <v>22364</v>
      </c>
      <c r="L91" s="75" t="n">
        <f>IF(ISERROR(K91/(I91+K91)),"",(K91/(I91+K91)))</f>
        <v>0.630291415365537</v>
      </c>
      <c r="M91" s="14" t="n">
        <v>14897</v>
      </c>
      <c r="N91" s="75" t="n">
        <f>IF(ISERROR(M91/(M91+O91)),"",(M91/(M91+O91)))</f>
        <v>0.319479294001587</v>
      </c>
      <c r="O91" s="14" t="n">
        <v>31732</v>
      </c>
      <c r="P91" s="75" t="n">
        <f>IF(ISERROR(O91/(M91+O91)),"",(O91/(M91+O91)))</f>
        <v>0.680520705998413</v>
      </c>
      <c r="Q91" s="14" t="n">
        <v>12283</v>
      </c>
      <c r="R91" s="75" t="n">
        <f>IF(ISERROR(Q91/(Q91+S91)),"",(Q91/(Q91+S91)))</f>
        <v>0.356576770110605</v>
      </c>
      <c r="S91" s="14" t="n">
        <v>22164</v>
      </c>
      <c r="T91" s="75" t="n">
        <f>IF(ISERROR(S91/(Q91+S91)),"",(S91/(Q91+S91)))</f>
        <v>0.643423229889395</v>
      </c>
      <c r="U91" s="14" t="n">
        <v>12527</v>
      </c>
      <c r="V91" s="75" t="n">
        <f>IF(ISERROR(U91/(U91+W91)),"",(U91/(U91+W91)))</f>
        <v>0.365239955682547</v>
      </c>
      <c r="W91" s="14" t="n">
        <v>21771</v>
      </c>
      <c r="X91" s="75" t="n">
        <f>IF(ISERROR(W91/(U91+W91)),"",(W91/(U91+W91)))</f>
        <v>0.634760044317453</v>
      </c>
      <c r="Y91" s="14" t="n">
        <v>6293</v>
      </c>
      <c r="Z91" s="75" t="n">
        <f>IF(ISERROR(Y91/(Y91+AA91)),"",(Y91/(Y91+AA91)))</f>
        <v>0.278426687903725</v>
      </c>
      <c r="AA91" s="14" t="n">
        <v>16309</v>
      </c>
      <c r="AB91" s="75" t="n">
        <f>IF(ISERROR(AA91/(Y91+AA91)),"",(AA91/(Y91+AA91)))</f>
        <v>0.721573312096275</v>
      </c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</row>
    <row r="92" ht="12.75">
      <c r="A92" s="71" t="n">
        <v>90</v>
      </c>
      <c r="B92" s="75" t="n">
        <f>IF(ISERROR((E92+I92+M92+Q92+U92+Y92)/(E92+I92+M92+Q92+U92+Y92+G92+K92+O92+S92+W92+AA92)),"",(E92+I92+M92+Q92+U92+Y92)/(E92+I92+M92+Q92+U92+Y92+G92+K92+O92+S92+W92+AA92))</f>
        <v>0.381325440819444</v>
      </c>
      <c r="C92" s="78"/>
      <c r="D92" s="75" t="n">
        <f>IF(ISERROR((G92+K92+O92+S92+W92+AA92)/(E92+I92+M92+Q92+U92+Y92+G92+K92+O92+S92+W92+AA92)),"",(G92+K92+O92+S92+W92+AA92)/(E92+I92+M92+Q92+U92+Y92+G92+K92+O92+S92+W92+AA92))</f>
        <v>0.618674559180556</v>
      </c>
      <c r="E92" s="14" t="n">
        <v>22237</v>
      </c>
      <c r="F92" s="75" t="n">
        <f>IF(ISERROR(E92/(E92+G92)),"",(E92/(E92+G92)))</f>
        <v>0.406585972354275</v>
      </c>
      <c r="G92" s="14" t="n">
        <v>32455</v>
      </c>
      <c r="H92" s="75" t="n">
        <f>IF(ISERROR(G92/(E92+G92)),"",(G92/(E92+G92)))</f>
        <v>0.593414027645725</v>
      </c>
      <c r="I92" s="14" t="n">
        <v>15986</v>
      </c>
      <c r="J92" s="75" t="n">
        <f>IF(ISERROR(I92/(I92+K92)),"",(I92/(I92+K92)))</f>
        <v>0.367790176003681</v>
      </c>
      <c r="K92" s="14" t="n">
        <v>27479</v>
      </c>
      <c r="L92" s="75" t="n">
        <f>IF(ISERROR(K92/(I92+K92)),"",(K92/(I92+K92)))</f>
        <v>0.632209823996319</v>
      </c>
      <c r="M92" s="14" t="n">
        <v>20617</v>
      </c>
      <c r="N92" s="75" t="n">
        <f>IF(ISERROR(M92/(M92+O92)),"",(M92/(M92+O92)))</f>
        <v>0.3795611031334</v>
      </c>
      <c r="O92" s="14" t="n">
        <v>33701</v>
      </c>
      <c r="P92" s="75" t="n">
        <f>IF(ISERROR(O92/(M92+O92)),"",(O92/(M92+O92)))</f>
        <v>0.6204388968666</v>
      </c>
      <c r="Q92" s="14" t="n">
        <v>16725</v>
      </c>
      <c r="R92" s="75" t="n">
        <f>IF(ISERROR(Q92/(Q92+S92)),"",(Q92/(Q92+S92)))</f>
        <v>0.402062599163421</v>
      </c>
      <c r="S92" s="14" t="n">
        <v>24873</v>
      </c>
      <c r="T92" s="75" t="n">
        <f>IF(ISERROR(S92/(Q92+S92)),"",(S92/(Q92+S92)))</f>
        <v>0.597937400836579</v>
      </c>
      <c r="U92" s="14" t="n">
        <v>17159</v>
      </c>
      <c r="V92" s="75" t="n">
        <f>IF(ISERROR(U92/(U92+W92)),"",(U92/(U92+W92)))</f>
        <v>0.415592908351095</v>
      </c>
      <c r="W92" s="14" t="n">
        <v>24129</v>
      </c>
      <c r="X92" s="75" t="n">
        <f>IF(ISERROR(W92/(U92+W92)),"",(W92/(U92+W92)))</f>
        <v>0.584407091648905</v>
      </c>
      <c r="Y92" s="14" t="n">
        <v>7642</v>
      </c>
      <c r="Z92" s="75" t="n">
        <f>IF(ISERROR(Y92/(Y92+AA92)),"",(Y92/(Y92+AA92)))</f>
        <v>0.274477408232167</v>
      </c>
      <c r="AA92" s="14" t="n">
        <v>20200</v>
      </c>
      <c r="AB92" s="75" t="n">
        <f>IF(ISERROR(AA92/(Y92+AA92)),"",(AA92/(Y92+AA92)))</f>
        <v>0.725522591767833</v>
      </c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</row>
    <row r="93" ht="12.75">
      <c r="A93" s="71" t="n">
        <v>91</v>
      </c>
      <c r="B93" s="75" t="n">
        <f>IF(ISERROR((E93+I93+M93+Q93+U93+Y93)/(E93+I93+M93+Q93+U93+Y93+G93+K93+O93+S93+W93+AA93)),"",(E93+I93+M93+Q93+U93+Y93)/(E93+I93+M93+Q93+U93+Y93+G93+K93+O93+S93+W93+AA93))</f>
        <v>0.362999560234422</v>
      </c>
      <c r="C93" s="77"/>
      <c r="D93" s="75" t="n">
        <f>IF(ISERROR((G93+K93+O93+S93+W93+AA93)/(E93+I93+M93+Q93+U93+Y93+G93+K93+O93+S93+W93+AA93)),"",(G93+K93+O93+S93+W93+AA93)/(E93+I93+M93+Q93+U93+Y93+G93+K93+O93+S93+W93+AA93))</f>
        <v>0.637000439765578</v>
      </c>
      <c r="E93" s="14" t="n">
        <v>15129</v>
      </c>
      <c r="F93" s="75" t="n">
        <f>IF(ISERROR(E93/(E93+G93)),"",(E93/(E93+G93)))</f>
        <v>0.317109979249198</v>
      </c>
      <c r="G93" s="14" t="n">
        <v>32580</v>
      </c>
      <c r="H93" s="75" t="n">
        <f>IF(ISERROR(G93/(E93+G93)),"",(G93/(E93+G93)))</f>
        <v>0.682890020750802</v>
      </c>
      <c r="I93" s="14" t="n">
        <v>16450</v>
      </c>
      <c r="J93" s="75" t="n">
        <f>IF(ISERROR(I93/(I93+K93)),"",(I93/(I93+K93)))</f>
        <v>0.442596927381817</v>
      </c>
      <c r="K93" s="14" t="n">
        <v>20717</v>
      </c>
      <c r="L93" s="75" t="n">
        <f>IF(ISERROR(K93/(I93+K93)),"",(K93/(I93+K93)))</f>
        <v>0.557403072618183</v>
      </c>
      <c r="M93" s="14" t="n">
        <v>14980</v>
      </c>
      <c r="N93" s="75" t="n">
        <f>IF(ISERROR(M93/(M93+O93)),"",(M93/(M93+O93)))</f>
        <v>0.320619836479603</v>
      </c>
      <c r="O93" s="14" t="n">
        <v>31742</v>
      </c>
      <c r="P93" s="75" t="n">
        <f>IF(ISERROR(O93/(M93+O93)),"",(O93/(M93+O93)))</f>
        <v>0.679380163520397</v>
      </c>
      <c r="Q93" s="14" t="n">
        <v>12995</v>
      </c>
      <c r="R93" s="75" t="n">
        <f>IF(ISERROR(Q93/(Q93+S93)),"",(Q93/(Q93+S93)))</f>
        <v>0.380616249780329</v>
      </c>
      <c r="S93" s="14" t="n">
        <v>21147</v>
      </c>
      <c r="T93" s="75" t="n">
        <f>IF(ISERROR(S93/(Q93+S93)),"",(S93/(Q93+S93)))</f>
        <v>0.619383750219671</v>
      </c>
      <c r="U93" s="14" t="n">
        <v>13494</v>
      </c>
      <c r="V93" s="75" t="n">
        <f>IF(ISERROR(U93/(U93+W93)),"",(U93/(U93+W93)))</f>
        <v>0.399006475649783</v>
      </c>
      <c r="W93" s="14" t="n">
        <v>20325</v>
      </c>
      <c r="X93" s="75" t="n">
        <f>IF(ISERROR(W93/(U93+W93)),"",(W93/(U93+W93)))</f>
        <v>0.600993524350217</v>
      </c>
      <c r="Y93" s="14" t="n">
        <v>7845</v>
      </c>
      <c r="Z93" s="75" t="n">
        <f>IF(ISERROR(Y93/(Y93+AA93)),"",(Y93/(Y93+AA93)))</f>
        <v>0.336883239575729</v>
      </c>
      <c r="AA93" s="14" t="n">
        <v>15442</v>
      </c>
      <c r="AB93" s="75" t="n">
        <f>IF(ISERROR(AA93/(Y93+AA93)),"",(AA93/(Y93+AA93)))</f>
        <v>0.663116760424271</v>
      </c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</row>
    <row r="94" ht="12.75">
      <c r="A94" s="71" t="n">
        <v>92</v>
      </c>
      <c r="B94" s="75" t="n">
        <f>IF(ISERROR((E94+I94+M94+Q94+U94+Y94)/(E94+I94+M94+Q94+U94+Y94+G94+K94+O94+S94+W94+AA94)),"",(E94+I94+M94+Q94+U94+Y94)/(E94+I94+M94+Q94+U94+Y94+G94+K94+O94+S94+W94+AA94))</f>
        <v>0.488823951332253</v>
      </c>
      <c r="C94" s="78"/>
      <c r="D94" s="75" t="n">
        <f>IF(ISERROR((G94+K94+O94+S94+W94+AA94)/(E94+I94+M94+Q94+U94+Y94+G94+K94+O94+S94+W94+AA94)),"",(G94+K94+O94+S94+W94+AA94)/(E94+I94+M94+Q94+U94+Y94+G94+K94+O94+S94+W94+AA94))</f>
        <v>0.511176048667747</v>
      </c>
      <c r="E94" s="14" t="n">
        <v>17941</v>
      </c>
      <c r="F94" s="75" t="n">
        <f>IF(ISERROR(E94/(E94+G94)),"",(E94/(E94+G94)))</f>
        <v>0.46277858027239</v>
      </c>
      <c r="G94" s="14" t="n">
        <v>20827</v>
      </c>
      <c r="H94" s="75" t="n">
        <f>IF(ISERROR(G94/(E94+G94)),"",(G94/(E94+G94)))</f>
        <v>0.53722141972761</v>
      </c>
      <c r="I94" s="14" t="n">
        <v>17287</v>
      </c>
      <c r="J94" s="75" t="n">
        <f>IF(ISERROR(I94/(I94+K94)),"",(I94/(I94+K94)))</f>
        <v>0.535665592464056</v>
      </c>
      <c r="K94" s="14" t="n">
        <v>14985</v>
      </c>
      <c r="L94" s="75" t="n">
        <f>IF(ISERROR(K94/(I94+K94)),"",(K94/(I94+K94)))</f>
        <v>0.464334407535944</v>
      </c>
      <c r="M94" s="14" t="n">
        <v>17770</v>
      </c>
      <c r="N94" s="75" t="n">
        <f>IF(ISERROR(M94/(M94+O94)),"",(M94/(M94+O94)))</f>
        <v>0.463920217209691</v>
      </c>
      <c r="O94" s="14" t="n">
        <v>20534</v>
      </c>
      <c r="P94" s="75" t="n">
        <f>IF(ISERROR(O94/(M94+O94)),"",(O94/(M94+O94)))</f>
        <v>0.536079782790309</v>
      </c>
      <c r="Q94" s="14" t="n">
        <v>14530</v>
      </c>
      <c r="R94" s="75" t="n">
        <f>IF(ISERROR(Q94/(Q94+S94)),"",(Q94/(Q94+S94)))</f>
        <v>0.49659933695615</v>
      </c>
      <c r="S94" s="14" t="n">
        <v>14729</v>
      </c>
      <c r="T94" s="75" t="n">
        <f>IF(ISERROR(S94/(Q94+S94)),"",(S94/(Q94+S94)))</f>
        <v>0.50340066304385</v>
      </c>
      <c r="U94" s="14" t="n">
        <v>15186</v>
      </c>
      <c r="V94" s="75" t="n">
        <f>IF(ISERROR(U94/(U94+W94)),"",(U94/(U94+W94)))</f>
        <v>0.521443532603097</v>
      </c>
      <c r="W94" s="14" t="n">
        <v>13937</v>
      </c>
      <c r="X94" s="75" t="n">
        <f>IF(ISERROR(W94/(U94+W94)),"",(W94/(U94+W94)))</f>
        <v>0.478556467396903</v>
      </c>
      <c r="Y94" s="14" t="n">
        <v>9290</v>
      </c>
      <c r="Z94" s="75" t="n">
        <f>IF(ISERROR(Y94/(Y94+AA94)),"",(Y94/(Y94+AA94)))</f>
        <v>0.453414027038899</v>
      </c>
      <c r="AA94" s="14" t="n">
        <v>11199</v>
      </c>
      <c r="AB94" s="75" t="n">
        <f>IF(ISERROR(AA94/(Y94+AA94)),"",(AA94/(Y94+AA94)))</f>
        <v>0.546585972961101</v>
      </c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</row>
    <row r="95" ht="12.75">
      <c r="A95" s="71" t="n">
        <v>93</v>
      </c>
      <c r="B95" s="75" t="n">
        <f>IF(ISERROR((E95+I95+M95+Q95+U95+Y95)/(E95+I95+M95+Q95+U95+Y95+G95+K95+O95+S95+W95+AA95)),"",(E95+I95+M95+Q95+U95+Y95)/(E95+I95+M95+Q95+U95+Y95+G95+K95+O95+S95+W95+AA95))</f>
        <v>0.536136265242803</v>
      </c>
      <c r="C95" s="77"/>
      <c r="D95" s="75" t="n">
        <f>IF(ISERROR((G95+K95+O95+S95+W95+AA95)/(E95+I95+M95+Q95+U95+Y95+G95+K95+O95+S95+W95+AA95)),"",(G95+K95+O95+S95+W95+AA95)/(E95+I95+M95+Q95+U95+Y95+G95+K95+O95+S95+W95+AA95))</f>
        <v>0.463863734757198</v>
      </c>
      <c r="E95" s="14" t="n">
        <v>20958</v>
      </c>
      <c r="F95" s="75" t="n">
        <f>IF(ISERROR(E95/(E95+G95)),"",(E95/(E95+G95)))</f>
        <v>0.476491451436886</v>
      </c>
      <c r="G95" s="14" t="n">
        <v>23026</v>
      </c>
      <c r="H95" s="75" t="n">
        <f>IF(ISERROR(G95/(E95+G95)),"",(G95/(E95+G95)))</f>
        <v>0.523508548563114</v>
      </c>
      <c r="I95" s="14" t="n">
        <v>26279</v>
      </c>
      <c r="J95" s="75" t="n">
        <f>IF(ISERROR(I95/(I95+K95)),"",(I95/(I95+K95)))</f>
        <v>0.621855699377647</v>
      </c>
      <c r="K95" s="14" t="n">
        <v>15980</v>
      </c>
      <c r="L95" s="75" t="n">
        <f>IF(ISERROR(K95/(I95+K95)),"",(K95/(I95+K95)))</f>
        <v>0.378144300622353</v>
      </c>
      <c r="M95" s="14" t="n">
        <v>21216</v>
      </c>
      <c r="N95" s="75" t="n">
        <f>IF(ISERROR(M95/(M95+O95)),"",(M95/(M95+O95)))</f>
        <v>0.489716778616439</v>
      </c>
      <c r="O95" s="14" t="n">
        <v>22107</v>
      </c>
      <c r="P95" s="75" t="n">
        <f>IF(ISERROR(O95/(M95+O95)),"",(O95/(M95+O95)))</f>
        <v>0.510283221383561</v>
      </c>
      <c r="Q95" s="14" t="n">
        <v>17558</v>
      </c>
      <c r="R95" s="75" t="n">
        <f>IF(ISERROR(Q95/(Q95+S95)),"",(Q95/(Q95+S95)))</f>
        <v>0.534132392309564</v>
      </c>
      <c r="S95" s="14" t="n">
        <v>15314</v>
      </c>
      <c r="T95" s="75" t="n">
        <f>IF(ISERROR(S95/(Q95+S95)),"",(S95/(Q95+S95)))</f>
        <v>0.465867607690436</v>
      </c>
      <c r="U95" s="14" t="n">
        <v>17946</v>
      </c>
      <c r="V95" s="75" t="n">
        <f>IF(ISERROR(U95/(U95+W95)),"",(U95/(U95+W95)))</f>
        <v>0.550440143545073</v>
      </c>
      <c r="W95" s="14" t="n">
        <v>14657</v>
      </c>
      <c r="X95" s="75" t="n">
        <f>IF(ISERROR(W95/(U95+W95)),"",(W95/(U95+W95)))</f>
        <v>0.449559856454927</v>
      </c>
      <c r="Y95" s="14" t="n">
        <v>14928</v>
      </c>
      <c r="Z95" s="75" t="n">
        <f>IF(ISERROR(Y95/(Y95+AA95)),"",(Y95/(Y95+AA95)))</f>
        <v>0.559038310302213</v>
      </c>
      <c r="AA95" s="14" t="n">
        <v>11775</v>
      </c>
      <c r="AB95" s="75" t="n">
        <f>IF(ISERROR(AA95/(Y95+AA95)),"",(AA95/(Y95+AA95)))</f>
        <v>0.440961689697787</v>
      </c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</row>
    <row r="96" ht="12.75">
      <c r="A96" s="71" t="n">
        <v>94</v>
      </c>
      <c r="B96" s="75" t="n">
        <f>IF(ISERROR((E96+I96+M96+Q96+U96+Y96)/(E96+I96+M96+Q96+U96+Y96+G96+K96+O96+S96+W96+AA96)),"",(E96+I96+M96+Q96+U96+Y96)/(E96+I96+M96+Q96+U96+Y96+G96+K96+O96+S96+W96+AA96))</f>
        <v>0.523629701338496</v>
      </c>
      <c r="C96" s="78"/>
      <c r="D96" s="75" t="n">
        <f>IF(ISERROR((G96+K96+O96+S96+W96+AA96)/(E96+I96+M96+Q96+U96+Y96+G96+K96+O96+S96+W96+AA96)),"",(G96+K96+O96+S96+W96+AA96)/(E96+I96+M96+Q96+U96+Y96+G96+K96+O96+S96+W96+AA96))</f>
        <v>0.476370298661504</v>
      </c>
      <c r="E96" s="14" t="n">
        <v>25721</v>
      </c>
      <c r="F96" s="75" t="n">
        <f>IF(ISERROR(E96/(E96+G96)),"",(E96/(E96+G96)))</f>
        <v>0.52496122132419</v>
      </c>
      <c r="G96" s="14" t="n">
        <v>23275</v>
      </c>
      <c r="H96" s="75" t="n">
        <f>IF(ISERROR(G96/(E96+G96)),"",(G96/(E96+G96)))</f>
        <v>0.47503877867581</v>
      </c>
      <c r="I96" s="14" t="n">
        <v>24313</v>
      </c>
      <c r="J96" s="75" t="n">
        <f>IF(ISERROR(I96/(I96+K96)),"",(I96/(I96+K96)))</f>
        <v>0.528738881760651</v>
      </c>
      <c r="K96" s="14" t="n">
        <v>21670</v>
      </c>
      <c r="L96" s="75" t="n">
        <f>IF(ISERROR(K96/(I96+K96)),"",(K96/(I96+K96)))</f>
        <v>0.471261118239349</v>
      </c>
      <c r="M96" s="14" t="n">
        <v>25700</v>
      </c>
      <c r="N96" s="75" t="n">
        <f>IF(ISERROR(M96/(M96+O96)),"",(M96/(M96+O96)))</f>
        <v>0.529754911054769</v>
      </c>
      <c r="O96" s="14" t="n">
        <v>22813</v>
      </c>
      <c r="P96" s="75" t="n">
        <f>IF(ISERROR(O96/(M96+O96)),"",(O96/(M96+O96)))</f>
        <v>0.470245088945231</v>
      </c>
      <c r="Q96" s="14" t="n">
        <v>20241</v>
      </c>
      <c r="R96" s="75" t="n">
        <f>IF(ISERROR(Q96/(Q96+S96)),"",(Q96/(Q96+S96)))</f>
        <v>0.527150558637394</v>
      </c>
      <c r="S96" s="14" t="n">
        <v>18156</v>
      </c>
      <c r="T96" s="75" t="n">
        <f>IF(ISERROR(S96/(Q96+S96)),"",(S96/(Q96+S96)))</f>
        <v>0.472849441362606</v>
      </c>
      <c r="U96" s="14" t="n">
        <v>20896</v>
      </c>
      <c r="V96" s="75" t="n">
        <f>IF(ISERROR(U96/(U96+W96)),"",(U96/(U96+W96)))</f>
        <v>0.547302252488214</v>
      </c>
      <c r="W96" s="14" t="n">
        <v>17284</v>
      </c>
      <c r="X96" s="75" t="n">
        <f>IF(ISERROR(W96/(U96+W96)),"",(W96/(U96+W96)))</f>
        <v>0.452697747511786</v>
      </c>
      <c r="Y96" s="14" t="n">
        <v>14027</v>
      </c>
      <c r="Z96" s="75" t="n">
        <f>IF(ISERROR(Y96/(Y96+AA96)),"",(Y96/(Y96+AA96)))</f>
        <v>0.468926553672316</v>
      </c>
      <c r="AA96" s="14" t="n">
        <v>15886</v>
      </c>
      <c r="AB96" s="75" t="n">
        <f>IF(ISERROR(AA96/(Y96+AA96)),"",(AA96/(Y96+AA96)))</f>
        <v>0.531073446327684</v>
      </c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</row>
    <row r="97" ht="12.75">
      <c r="A97" s="71" t="n">
        <v>95</v>
      </c>
      <c r="B97" s="75" t="n">
        <f>IF(ISERROR((E97+I97+M97+Q97+U97+Y97)/(E97+I97+M97+Q97+U97+Y97+G97+K97+O97+S97+W97+AA97)),"",(E97+I97+M97+Q97+U97+Y97)/(E97+I97+M97+Q97+U97+Y97+G97+K97+O97+S97+W97+AA97))</f>
        <v>0.392318239031407</v>
      </c>
      <c r="C97" s="77"/>
      <c r="D97" s="75" t="n">
        <f>IF(ISERROR((G97+K97+O97+S97+W97+AA97)/(E97+I97+M97+Q97+U97+Y97+G97+K97+O97+S97+W97+AA97)),"",(G97+K97+O97+S97+W97+AA97)/(E97+I97+M97+Q97+U97+Y97+G97+K97+O97+S97+W97+AA97))</f>
        <v>0.607681760968593</v>
      </c>
      <c r="E97" s="14" t="n">
        <v>19275</v>
      </c>
      <c r="F97" s="75" t="n">
        <f>IF(ISERROR(E97/(E97+G97)),"",(E97/(E97+G97)))</f>
        <v>0.354711078395289</v>
      </c>
      <c r="G97" s="14" t="n">
        <v>35065</v>
      </c>
      <c r="H97" s="75" t="n">
        <f>IF(ISERROR(G97/(E97+G97)),"",(G97/(E97+G97)))</f>
        <v>0.645288921604711</v>
      </c>
      <c r="I97" s="14" t="n">
        <v>20431</v>
      </c>
      <c r="J97" s="75" t="n">
        <f>IF(ISERROR(I97/(I97+K97)),"",(I97/(I97+K97)))</f>
        <v>0.44056064690027</v>
      </c>
      <c r="K97" s="14" t="n">
        <v>25944</v>
      </c>
      <c r="L97" s="75" t="n">
        <f>IF(ISERROR(K97/(I97+K97)),"",(K97/(I97+K97)))</f>
        <v>0.55943935309973</v>
      </c>
      <c r="M97" s="14" t="n">
        <v>19817</v>
      </c>
      <c r="N97" s="75" t="n">
        <f>IF(ISERROR(M97/(M97+O97)),"",(M97/(M97+O97)))</f>
        <v>0.369244815442807</v>
      </c>
      <c r="O97" s="14" t="n">
        <v>33852</v>
      </c>
      <c r="P97" s="75" t="n">
        <f>IF(ISERROR(O97/(M97+O97)),"",(O97/(M97+O97)))</f>
        <v>0.630755184557193</v>
      </c>
      <c r="Q97" s="14" t="n">
        <v>16551</v>
      </c>
      <c r="R97" s="75" t="n">
        <f>IF(ISERROR(Q97/(Q97+S97)),"",(Q97/(Q97+S97)))</f>
        <v>0.400750605326877</v>
      </c>
      <c r="S97" s="14" t="n">
        <v>24749</v>
      </c>
      <c r="T97" s="75" t="n">
        <f>IF(ISERROR(S97/(Q97+S97)),"",(S97/(Q97+S97)))</f>
        <v>0.599249394673123</v>
      </c>
      <c r="U97" s="14" t="n">
        <v>16923</v>
      </c>
      <c r="V97" s="75" t="n">
        <f>IF(ISERROR(U97/(U97+W97)),"",(U97/(U97+W97)))</f>
        <v>0.412112799532437</v>
      </c>
      <c r="W97" s="14" t="n">
        <v>24141</v>
      </c>
      <c r="X97" s="75" t="n">
        <f>IF(ISERROR(W97/(U97+W97)),"",(W97/(U97+W97)))</f>
        <v>0.587887200467563</v>
      </c>
      <c r="Y97" s="14" t="n">
        <v>11730</v>
      </c>
      <c r="Z97" s="75" t="n">
        <f>IF(ISERROR(Y97/(Y97+AA97)),"",(Y97/(Y97+AA97)))</f>
        <v>0.388462047953371</v>
      </c>
      <c r="AA97" s="14" t="n">
        <v>18466</v>
      </c>
      <c r="AB97" s="75" t="n">
        <f>IF(ISERROR(AA97/(Y97+AA97)),"",(AA97/(Y97+AA97)))</f>
        <v>0.611537952046629</v>
      </c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</row>
    <row r="98" ht="12.75">
      <c r="A98" s="71" t="n">
        <v>96</v>
      </c>
      <c r="B98" s="75" t="n">
        <f>IF(ISERROR((E98+I98+M98+Q98+U98+Y98)/(E98+I98+M98+Q98+U98+Y98+G98+K98+O98+S98+W98+AA98)),"",(E98+I98+M98+Q98+U98+Y98)/(E98+I98+M98+Q98+U98+Y98+G98+K98+O98+S98+W98+AA98))</f>
        <v>0.503582442914551</v>
      </c>
      <c r="C98" s="78"/>
      <c r="D98" s="75" t="n">
        <f>IF(ISERROR((G98+K98+O98+S98+W98+AA98)/(E98+I98+M98+Q98+U98+Y98+G98+K98+O98+S98+W98+AA98)),"",(G98+K98+O98+S98+W98+AA98)/(E98+I98+M98+Q98+U98+Y98+G98+K98+O98+S98+W98+AA98))</f>
        <v>0.496417557085449</v>
      </c>
      <c r="E98" s="14" t="n">
        <v>25999</v>
      </c>
      <c r="F98" s="75" t="n">
        <f>IF(ISERROR(E98/(E98+G98)),"",(E98/(E98+G98)))</f>
        <v>0.508031108332031</v>
      </c>
      <c r="G98" s="14" t="n">
        <v>25177</v>
      </c>
      <c r="H98" s="75" t="n">
        <f>IF(ISERROR(G98/(E98+G98)),"",(G98/(E98+G98)))</f>
        <v>0.491968891667969</v>
      </c>
      <c r="I98" s="14" t="n">
        <v>22937</v>
      </c>
      <c r="J98" s="75" t="n">
        <f>IF(ISERROR(I98/(I98+K98)),"",(I98/(I98+K98)))</f>
        <v>0.50862604222104</v>
      </c>
      <c r="K98" s="14" t="n">
        <v>22159</v>
      </c>
      <c r="L98" s="75" t="n">
        <f>IF(ISERROR(K98/(I98+K98)),"",(K98/(I98+K98)))</f>
        <v>0.49137395777896</v>
      </c>
      <c r="M98" s="14" t="n">
        <v>25618</v>
      </c>
      <c r="N98" s="75" t="n">
        <f>IF(ISERROR(M98/(M98+O98)),"",(M98/(M98+O98)))</f>
        <v>0.503845019175927</v>
      </c>
      <c r="O98" s="14" t="n">
        <v>25227</v>
      </c>
      <c r="P98" s="75" t="n">
        <f>IF(ISERROR(O98/(M98+O98)),"",(O98/(M98+O98)))</f>
        <v>0.496154980824073</v>
      </c>
      <c r="Q98" s="14" t="n">
        <v>20414</v>
      </c>
      <c r="R98" s="75" t="n">
        <f>IF(ISERROR(Q98/(Q98+S98)),"",(Q98/(Q98+S98)))</f>
        <v>0.512656956303365</v>
      </c>
      <c r="S98" s="14" t="n">
        <v>19406</v>
      </c>
      <c r="T98" s="75" t="n">
        <f>IF(ISERROR(S98/(Q98+S98)),"",(S98/(Q98+S98)))</f>
        <v>0.487343043696635</v>
      </c>
      <c r="U98" s="14" t="n">
        <v>21074</v>
      </c>
      <c r="V98" s="75" t="n">
        <f>IF(ISERROR(U98/(U98+W98)),"",(U98/(U98+W98)))</f>
        <v>0.531366616238023</v>
      </c>
      <c r="W98" s="14" t="n">
        <v>18586</v>
      </c>
      <c r="X98" s="75" t="n">
        <f>IF(ISERROR(W98/(U98+W98)),"",(W98/(U98+W98)))</f>
        <v>0.468633383761977</v>
      </c>
      <c r="Y98" s="14" t="n">
        <v>13282</v>
      </c>
      <c r="Z98" s="75" t="n">
        <f>IF(ISERROR(Y98/(Y98+AA98)),"",(Y98/(Y98+AA98)))</f>
        <v>0.439641190294926</v>
      </c>
      <c r="AA98" s="14" t="n">
        <v>16929</v>
      </c>
      <c r="AB98" s="75" t="n">
        <f>IF(ISERROR(AA98/(Y98+AA98)),"",(AA98/(Y98+AA98)))</f>
        <v>0.560358809705074</v>
      </c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</row>
    <row r="99" ht="12.75">
      <c r="A99" s="71" t="n">
        <v>97</v>
      </c>
      <c r="B99" s="75" t="n">
        <f>IF(ISERROR((E99+I99+M99+Q99+U99+Y99)/(E99+I99+M99+Q99+U99+Y99+G99+K99+O99+S99+W99+AA99)),"",(E99+I99+M99+Q99+U99+Y99)/(E99+I99+M99+Q99+U99+Y99+G99+K99+O99+S99+W99+AA99))</f>
        <v>0.403094782026725</v>
      </c>
      <c r="C99" s="77"/>
      <c r="D99" s="75" t="n">
        <f>IF(ISERROR((G99+K99+O99+S99+W99+AA99)/(E99+I99+M99+Q99+U99+Y99+G99+K99+O99+S99+W99+AA99)),"",(G99+K99+O99+S99+W99+AA99)/(E99+I99+M99+Q99+U99+Y99+G99+K99+O99+S99+W99+AA99))</f>
        <v>0.596905217973275</v>
      </c>
      <c r="E99" s="14" t="n">
        <v>18329</v>
      </c>
      <c r="F99" s="75" t="n">
        <f>IF(ISERROR(E99/(E99+G99)),"",(E99/(E99+G99)))</f>
        <v>0.354677038585085</v>
      </c>
      <c r="G99" s="14" t="n">
        <v>33349</v>
      </c>
      <c r="H99" s="75" t="n">
        <f>IF(ISERROR(G99/(E99+G99)),"",(G99/(E99+G99)))</f>
        <v>0.645322961414915</v>
      </c>
      <c r="I99" s="14" t="n">
        <v>21357</v>
      </c>
      <c r="J99" s="75" t="n">
        <f>IF(ISERROR(I99/(I99+K99)),"",(I99/(I99+K99)))</f>
        <v>0.456199935917975</v>
      </c>
      <c r="K99" s="14" t="n">
        <v>25458</v>
      </c>
      <c r="L99" s="75" t="n">
        <f>IF(ISERROR(K99/(I99+K99)),"",(K99/(I99+K99)))</f>
        <v>0.543800064082025</v>
      </c>
      <c r="M99" s="14" t="n">
        <v>19366</v>
      </c>
      <c r="N99" s="75" t="n">
        <f>IF(ISERROR(M99/(M99+O99)),"",(M99/(M99+O99)))</f>
        <v>0.378982387475538</v>
      </c>
      <c r="O99" s="14" t="n">
        <v>31734</v>
      </c>
      <c r="P99" s="75" t="n">
        <f>IF(ISERROR(O99/(M99+O99)),"",(O99/(M99+O99)))</f>
        <v>0.621017612524462</v>
      </c>
      <c r="Q99" s="14" t="n">
        <v>16510</v>
      </c>
      <c r="R99" s="75" t="n">
        <f>IF(ISERROR(Q99/(Q99+S99)),"",(Q99/(Q99+S99)))</f>
        <v>0.414678253880545</v>
      </c>
      <c r="S99" s="14" t="n">
        <v>23304</v>
      </c>
      <c r="T99" s="75" t="n">
        <f>IF(ISERROR(S99/(Q99+S99)),"",(S99/(Q99+S99)))</f>
        <v>0.585321746119455</v>
      </c>
      <c r="U99" s="14" t="n">
        <v>16792</v>
      </c>
      <c r="V99" s="75" t="n">
        <f>IF(ISERROR(U99/(U99+W99)),"",(U99/(U99+W99)))</f>
        <v>0.424254674077817</v>
      </c>
      <c r="W99" s="14" t="n">
        <v>22788</v>
      </c>
      <c r="X99" s="75" t="n">
        <f>IF(ISERROR(W99/(U99+W99)),"",(W99/(U99+W99)))</f>
        <v>0.575745325922183</v>
      </c>
      <c r="Y99" s="14" t="n">
        <v>12445</v>
      </c>
      <c r="Z99" s="75" t="n">
        <f>IF(ISERROR(Y99/(Y99+AA99)),"",(Y99/(Y99+AA99)))</f>
        <v>0.401464563373012</v>
      </c>
      <c r="AA99" s="14" t="n">
        <v>18554</v>
      </c>
      <c r="AB99" s="75" t="n">
        <f>IF(ISERROR(AA99/(Y99+AA99)),"",(AA99/(Y99+AA99)))</f>
        <v>0.598535436626988</v>
      </c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</row>
    <row r="100" ht="12.75">
      <c r="A100" s="71" t="n">
        <v>98</v>
      </c>
      <c r="B100" s="75" t="n">
        <f>IF(ISERROR((E100+I100+M100+Q100+U100+Y100)/(E100+I100+M100+Q100+U100+Y100+G100+K100+O100+S100+W100+AA100)),"",(E100+I100+M100+Q100+U100+Y100)/(E100+I100+M100+Q100+U100+Y100+G100+K100+O100+S100+W100+AA100))</f>
        <v>0.33144779771615</v>
      </c>
      <c r="C100" s="78"/>
      <c r="D100" s="75" t="n">
        <f>IF(ISERROR((G100+K100+O100+S100+W100+AA100)/(E100+I100+M100+Q100+U100+Y100+G100+K100+O100+S100+W100+AA100)),"",(G100+K100+O100+S100+W100+AA100)/(E100+I100+M100+Q100+U100+Y100+G100+K100+O100+S100+W100+AA100))</f>
        <v>0.66855220228385</v>
      </c>
      <c r="E100" s="14" t="n">
        <v>14154</v>
      </c>
      <c r="F100" s="75" t="n">
        <f>IF(ISERROR(E100/(E100+G100)),"",(E100/(E100+G100)))</f>
        <v>0.276986301369863</v>
      </c>
      <c r="G100" s="14" t="n">
        <v>36946</v>
      </c>
      <c r="H100" s="75" t="n">
        <f>IF(ISERROR(G100/(E100+G100)),"",(G100/(E100+G100)))</f>
        <v>0.723013698630137</v>
      </c>
      <c r="I100" s="14" t="n">
        <v>17613</v>
      </c>
      <c r="J100" s="75" t="n">
        <f>IF(ISERROR(I100/(I100+K100)),"",(I100/(I100+K100)))</f>
        <v>0.414911660777385</v>
      </c>
      <c r="K100" s="14" t="n">
        <v>24837</v>
      </c>
      <c r="L100" s="75" t="n">
        <f>IF(ISERROR(K100/(I100+K100)),"",(K100/(I100+K100)))</f>
        <v>0.585088339222615</v>
      </c>
      <c r="M100" s="14" t="n">
        <v>15204</v>
      </c>
      <c r="N100" s="75" t="n">
        <f>IF(ISERROR(M100/(M100+O100)),"",(M100/(M100+O100)))</f>
        <v>0.303891587215926</v>
      </c>
      <c r="O100" s="14" t="n">
        <v>34827</v>
      </c>
      <c r="P100" s="75" t="n">
        <f>IF(ISERROR(O100/(M100+O100)),"",(O100/(M100+O100)))</f>
        <v>0.696108412784074</v>
      </c>
      <c r="Q100" s="14" t="n">
        <v>12921</v>
      </c>
      <c r="R100" s="75" t="n">
        <f>IF(ISERROR(Q100/(Q100+S100)),"",(Q100/(Q100+S100)))</f>
        <v>0.350229040739436</v>
      </c>
      <c r="S100" s="14" t="n">
        <v>23972</v>
      </c>
      <c r="T100" s="75" t="n">
        <f>IF(ISERROR(S100/(Q100+S100)),"",(S100/(Q100+S100)))</f>
        <v>0.649770959260564</v>
      </c>
      <c r="U100" s="14" t="n">
        <v>12685</v>
      </c>
      <c r="V100" s="75" t="n">
        <f>IF(ISERROR(U100/(U100+W100)),"",(U100/(U100+W100)))</f>
        <v>0.347439057792386</v>
      </c>
      <c r="W100" s="14" t="n">
        <v>23825</v>
      </c>
      <c r="X100" s="75" t="n">
        <f>IF(ISERROR(W100/(U100+W100)),"",(W100/(U100+W100)))</f>
        <v>0.652560942207614</v>
      </c>
      <c r="Y100" s="14" t="n">
        <v>8694</v>
      </c>
      <c r="Z100" s="75" t="n">
        <f>IF(ISERROR(Y100/(Y100+AA100)),"",(Y100/(Y100+AA100)))</f>
        <v>0.308123050751347</v>
      </c>
      <c r="AA100" s="14" t="n">
        <v>19522</v>
      </c>
      <c r="AB100" s="75" t="n">
        <f>IF(ISERROR(AA100/(Y100+AA100)),"",(AA100/(Y100+AA100)))</f>
        <v>0.691876949248653</v>
      </c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</row>
    <row r="101" ht="12.75">
      <c r="A101" s="71" t="n">
        <v>99</v>
      </c>
      <c r="B101" s="75" t="n">
        <f>IF(ISERROR((E101+I101+M101+Q101+U101+Y101)/(E101+I101+M101+Q101+U101+Y101+G101+K101+O101+S101+W101+AA101)),"",(E101+I101+M101+Q101+U101+Y101)/(E101+I101+M101+Q101+U101+Y101+G101+K101+O101+S101+W101+AA101))</f>
        <v>0.385460416110315</v>
      </c>
      <c r="C101" s="77"/>
      <c r="D101" s="75" t="n">
        <f>IF(ISERROR((G101+K101+O101+S101+W101+AA101)/(E101+I101+M101+Q101+U101+Y101+G101+K101+O101+S101+W101+AA101)),"",(G101+K101+O101+S101+W101+AA101)/(E101+I101+M101+Q101+U101+Y101+G101+K101+O101+S101+W101+AA101))</f>
        <v>0.614539583889685</v>
      </c>
      <c r="E101" s="14" t="n">
        <v>15482</v>
      </c>
      <c r="F101" s="75" t="n">
        <f>IF(ISERROR(E101/(E101+G101)),"",(E101/(E101+G101)))</f>
        <v>0.3172280960577</v>
      </c>
      <c r="G101" s="14" t="n">
        <v>33322</v>
      </c>
      <c r="H101" s="75" t="n">
        <f>IF(ISERROR(G101/(E101+G101)),"",(G101/(E101+G101)))</f>
        <v>0.6827719039423</v>
      </c>
      <c r="I101" s="14" t="n">
        <v>21039</v>
      </c>
      <c r="J101" s="75" t="n">
        <f>IF(ISERROR(I101/(I101+K101)),"",(I101/(I101+K101)))</f>
        <v>0.46875208876412</v>
      </c>
      <c r="K101" s="14" t="n">
        <v>23844</v>
      </c>
      <c r="L101" s="75" t="n">
        <f>IF(ISERROR(K101/(I101+K101)),"",(K101/(I101+K101)))</f>
        <v>0.53124791123588</v>
      </c>
      <c r="M101" s="14" t="n">
        <v>16897</v>
      </c>
      <c r="N101" s="75" t="n">
        <f>IF(ISERROR(M101/(M101+O101)),"",(M101/(M101+O101)))</f>
        <v>0.353678702250131</v>
      </c>
      <c r="O101" s="14" t="n">
        <v>30878</v>
      </c>
      <c r="P101" s="75" t="n">
        <f>IF(ISERROR(O101/(M101+O101)),"",(O101/(M101+O101)))</f>
        <v>0.646321297749869</v>
      </c>
      <c r="Q101" s="14" t="n">
        <v>14977</v>
      </c>
      <c r="R101" s="75" t="n">
        <f>IF(ISERROR(Q101/(Q101+S101)),"",(Q101/(Q101+S101)))</f>
        <v>0.388105726872247</v>
      </c>
      <c r="S101" s="14" t="n">
        <v>23613</v>
      </c>
      <c r="T101" s="75" t="n">
        <f>IF(ISERROR(S101/(Q101+S101)),"",(S101/(Q101+S101)))</f>
        <v>0.611894273127753</v>
      </c>
      <c r="U101" s="14" t="n">
        <v>15156</v>
      </c>
      <c r="V101" s="75" t="n">
        <f>IF(ISERROR(U101/(U101+W101)),"",(U101/(U101+W101)))</f>
        <v>0.396359642240703</v>
      </c>
      <c r="W101" s="14" t="n">
        <v>23082</v>
      </c>
      <c r="X101" s="75" t="n">
        <f>IF(ISERROR(W101/(U101+W101)),"",(W101/(U101+W101)))</f>
        <v>0.603640357759297</v>
      </c>
      <c r="Y101" s="14" t="n">
        <v>11714</v>
      </c>
      <c r="Z101" s="75" t="n">
        <f>IF(ISERROR(Y101/(Y101+AA101)),"",(Y101/(Y101+AA101)))</f>
        <v>0.405946770169116</v>
      </c>
      <c r="AA101" s="14" t="n">
        <v>17142</v>
      </c>
      <c r="AB101" s="75" t="n">
        <f>IF(ISERROR(AA101/(Y101+AA101)),"",(AA101/(Y101+AA101)))</f>
        <v>0.594053229830884</v>
      </c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</row>
    <row r="102" ht="12.75">
      <c r="A102" s="71" t="n">
        <v>100</v>
      </c>
      <c r="B102" s="75" t="n">
        <f>IF(ISERROR((E102+I102+M102+Q102+U102+Y102)/(E102+I102+M102+Q102+U102+Y102+G102+K102+O102+S102+W102+AA102)),"",(E102+I102+M102+Q102+U102+Y102)/(E102+I102+M102+Q102+U102+Y102+G102+K102+O102+S102+W102+AA102))</f>
        <v>0.367787839018202</v>
      </c>
      <c r="C102" s="78"/>
      <c r="D102" s="75" t="n">
        <f>IF(ISERROR((G102+K102+O102+S102+W102+AA102)/(E102+I102+M102+Q102+U102+Y102+G102+K102+O102+S102+W102+AA102)),"",(G102+K102+O102+S102+W102+AA102)/(E102+I102+M102+Q102+U102+Y102+G102+K102+O102+S102+W102+AA102))</f>
        <v>0.632212160981798</v>
      </c>
      <c r="E102" s="14" t="n">
        <v>15343</v>
      </c>
      <c r="F102" s="75" t="n">
        <f>IF(ISERROR(E102/(E102+G102)),"",(E102/(E102+G102)))</f>
        <v>0.323726131448465</v>
      </c>
      <c r="G102" s="14" t="n">
        <v>32052</v>
      </c>
      <c r="H102" s="75" t="n">
        <f>IF(ISERROR(G102/(E102+G102)),"",(G102/(E102+G102)))</f>
        <v>0.676273868551535</v>
      </c>
      <c r="I102" s="14" t="n">
        <v>17261</v>
      </c>
      <c r="J102" s="75" t="n">
        <f>IF(ISERROR(I102/(I102+K102)),"",(I102/(I102+K102)))</f>
        <v>0.443283083797735</v>
      </c>
      <c r="K102" s="14" t="n">
        <v>21678</v>
      </c>
      <c r="L102" s="75" t="n">
        <f>IF(ISERROR(K102/(I102+K102)),"",(K102/(I102+K102)))</f>
        <v>0.556716916202265</v>
      </c>
      <c r="M102" s="14" t="n">
        <v>15358</v>
      </c>
      <c r="N102" s="75" t="n">
        <f>IF(ISERROR(M102/(M102+O102)),"",(M102/(M102+O102)))</f>
        <v>0.326988587974791</v>
      </c>
      <c r="O102" s="14" t="n">
        <v>31610</v>
      </c>
      <c r="P102" s="75" t="n">
        <f>IF(ISERROR(O102/(M102+O102)),"",(O102/(M102+O102)))</f>
        <v>0.673011412025209</v>
      </c>
      <c r="Q102" s="14" t="n">
        <v>13337</v>
      </c>
      <c r="R102" s="75" t="n">
        <f>IF(ISERROR(Q102/(Q102+S102)),"",(Q102/(Q102+S102)))</f>
        <v>0.383577796951395</v>
      </c>
      <c r="S102" s="14" t="n">
        <v>21433</v>
      </c>
      <c r="T102" s="75" t="n">
        <f>IF(ISERROR(S102/(Q102+S102)),"",(S102/(Q102+S102)))</f>
        <v>0.616422203048605</v>
      </c>
      <c r="U102" s="14" t="n">
        <v>13369</v>
      </c>
      <c r="V102" s="75" t="n">
        <f>IF(ISERROR(U102/(U102+W102)),"",(U102/(U102+W102)))</f>
        <v>0.388340207982339</v>
      </c>
      <c r="W102" s="14" t="n">
        <v>21057</v>
      </c>
      <c r="X102" s="75" t="n">
        <f>IF(ISERROR(W102/(U102+W102)),"",(W102/(U102+W102)))</f>
        <v>0.611659792017661</v>
      </c>
      <c r="Y102" s="14" t="n">
        <v>9124</v>
      </c>
      <c r="Z102" s="75" t="n">
        <f>IF(ISERROR(Y102/(Y102+AA102)),"",(Y102/(Y102+AA102)))</f>
        <v>0.360219511232184</v>
      </c>
      <c r="AA102" s="14" t="n">
        <v>16205</v>
      </c>
      <c r="AB102" s="75" t="n">
        <f>IF(ISERROR(AA102/(Y102+AA102)),"",(AA102/(Y102+AA102)))</f>
        <v>0.639780488767816</v>
      </c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</row>
    <row r="103" ht="12.75">
      <c r="A103" s="71" t="n">
        <v>101</v>
      </c>
      <c r="B103" s="75" t="n">
        <f>IF(ISERROR((E103+I103+M103+Q103+U103+Y103)/(E103+I103+M103+Q103+U103+Y103+G103+K103+O103+S103+W103+AA103)),"",(E103+I103+M103+Q103+U103+Y103)/(E103+I103+M103+Q103+U103+Y103+G103+K103+O103+S103+W103+AA103))</f>
        <v>0.357038395122263</v>
      </c>
      <c r="C103" s="77"/>
      <c r="D103" s="75" t="n">
        <f>IF(ISERROR((G103+K103+O103+S103+W103+AA103)/(E103+I103+M103+Q103+U103+Y103+G103+K103+O103+S103+W103+AA103)),"",(G103+K103+O103+S103+W103+AA103)/(E103+I103+M103+Q103+U103+Y103+G103+K103+O103+S103+W103+AA103))</f>
        <v>0.642961604877737</v>
      </c>
      <c r="E103" s="14" t="n">
        <v>15730</v>
      </c>
      <c r="F103" s="75" t="n">
        <f>IF(ISERROR(E103/(E103+G103)),"",(E103/(E103+G103)))</f>
        <v>0.320797813761879</v>
      </c>
      <c r="G103" s="14" t="n">
        <v>33304</v>
      </c>
      <c r="H103" s="75" t="n">
        <f>IF(ISERROR(G103/(E103+G103)),"",(G103/(E103+G103)))</f>
        <v>0.67920218623812</v>
      </c>
      <c r="I103" s="14" t="n">
        <v>17271</v>
      </c>
      <c r="J103" s="75" t="n">
        <f>IF(ISERROR(I103/(I103+K103)),"",(I103/(I103+K103)))</f>
        <v>0.436224489795918</v>
      </c>
      <c r="K103" s="14" t="n">
        <v>22321</v>
      </c>
      <c r="L103" s="75" t="n">
        <f>IF(ISERROR(K103/(I103+K103)),"",(K103/(I103+K103)))</f>
        <v>0.563775510204082</v>
      </c>
      <c r="M103" s="14" t="n">
        <v>15366</v>
      </c>
      <c r="N103" s="75" t="n">
        <f>IF(ISERROR(M103/(M103+O103)),"",(M103/(M103+O103)))</f>
        <v>0.318182759406125</v>
      </c>
      <c r="O103" s="14" t="n">
        <v>32927</v>
      </c>
      <c r="P103" s="75" t="n">
        <f>IF(ISERROR(O103/(M103+O103)),"",(O103/(M103+O103)))</f>
        <v>0.681817240593875</v>
      </c>
      <c r="Q103" s="14" t="n">
        <v>13323</v>
      </c>
      <c r="R103" s="75" t="n">
        <f>IF(ISERROR(Q103/(Q103+S103)),"",(Q103/(Q103+S103)))</f>
        <v>0.364913722267872</v>
      </c>
      <c r="S103" s="14" t="n">
        <v>23187</v>
      </c>
      <c r="T103" s="75" t="n">
        <f>IF(ISERROR(S103/(Q103+S103)),"",(S103/(Q103+S103)))</f>
        <v>0.635086277732128</v>
      </c>
      <c r="U103" s="14" t="n">
        <v>13537</v>
      </c>
      <c r="V103" s="75" t="n">
        <f>IF(ISERROR(U103/(U103+W103)),"",(U103/(U103+W103)))</f>
        <v>0.374664415598793</v>
      </c>
      <c r="W103" s="14" t="n">
        <v>22594</v>
      </c>
      <c r="X103" s="75" t="n">
        <f>IF(ISERROR(W103/(U103+W103)),"",(W103/(U103+W103)))</f>
        <v>0.625335584401207</v>
      </c>
      <c r="Y103" s="14" t="n">
        <v>8511</v>
      </c>
      <c r="Z103" s="75" t="n">
        <f>IF(ISERROR(Y103/(Y103+AA103)),"",(Y103/(Y103+AA103)))</f>
        <v>0.340780780780781</v>
      </c>
      <c r="AA103" s="14" t="n">
        <v>16464</v>
      </c>
      <c r="AB103" s="75" t="n">
        <f>IF(ISERROR(AA103/(Y103+AA103)),"",(AA103/(Y103+AA103)))</f>
        <v>0.659219219219219</v>
      </c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</row>
    <row r="104" ht="12.75">
      <c r="A104" s="71" t="n">
        <v>102</v>
      </c>
      <c r="B104" s="75" t="n">
        <f>IF(ISERROR((E104+I104+M104+Q104+U104+Y104)/(E104+I104+M104+Q104+U104+Y104+G104+K104+O104+S104+W104+AA104)),"",(E104+I104+M104+Q104+U104+Y104)/(E104+I104+M104+Q104+U104+Y104+G104+K104+O104+S104+W104+AA104))</f>
        <v>0.432766363957079</v>
      </c>
      <c r="C104" s="78"/>
      <c r="D104" s="75" t="n">
        <f>IF(ISERROR((G104+K104+O104+S104+W104+AA104)/(E104+I104+M104+Q104+U104+Y104+G104+K104+O104+S104+W104+AA104)),"",(G104+K104+O104+S104+W104+AA104)/(E104+I104+M104+Q104+U104+Y104+G104+K104+O104+S104+W104+AA104))</f>
        <v>0.567233636042921</v>
      </c>
      <c r="E104" s="14" t="n">
        <v>20948</v>
      </c>
      <c r="F104" s="75" t="n">
        <f>IF(ISERROR(E104/(E104+G104)),"",(E104/(E104+G104)))</f>
        <v>0.40648103230814</v>
      </c>
      <c r="G104" s="14" t="n">
        <v>30587</v>
      </c>
      <c r="H104" s="75" t="n">
        <f>IF(ISERROR(G104/(E104+G104)),"",(G104/(E104+G104)))</f>
        <v>0.59351896769186</v>
      </c>
      <c r="I104" s="14" t="n">
        <v>21069</v>
      </c>
      <c r="J104" s="75" t="n">
        <f>IF(ISERROR(I104/(I104+K104)),"",(I104/(I104+K104)))</f>
        <v>0.49269228070996</v>
      </c>
      <c r="K104" s="14" t="n">
        <v>21694</v>
      </c>
      <c r="L104" s="75" t="n">
        <f>IF(ISERROR(K104/(I104+K104)),"",(K104/(I104+K104)))</f>
        <v>0.50730771929004</v>
      </c>
      <c r="M104" s="14" t="n">
        <v>20363</v>
      </c>
      <c r="N104" s="75" t="n">
        <f>IF(ISERROR(M104/(M104+O104)),"",(M104/(M104+O104)))</f>
        <v>0.400546835044652</v>
      </c>
      <c r="O104" s="14" t="n">
        <v>30475</v>
      </c>
      <c r="P104" s="75" t="n">
        <f>IF(ISERROR(O104/(M104+O104)),"",(O104/(M104+O104)))</f>
        <v>0.599453164955348</v>
      </c>
      <c r="Q104" s="14" t="n">
        <v>17557</v>
      </c>
      <c r="R104" s="75" t="n">
        <f>IF(ISERROR(Q104/(Q104+S104)),"",(Q104/(Q104+S104)))</f>
        <v>0.444909026405149</v>
      </c>
      <c r="S104" s="14" t="n">
        <v>21905</v>
      </c>
      <c r="T104" s="75" t="n">
        <f>IF(ISERROR(S104/(Q104+S104)),"",(S104/(Q104+S104)))</f>
        <v>0.555090973594851</v>
      </c>
      <c r="U104" s="14" t="n">
        <v>17960</v>
      </c>
      <c r="V104" s="75" t="n">
        <f>IF(ISERROR(U104/(U104+W104)),"",(U104/(U104+W104)))</f>
        <v>0.45740481344709</v>
      </c>
      <c r="W104" s="14" t="n">
        <v>21305</v>
      </c>
      <c r="X104" s="75" t="n">
        <f>IF(ISERROR(W104/(U104+W104)),"",(W104/(U104+W104)))</f>
        <v>0.54259518655291</v>
      </c>
      <c r="Y104" s="14" t="n">
        <v>11280</v>
      </c>
      <c r="Z104" s="75" t="n">
        <f>IF(ISERROR(Y104/(Y104+AA104)),"",(Y104/(Y104+AA104)))</f>
        <v>0.39698740057718</v>
      </c>
      <c r="AA104" s="14" t="n">
        <v>17134</v>
      </c>
      <c r="AB104" s="75" t="n">
        <f>IF(ISERROR(AA104/(Y104+AA104)),"",(AA104/(Y104+AA104)))</f>
        <v>0.60301259942282</v>
      </c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</row>
    <row r="105" ht="12.75">
      <c r="A105" s="71" t="n">
        <v>103</v>
      </c>
      <c r="B105" s="75" t="n">
        <f>IF(ISERROR((E105+I105+M105+Q105+U105+Y105)/(E105+I105+M105+Q105+U105+Y105+G105+K105+O105+S105+W105+AA105)),"",(E105+I105+M105+Q105+U105+Y105)/(E105+I105+M105+Q105+U105+Y105+G105+K105+O105+S105+W105+AA105))</f>
        <v>0.489714791715773</v>
      </c>
      <c r="C105" s="77"/>
      <c r="D105" s="75" t="n">
        <f>IF(ISERROR((G105+K105+O105+S105+W105+AA105)/(E105+I105+M105+Q105+U105+Y105+G105+K105+O105+S105+W105+AA105)),"",(G105+K105+O105+S105+W105+AA105)/(E105+I105+M105+Q105+U105+Y105+G105+K105+O105+S105+W105+AA105))</f>
        <v>0.510285208284227</v>
      </c>
      <c r="E105" s="14" t="n">
        <v>32760</v>
      </c>
      <c r="F105" s="75" t="n">
        <f>IF(ISERROR(E105/(E105+G105)),"",(E105/(E105+G105)))</f>
        <v>0.523674030499696</v>
      </c>
      <c r="G105" s="14" t="n">
        <v>29798</v>
      </c>
      <c r="H105" s="75" t="n">
        <f>IF(ISERROR(G105/(E105+G105)),"",(G105/(E105+G105)))</f>
        <v>0.476325969500304</v>
      </c>
      <c r="I105" s="14" t="n">
        <v>23422</v>
      </c>
      <c r="J105" s="75" t="n">
        <f>IF(ISERROR(I105/(I105+K105)),"",(I105/(I105+K105)))</f>
        <v>0.45742520115616</v>
      </c>
      <c r="K105" s="14" t="n">
        <v>27782</v>
      </c>
      <c r="L105" s="75" t="n">
        <f>IF(ISERROR(K105/(I105+K105)),"",(K105/(I105+K105)))</f>
        <v>0.54257479884384</v>
      </c>
      <c r="M105" s="14" t="n">
        <v>31016</v>
      </c>
      <c r="N105" s="75" t="n">
        <f>IF(ISERROR(M105/(M105+O105)),"",(M105/(M105+O105)))</f>
        <v>0.496534059073081</v>
      </c>
      <c r="O105" s="14" t="n">
        <v>31449</v>
      </c>
      <c r="P105" s="75" t="n">
        <f>IF(ISERROR(O105/(M105+O105)),"",(O105/(M105+O105)))</f>
        <v>0.503465940926919</v>
      </c>
      <c r="Q105" s="14" t="n">
        <v>26106</v>
      </c>
      <c r="R105" s="75" t="n">
        <f>IF(ISERROR(Q105/(Q105+S105)),"",(Q105/(Q105+S105)))</f>
        <v>0.50785931055949</v>
      </c>
      <c r="S105" s="14" t="n">
        <v>25298</v>
      </c>
      <c r="T105" s="75" t="n">
        <f>IF(ISERROR(S105/(Q105+S105)),"",(S105/(Q105+S105)))</f>
        <v>0.49214068944051</v>
      </c>
      <c r="U105" s="14" t="n">
        <v>26604</v>
      </c>
      <c r="V105" s="75" t="n">
        <f>IF(ISERROR(U105/(U105+W105)),"",(U105/(U105+W105)))</f>
        <v>0.521228032366137</v>
      </c>
      <c r="W105" s="14" t="n">
        <v>24437</v>
      </c>
      <c r="X105" s="75" t="n">
        <f>IF(ISERROR(W105/(U105+W105)),"",(W105/(U105+W105)))</f>
        <v>0.478771967633863</v>
      </c>
      <c r="Y105" s="14" t="n">
        <v>13836</v>
      </c>
      <c r="Z105" s="75" t="n">
        <f>IF(ISERROR(Y105/(Y105+AA105)),"",(Y105/(Y105+AA105)))</f>
        <v>0.392243578839939</v>
      </c>
      <c r="AA105" s="14" t="n">
        <v>21438</v>
      </c>
      <c r="AB105" s="75" t="n">
        <f>IF(ISERROR(AA105/(Y105+AA105)),"",(AA105/(Y105+AA105)))</f>
        <v>0.607756421160061</v>
      </c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</row>
    <row r="106" ht="12.75">
      <c r="A106" s="71" t="n">
        <v>104</v>
      </c>
      <c r="B106" s="75" t="n">
        <f>IF(ISERROR((E106+I106+M106+Q106+U106+Y106)/(E106+I106+M106+Q106+U106+Y106+G106+K106+O106+S106+W106+AA106)),"",(E106+I106+M106+Q106+U106+Y106)/(E106+I106+M106+Q106+U106+Y106+G106+K106+O106+S106+W106+AA106))</f>
        <v>0.386681122402102</v>
      </c>
      <c r="C106" s="78"/>
      <c r="D106" s="75" t="n">
        <f>IF(ISERROR((G106+K106+O106+S106+W106+AA106)/(E106+I106+M106+Q106+U106+Y106+G106+K106+O106+S106+W106+AA106)),"",(G106+K106+O106+S106+W106+AA106)/(E106+I106+M106+Q106+U106+Y106+G106+K106+O106+S106+W106+AA106))</f>
        <v>0.613318877597898</v>
      </c>
      <c r="E106" s="14" t="n">
        <v>20693</v>
      </c>
      <c r="F106" s="75" t="n">
        <f>IF(ISERROR(E106/(E106+G106)),"",(E106/(E106+G106)))</f>
        <v>0.373135943163171</v>
      </c>
      <c r="G106" s="14" t="n">
        <v>34764</v>
      </c>
      <c r="H106" s="75" t="n">
        <f>IF(ISERROR(G106/(E106+G106)),"",(G106/(E106+G106)))</f>
        <v>0.626864056836829</v>
      </c>
      <c r="I106" s="14" t="n">
        <v>18803</v>
      </c>
      <c r="J106" s="75" t="n">
        <f>IF(ISERROR(I106/(I106+K106)),"",(I106/(I106+K106)))</f>
        <v>0.420441840704799</v>
      </c>
      <c r="K106" s="14" t="n">
        <v>25919</v>
      </c>
      <c r="L106" s="75" t="n">
        <f>IF(ISERROR(K106/(I106+K106)),"",(K106/(I106+K106)))</f>
        <v>0.579558159295201</v>
      </c>
      <c r="M106" s="14" t="n">
        <v>20165</v>
      </c>
      <c r="N106" s="75" t="n">
        <f>IF(ISERROR(M106/(M106+O106)),"",(M106/(M106+O106)))</f>
        <v>0.365486741703369</v>
      </c>
      <c r="O106" s="14" t="n">
        <v>35008</v>
      </c>
      <c r="P106" s="75" t="n">
        <f>IF(ISERROR(O106/(M106+O106)),"",(O106/(M106+O106)))</f>
        <v>0.634513258296631</v>
      </c>
      <c r="Q106" s="14" t="n">
        <v>17326</v>
      </c>
      <c r="R106" s="75" t="n">
        <f>IF(ISERROR(Q106/(Q106+S106)),"",(Q106/(Q106+S106)))</f>
        <v>0.396902847456074</v>
      </c>
      <c r="S106" s="14" t="n">
        <v>26327</v>
      </c>
      <c r="T106" s="75" t="n">
        <f>IF(ISERROR(S106/(Q106+S106)),"",(S106/(Q106+S106)))</f>
        <v>0.603097152543926</v>
      </c>
      <c r="U106" s="14" t="n">
        <v>17594</v>
      </c>
      <c r="V106" s="75" t="n">
        <f>IF(ISERROR(U106/(U106+W106)),"",(U106/(U106+W106)))</f>
        <v>0.406374870077376</v>
      </c>
      <c r="W106" s="14" t="n">
        <v>25701</v>
      </c>
      <c r="X106" s="75" t="n">
        <f>IF(ISERROR(W106/(U106+W106)),"",(W106/(U106+W106)))</f>
        <v>0.593625129922624</v>
      </c>
      <c r="Y106" s="14" t="n">
        <v>10633</v>
      </c>
      <c r="Z106" s="75" t="n">
        <f>IF(ISERROR(Y106/(Y106+AA106)),"",(Y106/(Y106+AA106)))</f>
        <v>0.356871958382279</v>
      </c>
      <c r="AA106" s="14" t="n">
        <v>19162</v>
      </c>
      <c r="AB106" s="75" t="n">
        <f>IF(ISERROR(AA106/(Y106+AA106)),"",(AA106/(Y106+AA106)))</f>
        <v>0.643128041617721</v>
      </c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</row>
    <row r="107" ht="12.75">
      <c r="A107" s="71" t="n">
        <v>105</v>
      </c>
      <c r="B107" s="75" t="n">
        <f>IF(ISERROR((E107+I107+M107+Q107+U107+Y107)/(E107+I107+M107+Q107+U107+Y107+G107+K107+O107+S107+W107+AA107)),"",(E107+I107+M107+Q107+U107+Y107)/(E107+I107+M107+Q107+U107+Y107+G107+K107+O107+S107+W107+AA107))</f>
        <v>0.351297644407158</v>
      </c>
      <c r="C107" s="77"/>
      <c r="D107" s="75" t="n">
        <f>IF(ISERROR((G107+K107+O107+S107+W107+AA107)/(E107+I107+M107+Q107+U107+Y107+G107+K107+O107+S107+W107+AA107)),"",(G107+K107+O107+S107+W107+AA107)/(E107+I107+M107+Q107+U107+Y107+G107+K107+O107+S107+W107+AA107))</f>
        <v>0.648702355592842</v>
      </c>
      <c r="E107" s="14" t="n">
        <v>16602</v>
      </c>
      <c r="F107" s="75" t="n">
        <f>IF(ISERROR(E107/(E107+G107)),"",(E107/(E107+G107)))</f>
        <v>0.313641773562806</v>
      </c>
      <c r="G107" s="14" t="n">
        <v>36331</v>
      </c>
      <c r="H107" s="75" t="n">
        <f>IF(ISERROR(G107/(E107+G107)),"",(G107/(E107+G107)))</f>
        <v>0.686358226437194</v>
      </c>
      <c r="I107" s="14" t="n">
        <v>18558</v>
      </c>
      <c r="J107" s="75" t="n">
        <f>IF(ISERROR(I107/(I107+K107)),"",(I107/(I107+K107)))</f>
        <v>0.422608339216177</v>
      </c>
      <c r="K107" s="14" t="n">
        <v>25355</v>
      </c>
      <c r="L107" s="75" t="n">
        <f>IF(ISERROR(K107/(I107+K107)),"",(K107/(I107+K107)))</f>
        <v>0.577391660783823</v>
      </c>
      <c r="M107" s="14" t="n">
        <v>16763</v>
      </c>
      <c r="N107" s="75" t="n">
        <f>IF(ISERROR(M107/(M107+O107)),"",(M107/(M107+O107)))</f>
        <v>0.319003577681358</v>
      </c>
      <c r="O107" s="14" t="n">
        <v>35785</v>
      </c>
      <c r="P107" s="75" t="n">
        <f>IF(ISERROR(O107/(M107+O107)),"",(O107/(M107+O107)))</f>
        <v>0.680996422318642</v>
      </c>
      <c r="Q107" s="14" t="n">
        <v>14530</v>
      </c>
      <c r="R107" s="75" t="n">
        <f>IF(ISERROR(Q107/(Q107+S107)),"",(Q107/(Q107+S107)))</f>
        <v>0.359804868385212</v>
      </c>
      <c r="S107" s="14" t="n">
        <v>25853</v>
      </c>
      <c r="T107" s="75" t="n">
        <f>IF(ISERROR(S107/(Q107+S107)),"",(S107/(Q107+S107)))</f>
        <v>0.640195131614788</v>
      </c>
      <c r="U107" s="14" t="n">
        <v>14580</v>
      </c>
      <c r="V107" s="75" t="n">
        <f>IF(ISERROR(U107/(U107+W107)),"",(U107/(U107+W107)))</f>
        <v>0.364008588405652</v>
      </c>
      <c r="W107" s="14" t="n">
        <v>25474</v>
      </c>
      <c r="X107" s="75" t="n">
        <f>IF(ISERROR(W107/(U107+W107)),"",(W107/(U107+W107)))</f>
        <v>0.635991411594348</v>
      </c>
      <c r="Y107" s="14" t="n">
        <v>9834</v>
      </c>
      <c r="Z107" s="75" t="n">
        <f>IF(ISERROR(Y107/(Y107+AA107)),"",(Y107/(Y107+AA107)))</f>
        <v>0.341103017689906</v>
      </c>
      <c r="AA107" s="14" t="n">
        <v>18996</v>
      </c>
      <c r="AB107" s="75" t="n">
        <f>IF(ISERROR(AA107/(Y107+AA107)),"",(AA107/(Y107+AA107)))</f>
        <v>0.658896982310094</v>
      </c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</row>
    <row r="108" ht="12.75">
      <c r="A108" s="71" t="n">
        <v>106</v>
      </c>
      <c r="B108" s="75" t="n">
        <f>IF(ISERROR((E108+I108+M108+Q108+U108+Y108)/(E108+I108+M108+Q108+U108+Y108+G108+K108+O108+S108+W108+AA108)),"",(E108+I108+M108+Q108+U108+Y108)/(E108+I108+M108+Q108+U108+Y108+G108+K108+O108+S108+W108+AA108))</f>
        <v>0.381421916350143</v>
      </c>
      <c r="C108" s="78"/>
      <c r="D108" s="75" t="n">
        <f>IF(ISERROR((G108+K108+O108+S108+W108+AA108)/(E108+I108+M108+Q108+U108+Y108+G108+K108+O108+S108+W108+AA108)),"",(G108+K108+O108+S108+W108+AA108)/(E108+I108+M108+Q108+U108+Y108+G108+K108+O108+S108+W108+AA108))</f>
        <v>0.618578083649857</v>
      </c>
      <c r="E108" s="14" t="n">
        <v>18575</v>
      </c>
      <c r="F108" s="75" t="n">
        <f>IF(ISERROR(E108/(E108+G108)),"",(E108/(E108+G108)))</f>
        <v>0.334998557206752</v>
      </c>
      <c r="G108" s="14" t="n">
        <v>36873</v>
      </c>
      <c r="H108" s="75" t="n">
        <f>IF(ISERROR(G108/(E108+G108)),"",(G108/(E108+G108)))</f>
        <v>0.665001442793248</v>
      </c>
      <c r="I108" s="14" t="n">
        <v>20709</v>
      </c>
      <c r="J108" s="75" t="n">
        <f>IF(ISERROR(I108/(I108+K108)),"",(I108/(I108+K108)))</f>
        <v>0.443105956864088</v>
      </c>
      <c r="K108" s="14" t="n">
        <v>26027</v>
      </c>
      <c r="L108" s="75" t="n">
        <f>IF(ISERROR(K108/(I108+K108)),"",(K108/(I108+K108)))</f>
        <v>0.556894043135912</v>
      </c>
      <c r="M108" s="14" t="n">
        <v>19315</v>
      </c>
      <c r="N108" s="75" t="n">
        <f>IF(ISERROR(M108/(M108+O108)),"",(M108/(M108+O108)))</f>
        <v>0.351264844417771</v>
      </c>
      <c r="O108" s="14" t="n">
        <v>35672</v>
      </c>
      <c r="P108" s="75" t="n">
        <f>IF(ISERROR(O108/(M108+O108)),"",(O108/(M108+O108)))</f>
        <v>0.648735155582229</v>
      </c>
      <c r="Q108" s="14" t="n">
        <v>16905</v>
      </c>
      <c r="R108" s="75" t="n">
        <f>IF(ISERROR(Q108/(Q108+S108)),"",(Q108/(Q108+S108)))</f>
        <v>0.391536964980545</v>
      </c>
      <c r="S108" s="14" t="n">
        <v>26271</v>
      </c>
      <c r="T108" s="75" t="n">
        <f>IF(ISERROR(S108/(Q108+S108)),"",(S108/(Q108+S108)))</f>
        <v>0.608463035019455</v>
      </c>
      <c r="U108" s="14" t="n">
        <v>17024</v>
      </c>
      <c r="V108" s="75" t="n">
        <f>IF(ISERROR(U108/(U108+W108)),"",(U108/(U108+W108)))</f>
        <v>0.399427512259215</v>
      </c>
      <c r="W108" s="14" t="n">
        <v>25597</v>
      </c>
      <c r="X108" s="75" t="n">
        <f>IF(ISERROR(W108/(U108+W108)),"",(W108/(U108+W108)))</f>
        <v>0.600572487740785</v>
      </c>
      <c r="Y108" s="14" t="n">
        <v>12109</v>
      </c>
      <c r="Z108" s="75" t="n">
        <f>IF(ISERROR(Y108/(Y108+AA108)),"",(Y108/(Y108+AA108)))</f>
        <v>0.38605496397373</v>
      </c>
      <c r="AA108" s="14" t="n">
        <v>19257</v>
      </c>
      <c r="AB108" s="75" t="n">
        <f>IF(ISERROR(AA108/(Y108+AA108)),"",(AA108/(Y108+AA108)))</f>
        <v>0.61394503602627</v>
      </c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</row>
    <row r="109" ht="12.75">
      <c r="A109" s="71" t="n">
        <v>107</v>
      </c>
      <c r="B109" s="75" t="n">
        <f>IF(ISERROR((E109+I109+M109+Q109+U109+Y109)/(E109+I109+M109+Q109+U109+Y109+G109+K109+O109+S109+W109+AA109)),"",(E109+I109+M109+Q109+U109+Y109)/(E109+I109+M109+Q109+U109+Y109+G109+K109+O109+S109+W109+AA109))</f>
        <v>0.420841081390359</v>
      </c>
      <c r="C109" s="77"/>
      <c r="D109" s="75" t="n">
        <f>IF(ISERROR((G109+K109+O109+S109+W109+AA109)/(E109+I109+M109+Q109+U109+Y109+G109+K109+O109+S109+W109+AA109)),"",(G109+K109+O109+S109+W109+AA109)/(E109+I109+M109+Q109+U109+Y109+G109+K109+O109+S109+W109+AA109))</f>
        <v>0.579158918609641</v>
      </c>
      <c r="E109" s="14" t="n">
        <v>23563</v>
      </c>
      <c r="F109" s="75" t="n">
        <f>IF(ISERROR(E109/(E109+G109)),"",(E109/(E109+G109)))</f>
        <v>0.421558278915824</v>
      </c>
      <c r="G109" s="14" t="n">
        <v>32332</v>
      </c>
      <c r="H109" s="75" t="n">
        <f>IF(ISERROR(G109/(E109+G109)),"",(G109/(E109+G109)))</f>
        <v>0.578441721084176</v>
      </c>
      <c r="I109" s="14" t="n">
        <v>20340</v>
      </c>
      <c r="J109" s="75" t="n">
        <f>IF(ISERROR(I109/(I109+K109)),"",(I109/(I109+K109)))</f>
        <v>0.435424828206281</v>
      </c>
      <c r="K109" s="14" t="n">
        <v>26373</v>
      </c>
      <c r="L109" s="75" t="n">
        <f>IF(ISERROR(K109/(I109+K109)),"",(K109/(I109+K109)))</f>
        <v>0.564575171793719</v>
      </c>
      <c r="M109" s="14" t="n">
        <v>22921</v>
      </c>
      <c r="N109" s="75" t="n">
        <f>IF(ISERROR(M109/(M109+O109)),"",(M109/(M109+O109)))</f>
        <v>0.411301320700545</v>
      </c>
      <c r="O109" s="14" t="n">
        <v>32807</v>
      </c>
      <c r="P109" s="75" t="n">
        <f>IF(ISERROR(O109/(M109+O109)),"",(O109/(M109+O109)))</f>
        <v>0.588698679299455</v>
      </c>
      <c r="Q109" s="14" t="n">
        <v>19371</v>
      </c>
      <c r="R109" s="75" t="n">
        <f>IF(ISERROR(Q109/(Q109+S109)),"",(Q109/(Q109+S109)))</f>
        <v>0.433084421391522</v>
      </c>
      <c r="S109" s="14" t="n">
        <v>25357</v>
      </c>
      <c r="T109" s="75" t="n">
        <f>IF(ISERROR(S109/(Q109+S109)),"",(S109/(Q109+S109)))</f>
        <v>0.566915578608478</v>
      </c>
      <c r="U109" s="14" t="n">
        <v>19869</v>
      </c>
      <c r="V109" s="75" t="n">
        <f>IF(ISERROR(U109/(U109+W109)),"",(U109/(U109+W109)))</f>
        <v>0.448500033859281</v>
      </c>
      <c r="W109" s="14" t="n">
        <v>24432</v>
      </c>
      <c r="X109" s="75" t="n">
        <f>IF(ISERROR(W109/(U109+W109)),"",(W109/(U109+W109)))</f>
        <v>0.551499966140719</v>
      </c>
      <c r="Y109" s="14" t="n">
        <v>11620</v>
      </c>
      <c r="Z109" s="75" t="n">
        <f>IF(ISERROR(Y109/(Y109+AA109)),"",(Y109/(Y109+AA109)))</f>
        <v>0.36003098373354</v>
      </c>
      <c r="AA109" s="14" t="n">
        <v>20655</v>
      </c>
      <c r="AB109" s="75" t="n">
        <f>IF(ISERROR(AA109/(Y109+AA109)),"",(AA109/(Y109+AA109)))</f>
        <v>0.63996901626646</v>
      </c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</row>
    <row r="110" ht="12.75">
      <c r="A110" s="71" t="n">
        <v>108</v>
      </c>
      <c r="B110" s="75" t="n">
        <f>IF(ISERROR((E110+I110+M110+Q110+U110+Y110)/(E110+I110+M110+Q110+U110+Y110+G110+K110+O110+S110+W110+AA110)),"",(E110+I110+M110+Q110+U110+Y110)/(E110+I110+M110+Q110+U110+Y110+G110+K110+O110+S110+W110+AA110))</f>
        <v>0.396889981405664</v>
      </c>
      <c r="C110" s="78"/>
      <c r="D110" s="75" t="n">
        <f>IF(ISERROR((G110+K110+O110+S110+W110+AA110)/(E110+I110+M110+Q110+U110+Y110+G110+K110+O110+S110+W110+AA110)),"",(G110+K110+O110+S110+W110+AA110)/(E110+I110+M110+Q110+U110+Y110+G110+K110+O110+S110+W110+AA110))</f>
        <v>0.603110018594336</v>
      </c>
      <c r="E110" s="14" t="n">
        <v>16732</v>
      </c>
      <c r="F110" s="75" t="n">
        <f>IF(ISERROR(E110/(E110+G110)),"",(E110/(E110+G110)))</f>
        <v>0.348220603537981</v>
      </c>
      <c r="G110" s="14" t="n">
        <v>31318</v>
      </c>
      <c r="H110" s="75" t="n">
        <f>IF(ISERROR(G110/(E110+G110)),"",(G110/(E110+G110)))</f>
        <v>0.651779396462019</v>
      </c>
      <c r="I110" s="14" t="n">
        <v>19108</v>
      </c>
      <c r="J110" s="75" t="n">
        <f>IF(ISERROR(I110/(I110+K110)),"",(I110/(I110+K110)))</f>
        <v>0.458819574508956</v>
      </c>
      <c r="K110" s="14" t="n">
        <v>22538</v>
      </c>
      <c r="L110" s="75" t="n">
        <f>IF(ISERROR(K110/(I110+K110)),"",(K110/(I110+K110)))</f>
        <v>0.541180425491044</v>
      </c>
      <c r="M110" s="14" t="n">
        <v>17082</v>
      </c>
      <c r="N110" s="75" t="n">
        <f>IF(ISERROR(M110/(M110+O110)),"",(M110/(M110+O110)))</f>
        <v>0.360714587380691</v>
      </c>
      <c r="O110" s="14" t="n">
        <v>30274</v>
      </c>
      <c r="P110" s="75" t="n">
        <f>IF(ISERROR(O110/(M110+O110)),"",(O110/(M110+O110)))</f>
        <v>0.639285412619309</v>
      </c>
      <c r="Q110" s="14" t="n">
        <v>15111</v>
      </c>
      <c r="R110" s="75" t="n">
        <f>IF(ISERROR(Q110/(Q110+S110)),"",(Q110/(Q110+S110)))</f>
        <v>0.415000549269472</v>
      </c>
      <c r="S110" s="14" t="n">
        <v>21301</v>
      </c>
      <c r="T110" s="75" t="n">
        <f>IF(ISERROR(S110/(Q110+S110)),"",(S110/(Q110+S110)))</f>
        <v>0.584999450730528</v>
      </c>
      <c r="U110" s="14" t="n">
        <v>15159</v>
      </c>
      <c r="V110" s="75" t="n">
        <f>IF(ISERROR(U110/(U110+W110)),"",(U110/(U110+W110)))</f>
        <v>0.417856552180385</v>
      </c>
      <c r="W110" s="14" t="n">
        <v>21119</v>
      </c>
      <c r="X110" s="75" t="n">
        <f>IF(ISERROR(W110/(U110+W110)),"",(W110/(U110+W110)))</f>
        <v>0.582143447819615</v>
      </c>
      <c r="Y110" s="14" t="n">
        <v>10938</v>
      </c>
      <c r="Z110" s="75" t="n">
        <f>IF(ISERROR(Y110/(Y110+AA110)),"",(Y110/(Y110+AA110)))</f>
        <v>0.398804098151457</v>
      </c>
      <c r="AA110" s="14" t="n">
        <v>16489</v>
      </c>
      <c r="AB110" s="75" t="n">
        <f>IF(ISERROR(AA110/(Y110+AA110)),"",(AA110/(Y110+AA110)))</f>
        <v>0.601195901848543</v>
      </c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</row>
    <row r="111" ht="12.75">
      <c r="A111" s="71" t="n">
        <v>109</v>
      </c>
      <c r="B111" s="75" t="n">
        <f>IF(ISERROR((E111+I111+M111+Q111+U111+Y111)/(E111+I111+M111+Q111+U111+Y111+G111+K111+O111+S111+W111+AA111)),"",(E111+I111+M111+Q111+U111+Y111)/(E111+I111+M111+Q111+U111+Y111+G111+K111+O111+S111+W111+AA111))</f>
        <v>0.527494235079741</v>
      </c>
      <c r="C111" s="77"/>
      <c r="D111" s="75" t="n">
        <f>IF(ISERROR((G111+K111+O111+S111+W111+AA111)/(E111+I111+M111+Q111+U111+Y111+G111+K111+O111+S111+W111+AA111)),"",(G111+K111+O111+S111+W111+AA111)/(E111+I111+M111+Q111+U111+Y111+G111+K111+O111+S111+W111+AA111))</f>
        <v>0.472505764920259</v>
      </c>
      <c r="E111" s="14" t="n">
        <v>25141</v>
      </c>
      <c r="F111" s="75" t="n">
        <f>IF(ISERROR(E111/(E111+G111)),"",(E111/(E111+G111)))</f>
        <v>0.508937427883156</v>
      </c>
      <c r="G111" s="14" t="n">
        <v>24258</v>
      </c>
      <c r="H111" s="75" t="n">
        <f>IF(ISERROR(G111/(E111+G111)),"",(G111/(E111+G111)))</f>
        <v>0.491062572116844</v>
      </c>
      <c r="I111" s="14" t="n">
        <v>23208</v>
      </c>
      <c r="J111" s="75" t="n">
        <f>IF(ISERROR(I111/(I111+K111)),"",(I111/(I111+K111)))</f>
        <v>0.541977067326779</v>
      </c>
      <c r="K111" s="14" t="n">
        <v>19613</v>
      </c>
      <c r="L111" s="75" t="n">
        <f>IF(ISERROR(K111/(I111+K111)),"",(K111/(I111+K111)))</f>
        <v>0.458022932673221</v>
      </c>
      <c r="M111" s="14" t="n">
        <v>25235</v>
      </c>
      <c r="N111" s="75" t="n">
        <f>IF(ISERROR(M111/(M111+O111)),"",(M111/(M111+O111)))</f>
        <v>0.512927354770519</v>
      </c>
      <c r="O111" s="14" t="n">
        <v>23963</v>
      </c>
      <c r="P111" s="75" t="n">
        <f>IF(ISERROR(O111/(M111+O111)),"",(O111/(M111+O111)))</f>
        <v>0.487072645229481</v>
      </c>
      <c r="Q111" s="14" t="n">
        <v>21285</v>
      </c>
      <c r="R111" s="75" t="n">
        <f>IF(ISERROR(Q111/(Q111+S111)),"",(Q111/(Q111+S111)))</f>
        <v>0.541589272537594</v>
      </c>
      <c r="S111" s="14" t="n">
        <v>18016</v>
      </c>
      <c r="T111" s="75" t="n">
        <f>IF(ISERROR(S111/(Q111+S111)),"",(S111/(Q111+S111)))</f>
        <v>0.458410727462406</v>
      </c>
      <c r="U111" s="14" t="n">
        <v>21528</v>
      </c>
      <c r="V111" s="75" t="n">
        <f>IF(ISERROR(U111/(U111+W111)),"",(U111/(U111+W111)))</f>
        <v>0.551180295970096</v>
      </c>
      <c r="W111" s="14" t="n">
        <v>17530</v>
      </c>
      <c r="X111" s="75" t="n">
        <f>IF(ISERROR(W111/(U111+W111)),"",(W111/(U111+W111)))</f>
        <v>0.448819704029904</v>
      </c>
      <c r="Y111" s="14" t="n">
        <v>14449</v>
      </c>
      <c r="Z111" s="75" t="n">
        <f>IF(ISERROR(Y111/(Y111+AA111)),"",(Y111/(Y111+AA111)))</f>
        <v>0.511016799292661</v>
      </c>
      <c r="AA111" s="14" t="n">
        <v>13826</v>
      </c>
      <c r="AB111" s="75" t="n">
        <f>IF(ISERROR(AA111/(Y111+AA111)),"",(AA111/(Y111+AA111)))</f>
        <v>0.488983200707339</v>
      </c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</row>
    <row r="112" ht="12.75">
      <c r="A112" s="71" t="n">
        <v>110</v>
      </c>
      <c r="B112" s="75" t="n">
        <f>IF(ISERROR((E112+I112+M112+Q112+U112+Y112)/(E112+I112+M112+Q112+U112+Y112+G112+K112+O112+S112+W112+AA112)),"",(E112+I112+M112+Q112+U112+Y112)/(E112+I112+M112+Q112+U112+Y112+G112+K112+O112+S112+W112+AA112))</f>
        <v>0.424905284473186</v>
      </c>
      <c r="C112" s="77"/>
      <c r="D112" s="75" t="n">
        <f>IF(ISERROR((G112+K112+O112+S112+W112+AA112)/(E112+I112+M112+Q112+U112+Y112+G112+K112+O112+S112+W112+AA112)),"",(G112+K112+O112+S112+W112+AA112)/(E112+I112+M112+Q112+U112+Y112+G112+K112+O112+S112+W112+AA112))</f>
        <v>0.575094715526814</v>
      </c>
      <c r="E112" s="14" t="n">
        <v>19477</v>
      </c>
      <c r="F112" s="75" t="n">
        <f>IF(ISERROR(E112/(E112+G112)),"",(E112/(E112+G112)))</f>
        <v>0.39638961250407</v>
      </c>
      <c r="G112" s="14" t="n">
        <v>29659</v>
      </c>
      <c r="H112" s="75" t="n">
        <f>IF(ISERROR(G112/(E112+G112)),"",(G112/(E112+G112)))</f>
        <v>0.60361038749593</v>
      </c>
      <c r="I112" s="14" t="n">
        <v>19406</v>
      </c>
      <c r="J112" s="75" t="n">
        <f>IF(ISERROR(I112/(I112+K112)),"",(I112/(I112+K112)))</f>
        <v>0.452924427017691</v>
      </c>
      <c r="K112" s="14" t="n">
        <v>23440</v>
      </c>
      <c r="L112" s="75" t="n">
        <f>IF(ISERROR(K112/(I112+K112)),"",(K112/(I112+K112)))</f>
        <v>0.547075572982309</v>
      </c>
      <c r="M112" s="14" t="n">
        <v>19945</v>
      </c>
      <c r="N112" s="75" t="n">
        <f>IF(ISERROR(M112/(M112+O112)),"",(M112/(M112+O112)))</f>
        <v>0.408675518400131</v>
      </c>
      <c r="O112" s="14" t="n">
        <v>28859</v>
      </c>
      <c r="P112" s="75" t="n">
        <f>IF(ISERROR(O112/(M112+O112)),"",(O112/(M112+O112)))</f>
        <v>0.591324481599869</v>
      </c>
      <c r="Q112" s="14" t="n">
        <v>17020</v>
      </c>
      <c r="R112" s="75" t="n">
        <f>IF(ISERROR(Q112/(Q112+S112)),"",(Q112/(Q112+S112)))</f>
        <v>0.443517915309446</v>
      </c>
      <c r="S112" s="14" t="n">
        <v>21355</v>
      </c>
      <c r="T112" s="75" t="n">
        <f>IF(ISERROR(S112/(Q112+S112)),"",(S112/(Q112+S112)))</f>
        <v>0.556482084690554</v>
      </c>
      <c r="U112" s="14" t="n">
        <v>16987</v>
      </c>
      <c r="V112" s="75" t="n">
        <f>IF(ISERROR(U112/(U112+W112)),"",(U112/(U112+W112)))</f>
        <v>0.447002789326878</v>
      </c>
      <c r="W112" s="14" t="n">
        <v>21015</v>
      </c>
      <c r="X112" s="75" t="n">
        <f>IF(ISERROR(W112/(U112+W112)),"",(W112/(U112+W112)))</f>
        <v>0.552997210673122</v>
      </c>
      <c r="Y112" s="14" t="n">
        <v>11243</v>
      </c>
      <c r="Z112" s="75" t="n">
        <f>IF(ISERROR(Y112/(Y112+AA112)),"",(Y112/(Y112+AA112)))</f>
        <v>0.404701054677657</v>
      </c>
      <c r="AA112" s="14" t="n">
        <v>16538</v>
      </c>
      <c r="AB112" s="75" t="n">
        <f>IF(ISERROR(AA112/(Y112+AA112)),"",(AA112/(Y112+AA112)))</f>
        <v>0.595298945322343</v>
      </c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</row>
  </sheetData>
  <mergeCells>
    <mergeCell ref="M1:T1"/>
    <mergeCell ref="U1:X1"/>
    <mergeCell ref="Y1:AB1"/>
    <mergeCell ref="B1:D1"/>
    <mergeCell ref="E1:L1"/>
  </mergeCells>
  <pageMargins bottom="0.75" footer="0.3" header="0.3" left="0.7" right="0.7" top="0.75"/>
</worksheet>
</file>

<file path=xl/worksheets/sheet15.xml><?xml version="1.0" encoding="utf-8"?>
<worksheet xmlns:r="http://schemas.openxmlformats.org/officeDocument/2006/relationships" xmlns="http://schemas.openxmlformats.org/spreadsheetml/2006/main">
  <dimension ref="A1:LG112"/>
  <sheetViews>
    <sheetView zoomScale="100" topLeftCell="A1" workbookViewId="0" showGridLines="true" showRowColHeaders="false">
      <pane xSplit="1" ySplit="2" topLeftCell="B3" activePane="bottomRight" state="frozen"/>
      <selection activeCell="I15" sqref="I15:I15" pane="bottomRigh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57421875" hidden="false" outlineLevel="0"/>
    <col min="3" max="3" bestFit="false" customWidth="true" width="7.140625" hidden="false" outlineLevel="0"/>
    <col min="4" max="4" bestFit="false" customWidth="true" width="4.28125" hidden="false" outlineLevel="0"/>
    <col min="5" max="5" bestFit="false" customWidth="true" width="7.8515625" hidden="false" outlineLevel="0"/>
    <col min="6" max="6" bestFit="false" customWidth="true" width="9.00390625" hidden="false" outlineLevel="0"/>
    <col min="7" max="7" bestFit="false" customWidth="true" width="11.28125" hidden="false" outlineLevel="0"/>
    <col min="8" max="8" bestFit="false" customWidth="true" width="8.140625" hidden="false" outlineLevel="0"/>
    <col min="9" max="9" bestFit="false" customWidth="true" width="10.421875" hidden="false" outlineLevel="0"/>
    <col min="10" max="10" bestFit="false" customWidth="true" width="6.7109375" hidden="false" outlineLevel="0"/>
    <col min="11" max="11" bestFit="false" customWidth="true" width="9.00390625" hidden="false" outlineLevel="0"/>
    <col min="12" max="12" bestFit="false" customWidth="true" width="8.140625" hidden="false" outlineLevel="0"/>
    <col min="13" max="13" bestFit="false" customWidth="true" width="10.421875" hidden="false" outlineLevel="0"/>
    <col min="14" max="14" bestFit="false" customWidth="true" width="10.28125" hidden="false" outlineLevel="0"/>
    <col min="15" max="15" bestFit="false" customWidth="true" width="12.57421875" hidden="false" outlineLevel="0"/>
    <col min="16" max="16" bestFit="false" customWidth="true" width="7.8515625" hidden="false" outlineLevel="0"/>
    <col min="17" max="17" bestFit="false" customWidth="true" width="10.140625" hidden="false" outlineLevel="0"/>
    <col min="18" max="18" bestFit="false" customWidth="true" width="8.421875" hidden="false" outlineLevel="0"/>
    <col min="19" max="19" bestFit="false" customWidth="true" width="10.7109375" hidden="false" outlineLevel="0"/>
    <col min="20" max="20" bestFit="false" customWidth="true" width="11.7109375" hidden="false" outlineLevel="0"/>
    <col min="21" max="21" bestFit="false" customWidth="true" width="14.140625" hidden="false" outlineLevel="0"/>
    <col min="22" max="22" bestFit="false" customWidth="true" width="11.140625" hidden="false" outlineLevel="0"/>
    <col min="23" max="23" bestFit="false" customWidth="true" width="13.57421875" hidden="false" outlineLevel="0"/>
    <col min="24" max="24" bestFit="false" customWidth="true" width="11.7109375" hidden="false" outlineLevel="0"/>
    <col min="25" max="25" bestFit="false" customWidth="true" width="14.140625" hidden="false" outlineLevel="0"/>
    <col min="26" max="26" bestFit="false" customWidth="true" width="8.421875" hidden="false" outlineLevel="0"/>
    <col min="27" max="27" bestFit="false" customWidth="true" width="10.7109375" hidden="false" outlineLevel="0"/>
    <col min="28" max="28" bestFit="false" customWidth="true" width="5.00390625" hidden="false" outlineLevel="0"/>
    <col min="29" max="29" bestFit="false" customWidth="true" width="7.28125" hidden="false" outlineLevel="0"/>
    <col min="30" max="30" bestFit="false" customWidth="true" width="11.140625" hidden="false" outlineLevel="0"/>
    <col min="31" max="31" bestFit="false" customWidth="true" width="13.57421875" hidden="false" outlineLevel="0"/>
    <col min="32" max="32" bestFit="false" customWidth="true" width="8.421875" hidden="false" outlineLevel="0"/>
    <col min="33" max="33" bestFit="false" customWidth="true" width="10.7109375" hidden="false" outlineLevel="0"/>
    <col min="34" max="34" bestFit="false" customWidth="true" width="11.28125" hidden="false" outlineLevel="0"/>
    <col min="35" max="35" bestFit="false" customWidth="true" width="13.7109375" hidden="false" outlineLevel="0"/>
    <col min="36" max="36" bestFit="false" customWidth="true" width="10.421875" hidden="false" outlineLevel="0"/>
    <col min="37" max="37" bestFit="false" customWidth="true" width="12.7109375" hidden="false" outlineLevel="0"/>
    <col min="38" max="38" bestFit="false" customWidth="true" width="7.8515625" hidden="false" outlineLevel="0"/>
    <col min="39" max="39" bestFit="false" customWidth="true" width="10.140625" hidden="false" outlineLevel="0"/>
    <col min="40" max="40" bestFit="false" customWidth="true" width="6.8515625" hidden="false" outlineLevel="0"/>
    <col min="41" max="41" bestFit="false" customWidth="true" width="9.140625" hidden="false" outlineLevel="0"/>
    <col min="42" max="42" bestFit="false" customWidth="true" width="6.7109375" hidden="false" outlineLevel="0"/>
    <col min="43" max="43" bestFit="false" customWidth="true" width="9.00390625" hidden="false" outlineLevel="0"/>
    <col min="44" max="44" bestFit="false" customWidth="true" width="7.57421875" hidden="false" outlineLevel="0"/>
    <col min="45" max="45" bestFit="false" customWidth="true" width="9.8515625" hidden="false" outlineLevel="0"/>
    <col min="46" max="46" bestFit="false" customWidth="true" width="6.140625" hidden="false" outlineLevel="0"/>
    <col min="47" max="47" bestFit="false" customWidth="true" width="8.421875" hidden="false" outlineLevel="0"/>
    <col min="48" max="48" bestFit="false" customWidth="true" width="9.421875" hidden="false" outlineLevel="0"/>
    <col min="49" max="49" bestFit="false" customWidth="true" width="12.7109375" hidden="false" outlineLevel="0"/>
    <col min="50" max="50" bestFit="false" customWidth="true" width="7.28125" hidden="false" outlineLevel="0"/>
    <col min="51" max="51" bestFit="false" customWidth="true" width="9.57421875" hidden="false" outlineLevel="0"/>
    <col min="52" max="52" bestFit="false" customWidth="true" width="5.00390625" hidden="false" outlineLevel="0"/>
    <col min="53" max="53" bestFit="false" customWidth="true" width="7.28125" hidden="false" outlineLevel="0"/>
    <col min="54" max="54" bestFit="false" customWidth="true" width="9.421875" hidden="false" outlineLevel="0"/>
    <col min="55" max="55" bestFit="false" customWidth="true" width="11.7109375" hidden="false" outlineLevel="0"/>
    <col min="56" max="56" bestFit="false" customWidth="true" width="7.8515625" hidden="false" outlineLevel="0"/>
    <col min="57" max="57" bestFit="false" customWidth="true" width="10.140625" hidden="false" outlineLevel="0"/>
    <col min="59" max="59" bestFit="false" customWidth="true" width="10.8515625" hidden="false" outlineLevel="0"/>
    <col min="61" max="61" bestFit="false" customWidth="true" width="10.8515625" hidden="false" outlineLevel="0"/>
    <col min="62" max="62" bestFit="false" customWidth="true" width="12.00390625" hidden="false" outlineLevel="0"/>
    <col min="63" max="63" bestFit="false" customWidth="true" width="14.421875" hidden="false" outlineLevel="0"/>
  </cols>
  <sheetData>
    <row r="1" ht="15" customHeight="true">
      <c r="A1" s="7"/>
      <c r="B1" s="72" t="s">
        <v>204</v>
      </c>
      <c r="C1" s="76"/>
      <c r="D1" s="76"/>
      <c r="E1" s="79"/>
      <c r="F1" s="84" t="s">
        <v>207</v>
      </c>
      <c r="G1" s="84"/>
      <c r="H1" s="84"/>
      <c r="I1" s="84"/>
      <c r="J1" s="84"/>
      <c r="K1" s="84"/>
      <c r="L1" s="84"/>
      <c r="M1" s="84"/>
      <c r="N1" s="84"/>
      <c r="O1" s="84"/>
      <c r="P1" s="84"/>
      <c r="Q1" s="88"/>
      <c r="R1" s="90" t="s">
        <v>214</v>
      </c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6"/>
      <c r="AH1" s="97" t="s">
        <v>223</v>
      </c>
      <c r="AI1" s="100"/>
      <c r="AJ1" s="100"/>
      <c r="AK1" s="100"/>
      <c r="AL1" s="100"/>
      <c r="AM1" s="100"/>
      <c r="AN1" s="100"/>
      <c r="AO1" s="101"/>
      <c r="AP1" s="110" t="s">
        <v>230</v>
      </c>
      <c r="AQ1" s="110"/>
      <c r="AR1" s="110"/>
      <c r="AS1" s="110"/>
      <c r="AT1" s="110"/>
      <c r="AU1" s="110"/>
      <c r="AV1" s="110"/>
      <c r="AW1" s="110"/>
      <c r="AX1" s="102" t="s">
        <v>239</v>
      </c>
      <c r="AY1" s="103"/>
      <c r="AZ1" s="103"/>
      <c r="BA1" s="103"/>
      <c r="BB1" s="103"/>
      <c r="BC1" s="103"/>
      <c r="BD1" s="103"/>
      <c r="BE1" s="104"/>
      <c r="BF1" s="111" t="s">
        <v>244</v>
      </c>
      <c r="BG1" s="113"/>
      <c r="BH1" s="113"/>
      <c r="BI1" s="113"/>
      <c r="BJ1" s="113"/>
      <c r="BK1" s="113"/>
    </row>
    <row r="2" ht="15" customHeight="true">
      <c r="A2" s="8" t="s">
        <v>0</v>
      </c>
      <c r="B2" s="73" t="s">
        <v>174</v>
      </c>
      <c r="C2" s="105" t="s">
        <v>205</v>
      </c>
      <c r="D2" s="107" t="s">
        <v>175</v>
      </c>
      <c r="E2" s="80" t="s">
        <v>206</v>
      </c>
      <c r="F2" s="109" t="s">
        <v>177</v>
      </c>
      <c r="G2" s="85" t="s">
        <v>178</v>
      </c>
      <c r="H2" s="86" t="s">
        <v>208</v>
      </c>
      <c r="I2" s="86" t="s">
        <v>209</v>
      </c>
      <c r="J2" s="95" t="s">
        <v>210</v>
      </c>
      <c r="K2" s="93" t="s">
        <v>211</v>
      </c>
      <c r="L2" s="86" t="s">
        <v>212</v>
      </c>
      <c r="M2" s="86" t="s">
        <v>213</v>
      </c>
      <c r="N2" s="87" t="s">
        <v>181</v>
      </c>
      <c r="O2" s="85" t="s">
        <v>182</v>
      </c>
      <c r="P2" s="86" t="s">
        <v>183</v>
      </c>
      <c r="Q2" s="89" t="s">
        <v>184</v>
      </c>
      <c r="R2" s="91" t="s">
        <v>186</v>
      </c>
      <c r="S2" s="93" t="s">
        <v>187</v>
      </c>
      <c r="T2" s="94" t="s">
        <v>188</v>
      </c>
      <c r="U2" s="94" t="s">
        <v>189</v>
      </c>
      <c r="V2" s="95" t="s">
        <v>190</v>
      </c>
      <c r="W2" s="93" t="s">
        <v>191</v>
      </c>
      <c r="X2" s="94" t="s">
        <v>192</v>
      </c>
      <c r="Y2" s="94" t="s">
        <v>193</v>
      </c>
      <c r="Z2" s="95" t="s">
        <v>215</v>
      </c>
      <c r="AA2" s="93" t="s">
        <v>216</v>
      </c>
      <c r="AB2" s="86" t="s">
        <v>217</v>
      </c>
      <c r="AC2" s="86" t="s">
        <v>218</v>
      </c>
      <c r="AD2" s="95" t="s">
        <v>219</v>
      </c>
      <c r="AE2" s="93" t="s">
        <v>220</v>
      </c>
      <c r="AF2" s="86" t="s">
        <v>221</v>
      </c>
      <c r="AG2" s="86" t="s">
        <v>222</v>
      </c>
      <c r="AH2" s="98" t="s">
        <v>195</v>
      </c>
      <c r="AI2" s="85" t="s">
        <v>196</v>
      </c>
      <c r="AJ2" s="86" t="s">
        <v>224</v>
      </c>
      <c r="AK2" s="86" t="s">
        <v>225</v>
      </c>
      <c r="AL2" s="95" t="s">
        <v>226</v>
      </c>
      <c r="AM2" s="93" t="s">
        <v>227</v>
      </c>
      <c r="AN2" s="86" t="s">
        <v>228</v>
      </c>
      <c r="AO2" s="89" t="s">
        <v>229</v>
      </c>
      <c r="AP2" s="93" t="s">
        <v>231</v>
      </c>
      <c r="AQ2" s="93" t="s">
        <v>232</v>
      </c>
      <c r="AR2" s="86" t="s">
        <v>233</v>
      </c>
      <c r="AS2" s="86" t="s">
        <v>234</v>
      </c>
      <c r="AT2" s="95" t="s">
        <v>235</v>
      </c>
      <c r="AU2" s="93" t="s">
        <v>236</v>
      </c>
      <c r="AV2" s="86" t="s">
        <v>237</v>
      </c>
      <c r="AW2" s="86" t="s">
        <v>238</v>
      </c>
      <c r="AX2" s="91" t="s">
        <v>240</v>
      </c>
      <c r="AY2" s="93" t="s">
        <v>241</v>
      </c>
      <c r="AZ2" s="86" t="s">
        <v>242</v>
      </c>
      <c r="BA2" s="86" t="s">
        <v>243</v>
      </c>
      <c r="BB2" s="87" t="s">
        <v>200</v>
      </c>
      <c r="BC2" s="85" t="s">
        <v>201</v>
      </c>
      <c r="BD2" s="86" t="s">
        <v>202</v>
      </c>
      <c r="BE2" s="89" t="s">
        <v>203</v>
      </c>
      <c r="BF2" s="112" t="s">
        <v>245</v>
      </c>
      <c r="BG2" s="112" t="s">
        <v>246</v>
      </c>
      <c r="BH2" s="114" t="s">
        <v>247</v>
      </c>
      <c r="BI2" s="114" t="s">
        <v>248</v>
      </c>
      <c r="BJ2" s="115" t="s">
        <v>249</v>
      </c>
      <c r="BK2" s="115" t="s">
        <v>250</v>
      </c>
    </row>
    <row r="3" ht="12.75">
      <c r="A3" s="70" t="n">
        <v>1</v>
      </c>
      <c r="B3" s="99" t="n">
        <f>((F3+R3)*1.3)+((V3+AH3+AP3+AX3)*0.65)+((J3)*2.6)+((Z3+AL3+AT3+BB3)*0.65)+((N3+AD3)*1.3)</f>
        <v>258501.75</v>
      </c>
      <c r="C3" s="106" t="n">
        <f>B3/(B3+D3)</f>
        <v>0.926011302276522</v>
      </c>
      <c r="D3" s="14" t="n">
        <f>((H3+T3)*1.3)+((X3+AJ3+AR3+AZ3)*0.65)+((L3)*2.6)+((AB3+AN3+AV3+BD3)*0.65)+((P3+AF3)*1.3)</f>
        <v>20654.4</v>
      </c>
      <c r="E3" s="108" t="n">
        <f>D3/(B3+D3)</f>
        <v>0.0739886977234784</v>
      </c>
      <c r="F3" s="14" t="n">
        <f>'Focused Minority Races'!E3</f>
        <v>23311</v>
      </c>
      <c r="G3" s="75" t="n">
        <f>IF(ISERROR(F3/(F3+H3)),"",(F3/(F3+H3)))</f>
        <v>0.891059210274837</v>
      </c>
      <c r="H3" s="14" t="n">
        <f>'Focused Minority Races'!G3</f>
        <v>2850</v>
      </c>
      <c r="I3" s="75" t="n">
        <f>IF(ISERROR(H3/(F3+H3)),"",(H3/(F3+H3)))</f>
        <v>0.108940789725163</v>
      </c>
      <c r="J3" s="14" t="n">
        <v>22164</v>
      </c>
      <c r="K3" s="75" t="n">
        <f>IF(ISERROR(J3/(J3+L3)),"",(J3/(J3+L3)))</f>
        <v>0.929814993497504</v>
      </c>
      <c r="L3" s="14" t="n">
        <v>1673</v>
      </c>
      <c r="M3" s="75" t="n">
        <f>IF(ISERROR(L3/(J3+L3)),"",(L3/(J3+L3)))</f>
        <v>0.0701850065024961</v>
      </c>
      <c r="N3" s="14" t="n">
        <f>'Focused Minority Races'!I3</f>
        <v>27487</v>
      </c>
      <c r="O3" s="75" t="n">
        <f>IF(ISERROR(N3/(N3+P3)),"",(N3/(N3+P3)))</f>
        <v>0.952029648101967</v>
      </c>
      <c r="P3" s="14" t="n">
        <f>'Focused Minority Races'!K3</f>
        <v>1385</v>
      </c>
      <c r="Q3" s="81" t="n">
        <f>IF(ISERROR(P3/(N3+P3)),"",(P3/(N3+P3)))</f>
        <v>0.0479703518980327</v>
      </c>
      <c r="R3" s="14" t="n">
        <f>'Focused Minority Races'!M3</f>
        <v>22521</v>
      </c>
      <c r="S3" s="75" t="n">
        <f>IF(ISERROR(R3/(R3+T3)),"",(R3/(R3+T3)))</f>
        <v>0.89199144486692</v>
      </c>
      <c r="T3" s="14" t="n">
        <f>'Focused Minority Races'!O3</f>
        <v>2727</v>
      </c>
      <c r="U3" s="75" t="n">
        <f>IF(ISERROR(T3/(R3+T3)),"",(T3/(R3+T3)))</f>
        <v>0.10800855513308</v>
      </c>
      <c r="V3" s="14" t="n">
        <f>'Focused Minority Races'!Q3</f>
        <v>13482</v>
      </c>
      <c r="W3" s="75" t="n">
        <f>IF(ISERROR(V3/(V3+X3)),"",(V3/(V3+X3)))</f>
        <v>0.922918948521358</v>
      </c>
      <c r="X3" s="14" t="n">
        <f>'Focused Minority Races'!S3</f>
        <v>1126</v>
      </c>
      <c r="Y3" s="75" t="n">
        <f>IF(ISERROR(X3/(V3+X3)),"",(X3/(V3+X3)))</f>
        <v>0.0770810514786418</v>
      </c>
      <c r="Z3" s="14" t="n">
        <v>14209</v>
      </c>
      <c r="AA3" s="75" t="n">
        <f>IF(ISERROR(Z3/(Z3+AB3)),"",(Z3/(Z3+AB3)))</f>
        <v>0.95330426031533</v>
      </c>
      <c r="AB3" s="14" t="n">
        <v>696</v>
      </c>
      <c r="AC3" s="75" t="n">
        <f>IF(ISERROR(AB3/(Z3+AB3)),"",(AB3/(Z3+AB3)))</f>
        <v>0.0466957396846696</v>
      </c>
      <c r="AD3" s="14" t="n">
        <v>26931</v>
      </c>
      <c r="AE3" s="75" t="n">
        <f>IF(ISERROR(AD3/(AD3+AF3)),"",(AD3/(AD3+AF3)))</f>
        <v>0.962405746345996</v>
      </c>
      <c r="AF3" s="14" t="n">
        <v>1052</v>
      </c>
      <c r="AG3" s="75" t="n">
        <f>IF(ISERROR(AF3/(AD3+AF3)),"",(AF3/(AD3+AF3)))</f>
        <v>0.0375942536540042</v>
      </c>
      <c r="AH3" s="99" t="n">
        <f>'Focused Minority Races'!U3</f>
        <v>13735</v>
      </c>
      <c r="AI3" s="75" t="n">
        <f>IF(ISERROR(AH3/(AH3+AJ3)),"",(AH3/(AH3+AJ3)))</f>
        <v>0.934862510209638</v>
      </c>
      <c r="AJ3" s="14" t="n">
        <f>'Focused Minority Races'!W3</f>
        <v>957</v>
      </c>
      <c r="AK3" s="75" t="n">
        <f>IF(ISERROR(AJ3/(AH3+AJ3)),"",(AJ3/(AH3+AJ3)))</f>
        <v>0.0651374897903621</v>
      </c>
      <c r="AL3" s="14" t="n">
        <v>13603</v>
      </c>
      <c r="AM3" s="75" t="n">
        <f>IF(ISERROR(AL3/(AL3+AN3)),"",(AL3/(AL3+AN3)))</f>
        <v>0.897354706774853</v>
      </c>
      <c r="AN3" s="14" t="n">
        <v>1556</v>
      </c>
      <c r="AO3" s="81" t="n">
        <f>IF(ISERROR(AN3/(AL3+AN3)),"",(AN3/(AL3+AN3)))</f>
        <v>0.102645293225147</v>
      </c>
      <c r="AP3" s="14" t="n">
        <v>13193</v>
      </c>
      <c r="AQ3" s="75" t="n">
        <f>IF(ISERROR(AP3/(AP3+AR3)),"",(AP3/(AP3+AR3)))</f>
        <v>0.931709039548023</v>
      </c>
      <c r="AR3" s="14" t="n">
        <v>967</v>
      </c>
      <c r="AS3" s="75" t="n">
        <f>IF(ISERROR(AR3/(AP3+AR3)),"",(AR3/(AP3+AR3)))</f>
        <v>0.0682909604519774</v>
      </c>
      <c r="AT3" s="14" t="n">
        <v>13266</v>
      </c>
      <c r="AU3" s="75" t="n">
        <f>IF(ISERROR(AT3/(AT3+AV3)),"",(AT3/(AT3+AV3)))</f>
        <v>0.905034793286942</v>
      </c>
      <c r="AV3" s="14" t="n">
        <v>1392</v>
      </c>
      <c r="AW3" s="75" t="n">
        <f>IF(ISERROR(AV3/(AT3+AV3)),"",(AV3/(AT3+AV3)))</f>
        <v>0.0949652067130577</v>
      </c>
      <c r="AX3" s="99" t="n">
        <v>13667</v>
      </c>
      <c r="AY3" s="75" t="n">
        <f>IF(ISERROR(AX3/(AX3+AZ3)),"",(AX3/(AX3+AZ3)))</f>
        <v>0.936930143278262</v>
      </c>
      <c r="AZ3" s="14" t="n">
        <v>920</v>
      </c>
      <c r="BA3" s="75" t="n">
        <f>IF(ISERROR(AZ3/(AX3+AZ3)),"",(AZ3/(AX3+AZ3)))</f>
        <v>0.0630698567217385</v>
      </c>
      <c r="BB3" s="14" t="n">
        <f>'Focused Minority Races'!Y3</f>
        <v>13384</v>
      </c>
      <c r="BC3" s="75" t="n">
        <f>IF(ISERROR(BB3/(BB3+BD3)),"",(BB3/(BB3+BD3)))</f>
        <v>0.902738432483475</v>
      </c>
      <c r="BD3" s="14" t="n">
        <f>'Focused Minority Races'!AA3</f>
        <v>1442</v>
      </c>
      <c r="BE3" s="81" t="n">
        <f>IF(ISERROR(BD3/(BB3+BD3)),"",(BD3/(BB3+BD3)))</f>
        <v>0.097261567516525</v>
      </c>
      <c r="BF3" s="25" t="n">
        <v>3064</v>
      </c>
      <c r="BG3" s="75" t="n">
        <f>IF(ISERROR(BF3/($BF3+$BH3+$BJ3)),"",(BF3/($BF3+$BH3+$BJ3)))</f>
        <v>0.350531975746482</v>
      </c>
      <c r="BH3" s="25" t="n">
        <v>2952</v>
      </c>
      <c r="BI3" s="75" t="n">
        <f>IF(ISERROR(BH3/($BF3+$BH3+$BJ3)),"",(BH3/($BF3+$BH3+$BJ3)))</f>
        <v>0.337718796476376</v>
      </c>
      <c r="BJ3" s="25" t="n">
        <v>2725</v>
      </c>
      <c r="BK3" s="75" t="n">
        <f>IF(ISERROR(BJ3/($BF3+$BH3+$BJ3)),"",(BJ3/($BF3+$BH3+$BJ3)))</f>
        <v>0.311749227777142</v>
      </c>
    </row>
    <row r="4" ht="12.75">
      <c r="A4" s="71" t="n">
        <v>2</v>
      </c>
      <c r="B4" s="14" t="n">
        <f>((F4+R4)*1.3)+((V4+AH4+AP4+AX4)*0.65)+((J4)*2.6)+((Z4+AL4+AT4+BB4)*0.65)+((N4+AD4)*1.3)</f>
        <v>261319.5</v>
      </c>
      <c r="C4" s="75" t="n">
        <f>B4/(B4+D4)</f>
        <v>0.599016613275721</v>
      </c>
      <c r="D4" s="14" t="n">
        <f>((H4+T4)*1.3)+((X4+AJ4+AR4+AZ4)*0.65)+((L4)*2.6)+((AB4+AN4+AV4+BD4)*0.65)+((P4+AF4)*1.3)</f>
        <v>174928</v>
      </c>
      <c r="E4" s="75" t="n">
        <f>D4/(B4+D4)</f>
        <v>0.400983386724279</v>
      </c>
      <c r="F4" s="14" t="n">
        <f>'Focused Minority Races'!E4</f>
        <v>23944</v>
      </c>
      <c r="G4" s="75" t="n">
        <f>IF(ISERROR(F4/(F4+H4)),"",(F4/(F4+H4)))</f>
        <v>0.559687711834693</v>
      </c>
      <c r="H4" s="14" t="n">
        <f>'Focused Minority Races'!G4</f>
        <v>18837</v>
      </c>
      <c r="I4" s="75" t="n">
        <f>IF(ISERROR(H4/(F4+H4)),"",(H4/(F4+H4)))</f>
        <v>0.440312288165307</v>
      </c>
      <c r="J4" s="14" t="n">
        <v>19642</v>
      </c>
      <c r="K4" s="75" t="n">
        <f>IF(ISERROR(J4/(J4+L4)),"",(J4/(J4+L4)))</f>
        <v>0.546248400912175</v>
      </c>
      <c r="L4" s="14" t="n">
        <v>16316</v>
      </c>
      <c r="M4" s="75" t="n">
        <f>IF(ISERROR(L4/(J4+L4)),"",(L4/(J4+L4)))</f>
        <v>0.453751599087825</v>
      </c>
      <c r="N4" s="14" t="n">
        <f>'Focused Minority Races'!I4</f>
        <v>24550</v>
      </c>
      <c r="O4" s="75" t="n">
        <f>IF(ISERROR(N4/(N4+P4)),"",(N4/(N4+P4)))</f>
        <v>0.646733403582719</v>
      </c>
      <c r="P4" s="14" t="n">
        <f>'Focused Minority Races'!K4</f>
        <v>13410</v>
      </c>
      <c r="Q4" s="75" t="n">
        <f>IF(ISERROR(P4/(N4+P4)),"",(P4/(N4+P4)))</f>
        <v>0.353266596417281</v>
      </c>
      <c r="R4" s="14" t="n">
        <f>'Focused Minority Races'!M4</f>
        <v>23709</v>
      </c>
      <c r="S4" s="75" t="n">
        <f>IF(ISERROR(R4/(R4+T4)),"",(R4/(R4+T4)))</f>
        <v>0.570764823418956</v>
      </c>
      <c r="T4" s="14" t="n">
        <f>'Focused Minority Races'!O4</f>
        <v>17830</v>
      </c>
      <c r="U4" s="75" t="n">
        <f>IF(ISERROR(T4/(R4+T4)),"",(T4/(R4+T4)))</f>
        <v>0.429235176581044</v>
      </c>
      <c r="V4" s="14" t="n">
        <f>'Focused Minority Races'!Q4</f>
        <v>18528</v>
      </c>
      <c r="W4" s="75" t="n">
        <f>IF(ISERROR(V4/(V4+X4)),"",(V4/(V4+X4)))</f>
        <v>0.603537574513828</v>
      </c>
      <c r="X4" s="14" t="n">
        <f>'Focused Minority Races'!S4</f>
        <v>12171</v>
      </c>
      <c r="Y4" s="75" t="n">
        <f>IF(ISERROR(X4/(V4+X4)),"",(X4/(V4+X4)))</f>
        <v>0.396462425486172</v>
      </c>
      <c r="Z4" s="14" t="n">
        <v>15322</v>
      </c>
      <c r="AA4" s="75" t="n">
        <f>IF(ISERROR(Z4/(Z4+AB4)),"",(Z4/(Z4+AB4)))</f>
        <v>0.683712628290942</v>
      </c>
      <c r="AB4" s="14" t="n">
        <v>7088</v>
      </c>
      <c r="AC4" s="75" t="n">
        <f>IF(ISERROR(AB4/(Z4+AB4)),"",(AB4/(Z4+AB4)))</f>
        <v>0.316287371709058</v>
      </c>
      <c r="AD4" s="14" t="n">
        <v>26226</v>
      </c>
      <c r="AE4" s="75" t="n">
        <f>IF(ISERROR(AD4/(AD4+AF4)),"",(AD4/(AD4+AF4)))</f>
        <v>0.723495820574361</v>
      </c>
      <c r="AF4" s="14" t="n">
        <v>10023</v>
      </c>
      <c r="AG4" s="75" t="n">
        <f>IF(ISERROR(AF4/(AD4+AF4)),"",(AF4/(AD4+AF4)))</f>
        <v>0.276504179425639</v>
      </c>
      <c r="AH4" s="14" t="n">
        <f>'Focused Minority Races'!U4</f>
        <v>18918</v>
      </c>
      <c r="AI4" s="75" t="n">
        <f>IF(ISERROR(AH4/(AH4+AJ4)),"",(AH4/(AH4+AJ4)))</f>
        <v>0.6197542997543</v>
      </c>
      <c r="AJ4" s="14" t="n">
        <f>'Focused Minority Races'!W4</f>
        <v>11607</v>
      </c>
      <c r="AK4" s="75" t="n">
        <f>IF(ISERROR(AJ4/(AH4+AJ4)),"",(AJ4/(AH4+AJ4)))</f>
        <v>0.3802457002457</v>
      </c>
      <c r="AL4" s="14" t="n">
        <v>13372</v>
      </c>
      <c r="AM4" s="75" t="n">
        <f>IF(ISERROR(AL4/(AL4+AN4)),"",(AL4/(AL4+AN4)))</f>
        <v>0.571892909075357</v>
      </c>
      <c r="AN4" s="14" t="n">
        <v>10010</v>
      </c>
      <c r="AO4" s="75" t="n">
        <f>IF(ISERROR(AN4/(AL4+AN4)),"",(AN4/(AL4+AN4)))</f>
        <v>0.428107090924643</v>
      </c>
      <c r="AP4" s="14" t="n">
        <v>17254</v>
      </c>
      <c r="AQ4" s="75" t="n">
        <f>IF(ISERROR(AP4/(AP4+AR4)),"",(AP4/(AP4+AR4)))</f>
        <v>0.596054858880022</v>
      </c>
      <c r="AR4" s="14" t="n">
        <v>11693</v>
      </c>
      <c r="AS4" s="75" t="n">
        <f>IF(ISERROR(AR4/(AP4+AR4)),"",(AR4/(AP4+AR4)))</f>
        <v>0.403945141119978</v>
      </c>
      <c r="AT4" s="14" t="n">
        <v>12463</v>
      </c>
      <c r="AU4" s="75" t="n">
        <f>IF(ISERROR(AT4/(AT4+AV4)),"",(AT4/(AT4+AV4)))</f>
        <v>0.562308247608735</v>
      </c>
      <c r="AV4" s="14" t="n">
        <v>9701</v>
      </c>
      <c r="AW4" s="75" t="n">
        <f>IF(ISERROR(AV4/(AT4+AV4)),"",(AV4/(AT4+AV4)))</f>
        <v>0.437691752391265</v>
      </c>
      <c r="AX4" s="14" t="n">
        <v>18823</v>
      </c>
      <c r="AY4" s="75" t="n">
        <f>IF(ISERROR(AX4/(AX4+AZ4)),"",(AX4/(AX4+AZ4)))</f>
        <v>0.628963811942393</v>
      </c>
      <c r="AZ4" s="14" t="n">
        <v>11104</v>
      </c>
      <c r="BA4" s="75" t="n">
        <f>IF(ISERROR(AZ4/(AX4+AZ4)),"",(AZ4/(AX4+AZ4)))</f>
        <v>0.371036188057607</v>
      </c>
      <c r="BB4" s="14" t="n">
        <f>'Focused Minority Races'!Y4</f>
        <v>11924</v>
      </c>
      <c r="BC4" s="75" t="n">
        <f>IF(ISERROR(BB4/(BB4+BD4)),"",(BB4/(BB4+BD4)))</f>
        <v>0.536971989552373</v>
      </c>
      <c r="BD4" s="14" t="n">
        <f>'Focused Minority Races'!AA4</f>
        <v>10282</v>
      </c>
      <c r="BE4" s="75" t="n">
        <f>IF(ISERROR(BD4/(BB4+BD4)),"",(BD4/(BB4+BD4)))</f>
        <v>0.463028010447627</v>
      </c>
      <c r="BF4" s="25" t="n">
        <v>2695</v>
      </c>
      <c r="BG4" s="75" t="n">
        <f>IF(ISERROR(BF4/($BF4+$BH4+$BJ4)),"",(BF4/($BF4+$BH4+$BJ4)))</f>
        <v>0.289442594780367</v>
      </c>
      <c r="BH4" s="25" t="n">
        <v>1775</v>
      </c>
      <c r="BI4" s="75" t="n">
        <f>IF(ISERROR(BH4/($BF4+$BH4+$BJ4)),"",(BH4/($BF4+$BH4+$BJ4)))</f>
        <v>0.190634733111374</v>
      </c>
      <c r="BJ4" s="25" t="n">
        <v>4841</v>
      </c>
      <c r="BK4" s="75" t="n">
        <f>IF(ISERROR(BJ4/($BF4+$BH4+$BJ4)),"",(BJ4/($BF4+$BH4+$BJ4)))</f>
        <v>0.519922672108259</v>
      </c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</row>
    <row r="5" ht="12.75">
      <c r="A5" s="71" t="n">
        <v>3</v>
      </c>
      <c r="B5" s="14" t="n">
        <f>((F5+R5)*1.3)+((V5+AH5+AP5+AX5)*0.65)+((J5)*2.6)+((Z5+AL5+AT5+BB5)*0.65)+((N5+AD5)*1.3)</f>
        <v>265266.95</v>
      </c>
      <c r="C5" s="75" t="n">
        <f>B5/(B5+D5)</f>
        <v>0.784754604943091</v>
      </c>
      <c r="D5" s="14" t="n">
        <f>((H5+T5)*1.3)+((X5+AJ5+AR5+AZ5)*0.65)+((L5)*2.6)+((AB5+AN5+AV5+BD5)*0.65)+((P5+AF5)*1.3)</f>
        <v>72758.4</v>
      </c>
      <c r="E5" s="75" t="n">
        <f>D5/(B5+D5)</f>
        <v>0.215245395056909</v>
      </c>
      <c r="F5" s="14" t="n">
        <f>'Focused Minority Races'!E5</f>
        <v>25235</v>
      </c>
      <c r="G5" s="75" t="n">
        <f>IF(ISERROR(F5/(F5+H5)),"",(F5/(F5+H5)))</f>
        <v>0.781704974908618</v>
      </c>
      <c r="H5" s="14" t="n">
        <f>'Focused Minority Races'!G5</f>
        <v>7047</v>
      </c>
      <c r="I5" s="75" t="n">
        <f>IF(ISERROR(H5/(F5+H5)),"",(H5/(F5+H5)))</f>
        <v>0.218295025091382</v>
      </c>
      <c r="J5" s="14" t="n">
        <v>22717</v>
      </c>
      <c r="K5" s="75" t="n">
        <f>IF(ISERROR(J5/(J5+L5)),"",(J5/(J5+L5)))</f>
        <v>0.78553891904976</v>
      </c>
      <c r="L5" s="14" t="n">
        <v>6202</v>
      </c>
      <c r="M5" s="75" t="n">
        <f>IF(ISERROR(L5/(J5+L5)),"",(L5/(J5+L5)))</f>
        <v>0.21446108095024</v>
      </c>
      <c r="N5" s="14" t="n">
        <f>'Focused Minority Races'!I5</f>
        <v>24904</v>
      </c>
      <c r="O5" s="75" t="n">
        <f>IF(ISERROR(N5/(N5+P5)),"",(N5/(N5+P5)))</f>
        <v>0.802552286423254</v>
      </c>
      <c r="P5" s="14" t="n">
        <f>'Focused Minority Races'!K5</f>
        <v>6127</v>
      </c>
      <c r="Q5" s="75" t="n">
        <f>IF(ISERROR(P5/(N5+P5)),"",(P5/(N5+P5)))</f>
        <v>0.197447713576746</v>
      </c>
      <c r="R5" s="14" t="n">
        <f>'Focused Minority Races'!M5</f>
        <v>24722</v>
      </c>
      <c r="S5" s="75" t="n">
        <f>IF(ISERROR(R5/(R5+T5)),"",(R5/(R5+T5)))</f>
        <v>0.789461919208047</v>
      </c>
      <c r="T5" s="14" t="n">
        <f>'Focused Minority Races'!O5</f>
        <v>6593</v>
      </c>
      <c r="U5" s="75" t="n">
        <f>IF(ISERROR(T5/(R5+T5)),"",(T5/(R5+T5)))</f>
        <v>0.210538080791953</v>
      </c>
      <c r="V5" s="14" t="n">
        <f>'Focused Minority Races'!Q5</f>
        <v>16914</v>
      </c>
      <c r="W5" s="75" t="n">
        <f>IF(ISERROR(V5/(V5+X5)),"",(V5/(V5+X5)))</f>
        <v>0.782005640575154</v>
      </c>
      <c r="X5" s="14" t="n">
        <f>'Focused Minority Races'!S5</f>
        <v>4715</v>
      </c>
      <c r="Y5" s="75" t="n">
        <f>IF(ISERROR(X5/(V5+X5)),"",(X5/(V5+X5)))</f>
        <v>0.217994359424846</v>
      </c>
      <c r="Z5" s="14" t="n">
        <v>13821</v>
      </c>
      <c r="AA5" s="75" t="n">
        <f>IF(ISERROR(Z5/(Z5+AB5)),"",(Z5/(Z5+AB5)))</f>
        <v>0.792306810364595</v>
      </c>
      <c r="AB5" s="14" t="n">
        <v>3623</v>
      </c>
      <c r="AC5" s="75" t="n">
        <f>IF(ISERROR(AB5/(Z5+AB5)),"",(AB5/(Z5+AB5)))</f>
        <v>0.207693189635405</v>
      </c>
      <c r="AD5" s="14" t="n">
        <v>25008</v>
      </c>
      <c r="AE5" s="75" t="n">
        <f>IF(ISERROR(AD5/(AD5+AF5)),"",(AD5/(AD5+AF5)))</f>
        <v>0.835521699909793</v>
      </c>
      <c r="AF5" s="14" t="n">
        <v>4923</v>
      </c>
      <c r="AG5" s="75" t="n">
        <f>IF(ISERROR(AF5/(AD5+AF5)),"",(AF5/(AD5+AF5)))</f>
        <v>0.164478300090207</v>
      </c>
      <c r="AH5" s="14" t="n">
        <f>'Focused Minority Races'!U5</f>
        <v>17094</v>
      </c>
      <c r="AI5" s="75" t="n">
        <f>IF(ISERROR(AH5/(AH5+AJ5)),"",(AH5/(AH5+AJ5)))</f>
        <v>0.792636557544283</v>
      </c>
      <c r="AJ5" s="14" t="n">
        <f>'Focused Minority Races'!W5</f>
        <v>4472</v>
      </c>
      <c r="AK5" s="75" t="n">
        <f>IF(ISERROR(AJ5/(AH5+AJ5)),"",(AJ5/(AH5+AJ5)))</f>
        <v>0.207363442455717</v>
      </c>
      <c r="AL5" s="14" t="n">
        <v>12524</v>
      </c>
      <c r="AM5" s="75" t="n">
        <f>IF(ISERROR(AL5/(AL5+AN5)),"",(AL5/(AL5+AN5)))</f>
        <v>0.695391449194892</v>
      </c>
      <c r="AN5" s="14" t="n">
        <v>5486</v>
      </c>
      <c r="AO5" s="75" t="n">
        <f>IF(ISERROR(AN5/(AL5+AN5)),"",(AN5/(AL5+AN5)))</f>
        <v>0.304608550805108</v>
      </c>
      <c r="AP5" s="14" t="n">
        <v>16180</v>
      </c>
      <c r="AQ5" s="75" t="n">
        <f>IF(ISERROR(AP5/(AP5+AR5)),"",(AP5/(AP5+AR5)))</f>
        <v>0.7789331792798</v>
      </c>
      <c r="AR5" s="14" t="n">
        <v>4592</v>
      </c>
      <c r="AS5" s="75" t="n">
        <f>IF(ISERROR(AR5/(AP5+AR5)),"",(AR5/(AP5+AR5)))</f>
        <v>0.2210668207202</v>
      </c>
      <c r="AT5" s="14" t="n">
        <v>12082</v>
      </c>
      <c r="AU5" s="75" t="n">
        <f>IF(ISERROR(AT5/(AT5+AV5)),"",(AT5/(AT5+AV5)))</f>
        <v>0.70089337510152</v>
      </c>
      <c r="AV5" s="14" t="n">
        <v>5156</v>
      </c>
      <c r="AW5" s="75" t="n">
        <f>IF(ISERROR(AV5/(AT5+AV5)),"",(AV5/(AT5+AV5)))</f>
        <v>0.29910662489848</v>
      </c>
      <c r="AX5" s="14" t="n">
        <v>17011</v>
      </c>
      <c r="AY5" s="75" t="n">
        <f>IF(ISERROR(AX5/(AX5+AZ5)),"",(AX5/(AX5+AZ5)))</f>
        <v>0.799464235360466</v>
      </c>
      <c r="AZ5" s="14" t="n">
        <v>4267</v>
      </c>
      <c r="BA5" s="75" t="n">
        <f>IF(ISERROR(AZ5/(AX5+AZ5)),"",(AZ5/(AX5+AZ5)))</f>
        <v>0.200535764639534</v>
      </c>
      <c r="BB5" s="14" t="n">
        <f>'Focused Minority Races'!Y5</f>
        <v>11871</v>
      </c>
      <c r="BC5" s="75" t="n">
        <f>IF(ISERROR(BB5/(BB5+BD5)),"",(BB5/(BB5+BD5)))</f>
        <v>0.685867806794546</v>
      </c>
      <c r="BD5" s="14" t="n">
        <f>'Focused Minority Races'!AA5</f>
        <v>5437</v>
      </c>
      <c r="BE5" s="75" t="n">
        <f>IF(ISERROR(BD5/(BB5+BD5)),"",(BD5/(BB5+BD5)))</f>
        <v>0.314132193205454</v>
      </c>
      <c r="BF5" s="25" t="n">
        <v>4887</v>
      </c>
      <c r="BG5" s="75" t="n">
        <f>IF(ISERROR(BF5/($BF5+$BH5+$BJ5)),"",(BF5/($BF5+$BH5+$BJ5)))</f>
        <v>0.480861950211552</v>
      </c>
      <c r="BH5" s="25" t="n">
        <v>2036</v>
      </c>
      <c r="BI5" s="75" t="n">
        <f>IF(ISERROR(BH5/($BF5+$BH5+$BJ5)),"",(BH5/($BF5+$BH5+$BJ5)))</f>
        <v>0.200334546885762</v>
      </c>
      <c r="BJ5" s="25" t="n">
        <v>3240</v>
      </c>
      <c r="BK5" s="75" t="n">
        <f>IF(ISERROR(BJ5/($BF5+$BH5+$BJ5)),"",(BJ5/($BF5+$BH5+$BJ5)))</f>
        <v>0.318803502902686</v>
      </c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</row>
    <row r="6" ht="12.75">
      <c r="A6" s="71" t="n">
        <v>4</v>
      </c>
      <c r="B6" s="14" t="n">
        <f>((F6+R6)*1.3)+((V6+AH6+AP6+AX6)*0.65)+((J6)*2.6)+((Z6+AL6+AT6+BB6)*0.65)+((N6+AD6)*1.3)</f>
        <v>328744.65</v>
      </c>
      <c r="C6" s="75" t="n">
        <f>B6/(B6+D6)</f>
        <v>0.942961178624565</v>
      </c>
      <c r="D6" s="14" t="n">
        <f>((H6+T6)*1.3)+((X6+AJ6+AR6+AZ6)*0.65)+((L6)*2.6)+((AB6+AN6+AV6+BD6)*0.65)+((P6+AF6)*1.3)</f>
        <v>19885.45</v>
      </c>
      <c r="E6" s="75" t="n">
        <f>D6/(B6+D6)</f>
        <v>0.0570388213754349</v>
      </c>
      <c r="F6" s="14" t="n">
        <f>'Focused Minority Races'!E6</f>
        <v>30094</v>
      </c>
      <c r="G6" s="75" t="n">
        <f>IF(ISERROR(F6/(F6+H6)),"",(F6/(F6+H6)))</f>
        <v>0.917583925359027</v>
      </c>
      <c r="H6" s="14" t="n">
        <f>'Focused Minority Races'!G6</f>
        <v>2703</v>
      </c>
      <c r="I6" s="75" t="n">
        <f>IF(ISERROR(H6/(F6+H6)),"",(H6/(F6+H6)))</f>
        <v>0.0824160746409733</v>
      </c>
      <c r="J6" s="14" t="n">
        <v>28185</v>
      </c>
      <c r="K6" s="75" t="n">
        <f>IF(ISERROR(J6/(J6+L6)),"",(J6/(J6+L6)))</f>
        <v>0.944727492123081</v>
      </c>
      <c r="L6" s="14" t="n">
        <v>1649</v>
      </c>
      <c r="M6" s="75" t="n">
        <f>IF(ISERROR(L6/(J6+L6)),"",(L6/(J6+L6)))</f>
        <v>0.055272507876919</v>
      </c>
      <c r="N6" s="14" t="n">
        <f>'Focused Minority Races'!I6</f>
        <v>34045</v>
      </c>
      <c r="O6" s="75" t="n">
        <f>IF(ISERROR(N6/(N6+P6)),"",(N6/(N6+P6)))</f>
        <v>0.964966979394008</v>
      </c>
      <c r="P6" s="14" t="n">
        <f>'Focused Minority Races'!K6</f>
        <v>1236</v>
      </c>
      <c r="Q6" s="75" t="n">
        <f>IF(ISERROR(P6/(N6+P6)),"",(P6/(N6+P6)))</f>
        <v>0.0350330206059919</v>
      </c>
      <c r="R6" s="14" t="n">
        <f>'Focused Minority Races'!M6</f>
        <v>29366</v>
      </c>
      <c r="S6" s="75" t="n">
        <f>IF(ISERROR(R6/(R6+T6)),"",(R6/(R6+T6)))</f>
        <v>0.927630539849007</v>
      </c>
      <c r="T6" s="14" t="n">
        <f>'Focused Minority Races'!O6</f>
        <v>2291</v>
      </c>
      <c r="U6" s="75" t="n">
        <f>IF(ISERROR(T6/(R6+T6)),"",(T6/(R6+T6)))</f>
        <v>0.0723694601509935</v>
      </c>
      <c r="V6" s="14" t="n">
        <f>'Focused Minority Races'!Q6</f>
        <v>17598</v>
      </c>
      <c r="W6" s="75" t="n">
        <f>IF(ISERROR(V6/(V6+X6)),"",(V6/(V6+X6)))</f>
        <v>0.941220516660427</v>
      </c>
      <c r="X6" s="14" t="n">
        <f>'Focused Minority Races'!S6</f>
        <v>1099</v>
      </c>
      <c r="Y6" s="75" t="n">
        <f>IF(ISERROR(X6/(V6+X6)),"",(X6/(V6+X6)))</f>
        <v>0.0587794833395732</v>
      </c>
      <c r="Z6" s="14" t="n">
        <v>17955</v>
      </c>
      <c r="AA6" s="75" t="n">
        <f>IF(ISERROR(Z6/(Z6+AB6)),"",(Z6/(Z6+AB6)))</f>
        <v>0.956019381289601</v>
      </c>
      <c r="AB6" s="14" t="n">
        <v>826</v>
      </c>
      <c r="AC6" s="75" t="n">
        <f>IF(ISERROR(AB6/(Z6+AB6)),"",(AB6/(Z6+AB6)))</f>
        <v>0.0439806187103988</v>
      </c>
      <c r="AD6" s="14" t="n">
        <v>33173</v>
      </c>
      <c r="AE6" s="75" t="n">
        <f>IF(ISERROR(AD6/(AD6+AF6)),"",(AD6/(AD6+AF6)))</f>
        <v>0.970282839509784</v>
      </c>
      <c r="AF6" s="14" t="n">
        <v>1016</v>
      </c>
      <c r="AG6" s="75" t="n">
        <f>IF(ISERROR(AF6/(AD6+AF6)),"",(AF6/(AD6+AF6)))</f>
        <v>0.0297171604902162</v>
      </c>
      <c r="AH6" s="14" t="n">
        <f>'Focused Minority Races'!U6</f>
        <v>17819</v>
      </c>
      <c r="AI6" s="75" t="n">
        <f>IF(ISERROR(AH6/(AH6+AJ6)),"",(AH6/(AH6+AJ6)))</f>
        <v>0.949738833813026</v>
      </c>
      <c r="AJ6" s="14" t="n">
        <f>'Focused Minority Races'!W6</f>
        <v>943</v>
      </c>
      <c r="AK6" s="75" t="n">
        <f>IF(ISERROR(AJ6/(AH6+AJ6)),"",(AJ6/(AH6+AJ6)))</f>
        <v>0.0502611661869737</v>
      </c>
      <c r="AL6" s="14" t="n">
        <v>17379</v>
      </c>
      <c r="AM6" s="75" t="n">
        <f>IF(ISERROR(AL6/(AL6+AN6)),"",(AL6/(AL6+AN6)))</f>
        <v>0.908705882352941</v>
      </c>
      <c r="AN6" s="14" t="n">
        <v>1746</v>
      </c>
      <c r="AO6" s="75" t="n">
        <f>IF(ISERROR(AN6/(AL6+AN6)),"",(AN6/(AL6+AN6)))</f>
        <v>0.0912941176470588</v>
      </c>
      <c r="AP6" s="14" t="n">
        <v>17287</v>
      </c>
      <c r="AQ6" s="75" t="n">
        <f>IF(ISERROR(AP6/(AP6+AR6)),"",(AP6/(AP6+AR6)))</f>
        <v>0.952294386602765</v>
      </c>
      <c r="AR6" s="14" t="n">
        <v>866</v>
      </c>
      <c r="AS6" s="75" t="n">
        <f>IF(ISERROR(AR6/(AP6+AR6)),"",(AR6/(AP6+AR6)))</f>
        <v>0.0477056133972346</v>
      </c>
      <c r="AT6" s="14" t="n">
        <v>16980</v>
      </c>
      <c r="AU6" s="75" t="n">
        <f>IF(ISERROR(AT6/(AT6+AV6)),"",(AT6/(AT6+AV6)))</f>
        <v>0.913148695885991</v>
      </c>
      <c r="AV6" s="14" t="n">
        <v>1615</v>
      </c>
      <c r="AW6" s="75" t="n">
        <f>IF(ISERROR(AV6/(AT6+AV6)),"",(AV6/(AT6+AV6)))</f>
        <v>0.0868513041140091</v>
      </c>
      <c r="AX6" s="14" t="n">
        <v>17654</v>
      </c>
      <c r="AY6" s="75" t="n">
        <f>IF(ISERROR(AX6/(AX6+AZ6)),"",(AX6/(AX6+AZ6)))</f>
        <v>0.95190337539092</v>
      </c>
      <c r="AZ6" s="14" t="n">
        <v>892</v>
      </c>
      <c r="BA6" s="75" t="n">
        <f>IF(ISERROR(AZ6/(AX6+AZ6)),"",(AZ6/(AX6+AZ6)))</f>
        <v>0.0480966246090801</v>
      </c>
      <c r="BB6" s="14" t="n">
        <f>'Focused Minority Races'!Y6</f>
        <v>16993</v>
      </c>
      <c r="BC6" s="75" t="n">
        <f>IF(ISERROR(BB6/(BB6+BD6)),"",(BB6/(BB6+BD6)))</f>
        <v>0.917994705850575</v>
      </c>
      <c r="BD6" s="14" t="n">
        <f>'Focused Minority Races'!AA6</f>
        <v>1518</v>
      </c>
      <c r="BE6" s="75" t="n">
        <f>IF(ISERROR(BD6/(BB6+BD6)),"",(BD6/(BB6+BD6)))</f>
        <v>0.0820052941494247</v>
      </c>
      <c r="BF6" s="25" t="n">
        <v>5194</v>
      </c>
      <c r="BG6" s="75" t="n">
        <f>IF(ISERROR(BF6/($BF6+$BH6+$BJ6)),"",(BF6/($BF6+$BH6+$BJ6)))</f>
        <v>0.422998615522437</v>
      </c>
      <c r="BH6" s="25" t="n">
        <v>3813</v>
      </c>
      <c r="BI6" s="75" t="n">
        <f>IF(ISERROR(BH6/($BF6+$BH6+$BJ6)),"",(BH6/($BF6+$BH6+$BJ6)))</f>
        <v>0.310530173466895</v>
      </c>
      <c r="BJ6" s="25" t="n">
        <v>3272</v>
      </c>
      <c r="BK6" s="75" t="n">
        <f>IF(ISERROR(BJ6/($BF6+$BH6+$BJ6)),"",(BJ6/($BF6+$BH6+$BJ6)))</f>
        <v>0.266471211010669</v>
      </c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</row>
    <row r="7" ht="12.75">
      <c r="A7" s="71" t="n">
        <v>5</v>
      </c>
      <c r="B7" s="14" t="n">
        <f>((F7+R7)*1.3)+((V7+AH7+AP7+AX7)*0.65)+((J7)*2.6)+((Z7+AL7+AT7+BB7)*0.65)+((N7+AD7)*1.3)</f>
        <v>438662.25</v>
      </c>
      <c r="C7" s="75" t="n">
        <f>B7/(B7+D7)</f>
        <v>0.776520011184125</v>
      </c>
      <c r="D7" s="14" t="n">
        <f>((H7+T7)*1.3)+((X7+AJ7+AR7+AZ7)*0.65)+((L7)*2.6)+((AB7+AN7+AV7+BD7)*0.65)+((P7+AF7)*1.3)</f>
        <v>126245.6</v>
      </c>
      <c r="E7" s="75" t="n">
        <f>D7/(B7+D7)</f>
        <v>0.223479988815875</v>
      </c>
      <c r="F7" s="14" t="n">
        <f>'Focused Minority Races'!E7</f>
        <v>41720</v>
      </c>
      <c r="G7" s="75" t="n">
        <f>IF(ISERROR(F7/(F7+H7)),"",(F7/(F7+H7)))</f>
        <v>0.789433848016954</v>
      </c>
      <c r="H7" s="14" t="n">
        <f>'Focused Minority Races'!G7</f>
        <v>11128</v>
      </c>
      <c r="I7" s="75" t="n">
        <f>IF(ISERROR(H7/(F7+H7)),"",(H7/(F7+H7)))</f>
        <v>0.210566151983046</v>
      </c>
      <c r="J7" s="14" t="n">
        <v>37219</v>
      </c>
      <c r="K7" s="75" t="n">
        <f>IF(ISERROR(J7/(J7+L7)),"",(J7/(J7+L7)))</f>
        <v>0.798451109108851</v>
      </c>
      <c r="L7" s="14" t="n">
        <v>9395</v>
      </c>
      <c r="M7" s="75" t="n">
        <f>IF(ISERROR(L7/(J7+L7)),"",(L7/(J7+L7)))</f>
        <v>0.201548890891149</v>
      </c>
      <c r="N7" s="14" t="n">
        <f>'Focused Minority Races'!I7</f>
        <v>39364</v>
      </c>
      <c r="O7" s="75" t="n">
        <f>IF(ISERROR(N7/(N7+P7)),"",(N7/(N7+P7)))</f>
        <v>0.781264265158281</v>
      </c>
      <c r="P7" s="14" t="n">
        <f>'Focused Minority Races'!K7</f>
        <v>11021</v>
      </c>
      <c r="Q7" s="75" t="n">
        <f>IF(ISERROR(P7/(N7+P7)),"",(P7/(N7+P7)))</f>
        <v>0.218735734841719</v>
      </c>
      <c r="R7" s="14" t="n">
        <f>'Focused Minority Races'!M7</f>
        <v>40149</v>
      </c>
      <c r="S7" s="75" t="n">
        <f>IF(ISERROR(R7/(R7+T7)),"",(R7/(R7+T7)))</f>
        <v>0.770170727028582</v>
      </c>
      <c r="T7" s="14" t="n">
        <f>'Focused Minority Races'!O7</f>
        <v>11981</v>
      </c>
      <c r="U7" s="75" t="n">
        <f>IF(ISERROR(T7/(R7+T7)),"",(T7/(R7+T7)))</f>
        <v>0.229829272971418</v>
      </c>
      <c r="V7" s="14" t="n">
        <f>'Focused Minority Races'!Q7</f>
        <v>27844</v>
      </c>
      <c r="W7" s="75" t="n">
        <f>IF(ISERROR(V7/(V7+X7)),"",(V7/(V7+X7)))</f>
        <v>0.753722050782307</v>
      </c>
      <c r="X7" s="14" t="n">
        <f>'Focused Minority Races'!S7</f>
        <v>9098</v>
      </c>
      <c r="Y7" s="75" t="n">
        <f>IF(ISERROR(X7/(V7+X7)),"",(X7/(V7+X7)))</f>
        <v>0.246277949217693</v>
      </c>
      <c r="Z7" s="14" t="n">
        <v>25678</v>
      </c>
      <c r="AA7" s="75" t="n">
        <f>IF(ISERROR(Z7/(Z7+AB7)),"",(Z7/(Z7+AB7)))</f>
        <v>0.800436408977556</v>
      </c>
      <c r="AB7" s="14" t="n">
        <v>6402</v>
      </c>
      <c r="AC7" s="75" t="n">
        <f>IF(ISERROR(AB7/(Z7+AB7)),"",(AB7/(Z7+AB7)))</f>
        <v>0.199563591022444</v>
      </c>
      <c r="AD7" s="14" t="n">
        <v>39611</v>
      </c>
      <c r="AE7" s="75" t="n">
        <f>IF(ISERROR(AD7/(AD7+AF7)),"",(AD7/(AD7+AF7)))</f>
        <v>0.807975522692504</v>
      </c>
      <c r="AF7" s="14" t="n">
        <v>9414</v>
      </c>
      <c r="AG7" s="75" t="n">
        <f>IF(ISERROR(AF7/(AD7+AF7)),"",(AF7/(AD7+AF7)))</f>
        <v>0.192024477307496</v>
      </c>
      <c r="AH7" s="14" t="n">
        <f>'Focused Minority Races'!U7</f>
        <v>28554</v>
      </c>
      <c r="AI7" s="75" t="n">
        <f>IF(ISERROR(AH7/(AH7+AJ7)),"",(AH7/(AH7+AJ7)))</f>
        <v>0.774324764074195</v>
      </c>
      <c r="AJ7" s="14" t="n">
        <f>'Focused Minority Races'!W7</f>
        <v>8322</v>
      </c>
      <c r="AK7" s="75" t="n">
        <f>IF(ISERROR(AJ7/(AH7+AJ7)),"",(AJ7/(AH7+AJ7)))</f>
        <v>0.225675235925805</v>
      </c>
      <c r="AL7" s="14" t="n">
        <v>22482</v>
      </c>
      <c r="AM7" s="75" t="n">
        <f>IF(ISERROR(AL7/(AL7+AN7)),"",(AL7/(AL7+AN7)))</f>
        <v>0.686871772936971</v>
      </c>
      <c r="AN7" s="14" t="n">
        <v>10249</v>
      </c>
      <c r="AO7" s="75" t="n">
        <f>IF(ISERROR(AN7/(AL7+AN7)),"",(AN7/(AL7+AN7)))</f>
        <v>0.313128227063029</v>
      </c>
      <c r="AP7" s="14" t="n">
        <v>26851</v>
      </c>
      <c r="AQ7" s="75" t="n">
        <f>IF(ISERROR(AP7/(AP7+AR7)),"",(AP7/(AP7+AR7)))</f>
        <v>0.76039306751246</v>
      </c>
      <c r="AR7" s="14" t="n">
        <v>8461</v>
      </c>
      <c r="AS7" s="75" t="n">
        <f>IF(ISERROR(AR7/(AP7+AR7)),"",(AR7/(AP7+AR7)))</f>
        <v>0.23960693248754</v>
      </c>
      <c r="AT7" s="14" t="n">
        <v>22636</v>
      </c>
      <c r="AU7" s="75" t="n">
        <f>IF(ISERROR(AT7/(AT7+AV7)),"",(AT7/(AT7+AV7)))</f>
        <v>0.717214283451095</v>
      </c>
      <c r="AV7" s="14" t="n">
        <v>8925</v>
      </c>
      <c r="AW7" s="75" t="n">
        <f>IF(ISERROR(AV7/(AT7+AV7)),"",(AV7/(AT7+AV7)))</f>
        <v>0.282785716548905</v>
      </c>
      <c r="AX7" s="14" t="n">
        <v>28230</v>
      </c>
      <c r="AY7" s="75" t="n">
        <f>IF(ISERROR(AX7/(AX7+AZ7)),"",(AX7/(AX7+AZ7)))</f>
        <v>0.774676874948547</v>
      </c>
      <c r="AZ7" s="14" t="n">
        <v>8211</v>
      </c>
      <c r="BA7" s="75" t="n">
        <f>IF(ISERROR(AZ7/(AX7+AZ7)),"",(AZ7/(AX7+AZ7)))</f>
        <v>0.225323125051453</v>
      </c>
      <c r="BB7" s="14" t="n">
        <f>'Focused Minority Races'!Y7</f>
        <v>22026</v>
      </c>
      <c r="BC7" s="75" t="n">
        <f>IF(ISERROR(BB7/(BB7+BD7)),"",(BB7/(BB7+BD7)))</f>
        <v>0.690167324685091</v>
      </c>
      <c r="BD7" s="14" t="n">
        <f>'Focused Minority Races'!AA7</f>
        <v>9888</v>
      </c>
      <c r="BE7" s="75" t="n">
        <f>IF(ISERROR(BD7/(BB7+BD7)),"",(BD7/(BB7+BD7)))</f>
        <v>0.309832675314909</v>
      </c>
      <c r="BF7" s="25" t="n">
        <v>4647</v>
      </c>
      <c r="BG7" s="75" t="n">
        <f>IF(ISERROR(BF7/($BF7+$BH7+$BJ7)),"",(BF7/($BF7+$BH7+$BJ7)))</f>
        <v>0.26831803221895</v>
      </c>
      <c r="BH7" s="25" t="n">
        <v>4550</v>
      </c>
      <c r="BI7" s="75" t="n">
        <f>IF(ISERROR(BH7/($BF7+$BH7+$BJ7)),"",(BH7/($BF7+$BH7+$BJ7)))</f>
        <v>0.262717246954212</v>
      </c>
      <c r="BJ7" s="25" t="n">
        <v>8122</v>
      </c>
      <c r="BK7" s="75" t="n">
        <f>IF(ISERROR(BJ7/($BF7+$BH7+$BJ7)),"",(BJ7/($BF7+$BH7+$BJ7)))</f>
        <v>0.468964720826838</v>
      </c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</row>
    <row r="8" ht="12.75">
      <c r="A8" s="71" t="n">
        <v>6</v>
      </c>
      <c r="B8" s="14" t="n">
        <f>((F8+R8)*1.3)+((V8+AH8+AP8+AX8)*0.65)+((J8)*2.6)+((Z8+AL8+AT8+BB8)*0.65)+((N8+AD8)*1.3)</f>
        <v>470862.6</v>
      </c>
      <c r="C8" s="75" t="n">
        <f>B8/(B8+D8)</f>
        <v>0.821671872979576</v>
      </c>
      <c r="D8" s="14" t="n">
        <f>((H8+T8)*1.3)+((X8+AJ8+AR8+AZ8)*0.65)+((L8)*2.6)+((AB8+AN8+AV8+BD8)*0.65)+((P8+AF8)*1.3)</f>
        <v>102191.7</v>
      </c>
      <c r="E8" s="75" t="n">
        <f>D8/(B8+D8)</f>
        <v>0.178328127020424</v>
      </c>
      <c r="F8" s="14" t="n">
        <f>'Focused Minority Races'!E8</f>
        <v>44206</v>
      </c>
      <c r="G8" s="75" t="n">
        <f>IF(ISERROR(F8/(F8+H8)),"",(F8/(F8+H8)))</f>
        <v>0.837092162320817</v>
      </c>
      <c r="H8" s="14" t="n">
        <f>'Focused Minority Races'!G8</f>
        <v>8603</v>
      </c>
      <c r="I8" s="75" t="n">
        <f>IF(ISERROR(H8/(F8+H8)),"",(H8/(F8+H8)))</f>
        <v>0.162907837679183</v>
      </c>
      <c r="J8" s="14" t="n">
        <v>39314</v>
      </c>
      <c r="K8" s="75" t="n">
        <f>IF(ISERROR(J8/(J8+L8)),"",(J8/(J8+L8)))</f>
        <v>0.835827876520112</v>
      </c>
      <c r="L8" s="14" t="n">
        <v>7722</v>
      </c>
      <c r="M8" s="75" t="n">
        <f>IF(ISERROR(L8/(J8+L8)),"",(L8/(J8+L8)))</f>
        <v>0.164172123479888</v>
      </c>
      <c r="N8" s="14" t="n">
        <f>'Focused Minority Races'!I8</f>
        <v>42749</v>
      </c>
      <c r="O8" s="75" t="n">
        <f>IF(ISERROR(N8/(N8+P8)),"",(N8/(N8+P8)))</f>
        <v>0.830448549837792</v>
      </c>
      <c r="P8" s="14" t="n">
        <f>'Focused Minority Races'!K8</f>
        <v>8728</v>
      </c>
      <c r="Q8" s="75" t="n">
        <f>IF(ISERROR(P8/(N8+P8)),"",(P8/(N8+P8)))</f>
        <v>0.169551450162208</v>
      </c>
      <c r="R8" s="14" t="n">
        <f>'Focused Minority Races'!M8</f>
        <v>42864</v>
      </c>
      <c r="S8" s="75" t="n">
        <f>IF(ISERROR(R8/(R8+T8)),"",(R8/(R8+T8)))</f>
        <v>0.822425602947102</v>
      </c>
      <c r="T8" s="14" t="n">
        <f>'Focused Minority Races'!O8</f>
        <v>9255</v>
      </c>
      <c r="U8" s="75" t="n">
        <f>IF(ISERROR(T8/(R8+T8)),"",(T8/(R8+T8)))</f>
        <v>0.177574397052898</v>
      </c>
      <c r="V8" s="14" t="n">
        <f>'Focused Minority Races'!Q8</f>
        <v>29923</v>
      </c>
      <c r="W8" s="75" t="n">
        <f>IF(ISERROR(V8/(V8+X8)),"",(V8/(V8+X8)))</f>
        <v>0.800572544612997</v>
      </c>
      <c r="X8" s="14" t="n">
        <f>'Focused Minority Races'!S8</f>
        <v>7454</v>
      </c>
      <c r="Y8" s="75" t="n">
        <f>IF(ISERROR(X8/(V8+X8)),"",(X8/(V8+X8)))</f>
        <v>0.199427455387003</v>
      </c>
      <c r="Z8" s="14" t="n">
        <v>28253</v>
      </c>
      <c r="AA8" s="75" t="n">
        <f>IF(ISERROR(Z8/(Z8+AB8)),"",(Z8/(Z8+AB8)))</f>
        <v>0.84412907080968</v>
      </c>
      <c r="AB8" s="14" t="n">
        <v>5217</v>
      </c>
      <c r="AC8" s="75" t="n">
        <f>IF(ISERROR(AB8/(Z8+AB8)),"",(AB8/(Z8+AB8)))</f>
        <v>0.15587092919032</v>
      </c>
      <c r="AD8" s="14" t="n">
        <v>42797</v>
      </c>
      <c r="AE8" s="75" t="n">
        <f>IF(ISERROR(AD8/(AD8+AF8)),"",(AD8/(AD8+AF8)))</f>
        <v>0.854299744490578</v>
      </c>
      <c r="AF8" s="14" t="n">
        <v>7299</v>
      </c>
      <c r="AG8" s="75" t="n">
        <f>IF(ISERROR(AF8/(AD8+AF8)),"",(AF8/(AD8+AF8)))</f>
        <v>0.145700255509422</v>
      </c>
      <c r="AH8" s="14" t="n">
        <f>'Focused Minority Races'!U8</f>
        <v>30563</v>
      </c>
      <c r="AI8" s="75" t="n">
        <f>IF(ISERROR(AH8/(AH8+AJ8)),"",(AH8/(AH8+AJ8)))</f>
        <v>0.81949322965545</v>
      </c>
      <c r="AJ8" s="14" t="n">
        <f>'Focused Minority Races'!W8</f>
        <v>6732</v>
      </c>
      <c r="AK8" s="75" t="n">
        <f>IF(ISERROR(AJ8/(AH8+AJ8)),"",(AJ8/(AH8+AJ8)))</f>
        <v>0.18050677034455</v>
      </c>
      <c r="AL8" s="14" t="n">
        <v>25134</v>
      </c>
      <c r="AM8" s="75" t="n">
        <f>IF(ISERROR(AL8/(AL8+AN8)),"",(AL8/(AL8+AN8)))</f>
        <v>0.735449890270666</v>
      </c>
      <c r="AN8" s="14" t="n">
        <v>9041</v>
      </c>
      <c r="AO8" s="75" t="n">
        <f>IF(ISERROR(AN8/(AL8+AN8)),"",(AN8/(AL8+AN8)))</f>
        <v>0.264550109729334</v>
      </c>
      <c r="AP8" s="14" t="n">
        <v>28558</v>
      </c>
      <c r="AQ8" s="75" t="n">
        <f>IF(ISERROR(AP8/(AP8+AR8)),"",(AP8/(AP8+AR8)))</f>
        <v>0.810569936421435</v>
      </c>
      <c r="AR8" s="14" t="n">
        <v>6674</v>
      </c>
      <c r="AS8" s="75" t="n">
        <f>IF(ISERROR(AR8/(AP8+AR8)),"",(AR8/(AP8+AR8)))</f>
        <v>0.189430063578565</v>
      </c>
      <c r="AT8" s="14" t="n">
        <v>25027</v>
      </c>
      <c r="AU8" s="75" t="n">
        <f>IF(ISERROR(AT8/(AT8+AV8)),"",(AT8/(AT8+AV8)))</f>
        <v>0.761555548793476</v>
      </c>
      <c r="AV8" s="14" t="n">
        <v>7836</v>
      </c>
      <c r="AW8" s="75" t="n">
        <f>IF(ISERROR(AV8/(AT8+AV8)),"",(AV8/(AT8+AV8)))</f>
        <v>0.238444451206524</v>
      </c>
      <c r="AX8" s="14" t="n">
        <v>30191</v>
      </c>
      <c r="AY8" s="75" t="n">
        <f>IF(ISERROR(AX8/(AX8+AZ8)),"",(AX8/(AX8+AZ8)))</f>
        <v>0.82127798482087</v>
      </c>
      <c r="AZ8" s="14" t="n">
        <v>6570</v>
      </c>
      <c r="BA8" s="75" t="n">
        <f>IF(ISERROR(AZ8/(AX8+AZ8)),"",(AZ8/(AX8+AZ8)))</f>
        <v>0.17872201517913</v>
      </c>
      <c r="BB8" s="14" t="n">
        <f>'Focused Minority Races'!Y8</f>
        <v>24267</v>
      </c>
      <c r="BC8" s="75" t="n">
        <f>IF(ISERROR(BB8/(BB8+BD8)),"",(BB8/(BB8+BD8)))</f>
        <v>0.728673092514188</v>
      </c>
      <c r="BD8" s="14" t="n">
        <f>'Focused Minority Races'!AA8</f>
        <v>9036</v>
      </c>
      <c r="BE8" s="75" t="n">
        <f>IF(ISERROR(BD8/(BB8+BD8)),"",(BD8/(BB8+BD8)))</f>
        <v>0.271326907485812</v>
      </c>
      <c r="BF8" s="25" t="n">
        <v>5952</v>
      </c>
      <c r="BG8" s="75" t="n">
        <f>IF(ISERROR(BF8/($BF8+$BH8+$BJ8)),"",(BF8/($BF8+$BH8+$BJ8)))</f>
        <v>0.300910010111223</v>
      </c>
      <c r="BH8" s="25" t="n">
        <v>4719</v>
      </c>
      <c r="BI8" s="75" t="n">
        <f>IF(ISERROR(BH8/($BF8+$BH8+$BJ8)),"",(BH8/($BF8+$BH8+$BJ8)))</f>
        <v>0.238574317492417</v>
      </c>
      <c r="BJ8" s="25" t="n">
        <v>9109</v>
      </c>
      <c r="BK8" s="75" t="n">
        <f>IF(ISERROR(BJ8/($BF8+$BH8+$BJ8)),"",(BJ8/($BF8+$BH8+$BJ8)))</f>
        <v>0.46051567239636</v>
      </c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</row>
    <row r="9" ht="12.75">
      <c r="A9" s="71" t="n">
        <v>7</v>
      </c>
      <c r="B9" s="14" t="n">
        <f>((F9+R9)*1.3)+((V9+AH9+AP9+AX9)*0.65)+((J9)*2.6)+((Z9+AL9+AT9+BB9)*0.65)+((N9+AD9)*1.3)</f>
        <v>463516.95</v>
      </c>
      <c r="C9" s="75" t="n">
        <f>B9/(B9+D9)</f>
        <v>0.819612458608653</v>
      </c>
      <c r="D9" s="14" t="n">
        <f>((H9+T9)*1.3)+((X9+AJ9+AR9+AZ9)*0.65)+((L9)*2.6)+((AB9+AN9+AV9+BD9)*0.65)+((P9+AF9)*1.3)</f>
        <v>102014.9</v>
      </c>
      <c r="E9" s="75" t="n">
        <f>D9/(B9+D9)</f>
        <v>0.180387541391347</v>
      </c>
      <c r="F9" s="14" t="n">
        <f>'Focused Minority Races'!E9</f>
        <v>43316</v>
      </c>
      <c r="G9" s="75" t="n">
        <f>IF(ISERROR(F9/(F9+H9)),"",(F9/(F9+H9)))</f>
        <v>0.829792532710101</v>
      </c>
      <c r="H9" s="14" t="n">
        <f>'Focused Minority Races'!G9</f>
        <v>8885</v>
      </c>
      <c r="I9" s="75" t="n">
        <f>IF(ISERROR(H9/(F9+H9)),"",(H9/(F9+H9)))</f>
        <v>0.170207467289899</v>
      </c>
      <c r="J9" s="14" t="n">
        <v>38666</v>
      </c>
      <c r="K9" s="75" t="n">
        <f>IF(ISERROR(J9/(J9+L9)),"",(J9/(J9+L9)))</f>
        <v>0.830865762726433</v>
      </c>
      <c r="L9" s="14" t="n">
        <v>7871</v>
      </c>
      <c r="M9" s="75" t="n">
        <f>IF(ISERROR(L9/(J9+L9)),"",(L9/(J9+L9)))</f>
        <v>0.169134237273567</v>
      </c>
      <c r="N9" s="14" t="n">
        <f>'Focused Minority Races'!I9</f>
        <v>42488</v>
      </c>
      <c r="O9" s="75" t="n">
        <f>IF(ISERROR(N9/(N9+P9)),"",(N9/(N9+P9)))</f>
        <v>0.832918390151144</v>
      </c>
      <c r="P9" s="14" t="n">
        <f>'Focused Minority Races'!K9</f>
        <v>8523</v>
      </c>
      <c r="Q9" s="75" t="n">
        <f>IF(ISERROR(P9/(N9+P9)),"",(P9/(N9+P9)))</f>
        <v>0.167081609848856</v>
      </c>
      <c r="R9" s="14" t="n">
        <f>'Focused Minority Races'!M9</f>
        <v>41912</v>
      </c>
      <c r="S9" s="75" t="n">
        <f>IF(ISERROR(R9/(R9+T9)),"",(R9/(R9+T9)))</f>
        <v>0.812626027609741</v>
      </c>
      <c r="T9" s="14" t="n">
        <f>'Focused Minority Races'!O9</f>
        <v>9664</v>
      </c>
      <c r="U9" s="75" t="n">
        <f>IF(ISERROR(T9/(R9+T9)),"",(T9/(R9+T9)))</f>
        <v>0.187373972390259</v>
      </c>
      <c r="V9" s="14" t="n">
        <f>'Focused Minority Races'!Q9</f>
        <v>30427</v>
      </c>
      <c r="W9" s="75" t="n">
        <f>IF(ISERROR(V9/(V9+X9)),"",(V9/(V9+X9)))</f>
        <v>0.803183485996357</v>
      </c>
      <c r="X9" s="14" t="n">
        <f>'Focused Minority Races'!S9</f>
        <v>7456</v>
      </c>
      <c r="Y9" s="75" t="n">
        <f>IF(ISERROR(X9/(V9+X9)),"",(X9/(V9+X9)))</f>
        <v>0.196816514003643</v>
      </c>
      <c r="Z9" s="14" t="n">
        <v>26813</v>
      </c>
      <c r="AA9" s="75" t="n">
        <f>IF(ISERROR(Z9/(Z9+AB9)),"",(Z9/(Z9+AB9)))</f>
        <v>0.845249353760797</v>
      </c>
      <c r="AB9" s="14" t="n">
        <v>4909</v>
      </c>
      <c r="AC9" s="75" t="n">
        <f>IF(ISERROR(AB9/(Z9+AB9)),"",(AB9/(Z9+AB9)))</f>
        <v>0.154750646239203</v>
      </c>
      <c r="AD9" s="14" t="n">
        <v>42004</v>
      </c>
      <c r="AE9" s="75" t="n">
        <f>IF(ISERROR(AD9/(AD9+AF9)),"",(AD9/(AD9+AF9)))</f>
        <v>0.853011656715812</v>
      </c>
      <c r="AF9" s="14" t="n">
        <v>7238</v>
      </c>
      <c r="AG9" s="75" t="n">
        <f>IF(ISERROR(AF9/(AD9+AF9)),"",(AF9/(AD9+AF9)))</f>
        <v>0.146988343284188</v>
      </c>
      <c r="AH9" s="14" t="n">
        <f>'Focused Minority Races'!U9</f>
        <v>31208</v>
      </c>
      <c r="AI9" s="75" t="n">
        <f>IF(ISERROR(AH9/(AH9+AJ9)),"",(AH9/(AH9+AJ9)))</f>
        <v>0.824256510485447</v>
      </c>
      <c r="AJ9" s="14" t="n">
        <f>'Focused Minority Races'!W9</f>
        <v>6654</v>
      </c>
      <c r="AK9" s="75" t="n">
        <f>IF(ISERROR(AJ9/(AH9+AJ9)),"",(AJ9/(AH9+AJ9)))</f>
        <v>0.175743489514553</v>
      </c>
      <c r="AL9" s="14" t="n">
        <v>23694</v>
      </c>
      <c r="AM9" s="75" t="n">
        <f>IF(ISERROR(AL9/(AL9+AN9)),"",(AL9/(AL9+AN9)))</f>
        <v>0.72985460818137</v>
      </c>
      <c r="AN9" s="14" t="n">
        <v>8770</v>
      </c>
      <c r="AO9" s="75" t="n">
        <f>IF(ISERROR(AN9/(AL9+AN9)),"",(AN9/(AL9+AN9)))</f>
        <v>0.27014539181863</v>
      </c>
      <c r="AP9" s="14" t="n">
        <v>29337</v>
      </c>
      <c r="AQ9" s="75" t="n">
        <f>IF(ISERROR(AP9/(AP9+AR9)),"",(AP9/(AP9+AR9)))</f>
        <v>0.812569244405052</v>
      </c>
      <c r="AR9" s="14" t="n">
        <v>6767</v>
      </c>
      <c r="AS9" s="75" t="n">
        <f>IF(ISERROR(AR9/(AP9+AR9)),"",(AR9/(AP9+AR9)))</f>
        <v>0.187430755594948</v>
      </c>
      <c r="AT9" s="14" t="n">
        <v>23790</v>
      </c>
      <c r="AU9" s="75" t="n">
        <f>IF(ISERROR(AT9/(AT9+AV9)),"",(AT9/(AT9+AV9)))</f>
        <v>0.766060215746257</v>
      </c>
      <c r="AV9" s="14" t="n">
        <v>7265</v>
      </c>
      <c r="AW9" s="75" t="n">
        <f>IF(ISERROR(AV9/(AT9+AV9)),"",(AV9/(AT9+AV9)))</f>
        <v>0.233939784253743</v>
      </c>
      <c r="AX9" s="14" t="n">
        <v>30742</v>
      </c>
      <c r="AY9" s="75" t="n">
        <f>IF(ISERROR(AX9/(AX9+AZ9)),"",(AX9/(AX9+AZ9)))</f>
        <v>0.824469654303108</v>
      </c>
      <c r="AZ9" s="14" t="n">
        <v>6545</v>
      </c>
      <c r="BA9" s="75" t="n">
        <f>IF(ISERROR(AZ9/(AX9+AZ9)),"",(AZ9/(AX9+AZ9)))</f>
        <v>0.175530345696892</v>
      </c>
      <c r="BB9" s="14" t="n">
        <f>'Focused Minority Races'!Y9</f>
        <v>22988</v>
      </c>
      <c r="BC9" s="75" t="n">
        <f>IF(ISERROR(BB9/(BB9+BD9)),"",(BB9/(BB9+BD9)))</f>
        <v>0.730612763793542</v>
      </c>
      <c r="BD9" s="14" t="n">
        <f>'Focused Minority Races'!AA9</f>
        <v>8476</v>
      </c>
      <c r="BE9" s="75" t="n">
        <f>IF(ISERROR(BD9/(BB9+BD9)),"",(BD9/(BB9+BD9)))</f>
        <v>0.269387236206458</v>
      </c>
      <c r="BF9" s="25" t="n">
        <v>8120</v>
      </c>
      <c r="BG9" s="75" t="n">
        <f>IF(ISERROR(BF9/($BF9+$BH9+$BJ9)),"",(BF9/($BF9+$BH9+$BJ9)))</f>
        <v>0.394634525660964</v>
      </c>
      <c r="BH9" s="25" t="n">
        <v>3878</v>
      </c>
      <c r="BI9" s="75" t="n">
        <f>IF(ISERROR(BH9/($BF9+$BH9+$BJ9)),"",(BH9/($BF9+$BH9+$BJ9)))</f>
        <v>0.18847200622084</v>
      </c>
      <c r="BJ9" s="25" t="n">
        <v>8578</v>
      </c>
      <c r="BK9" s="75" t="n">
        <f>IF(ISERROR(BJ9/($BF9+$BH9+$BJ9)),"",(BJ9/($BF9+$BH9+$BJ9)))</f>
        <v>0.416893468118196</v>
      </c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</row>
    <row r="10" ht="12.75">
      <c r="A10" s="71" t="n">
        <v>8</v>
      </c>
      <c r="B10" s="14" t="n">
        <f>((F10+R10)*1.3)+((V10+AH10+AP10+AX10)*0.65)+((J10)*2.6)+((Z10+AL10+AT10+BB10)*0.65)+((N10+AD10)*1.3)</f>
        <v>341384.55</v>
      </c>
      <c r="C10" s="75" t="n">
        <f>B10/(B10+D10)</f>
        <v>0.794339574129558</v>
      </c>
      <c r="D10" s="14" t="n">
        <f>((H10+T10)*1.3)+((X10+AJ10+AR10+AZ10)*0.65)+((L10)*2.6)+((AB10+AN10+AV10+BD10)*0.65)+((P10+AF10)*1.3)</f>
        <v>88387</v>
      </c>
      <c r="E10" s="75" t="n">
        <f>D10/(B10+D10)</f>
        <v>0.205660425870442</v>
      </c>
      <c r="F10" s="14" t="n">
        <f>'Focused Minority Races'!E10</f>
        <v>31871</v>
      </c>
      <c r="G10" s="75" t="n">
        <f>IF(ISERROR(F10/(F10+H10)),"",(F10/(F10+H10)))</f>
        <v>0.765375471290315</v>
      </c>
      <c r="H10" s="14" t="n">
        <f>'Focused Minority Races'!G10</f>
        <v>9770</v>
      </c>
      <c r="I10" s="75" t="n">
        <f>IF(ISERROR(H10/(F10+H10)),"",(H10/(F10+H10)))</f>
        <v>0.234624528709685</v>
      </c>
      <c r="J10" s="14" t="n">
        <v>28160</v>
      </c>
      <c r="K10" s="75" t="n">
        <f>IF(ISERROR(J10/(J10+L10)),"",(J10/(J10+L10)))</f>
        <v>0.778631864181828</v>
      </c>
      <c r="L10" s="14" t="n">
        <v>8006</v>
      </c>
      <c r="M10" s="75" t="n">
        <f>IF(ISERROR(L10/(J10+L10)),"",(L10/(J10+L10)))</f>
        <v>0.221368135818172</v>
      </c>
      <c r="N10" s="14" t="n">
        <f>'Focused Minority Races'!I10</f>
        <v>32916</v>
      </c>
      <c r="O10" s="75" t="n">
        <f>IF(ISERROR(N10/(N10+P10)),"",(N10/(N10+P10)))</f>
        <v>0.836365484297185</v>
      </c>
      <c r="P10" s="14" t="n">
        <f>'Focused Minority Races'!K10</f>
        <v>6440</v>
      </c>
      <c r="Q10" s="75" t="n">
        <f>IF(ISERROR(P10/(N10+P10)),"",(P10/(N10+P10)))</f>
        <v>0.163634515702815</v>
      </c>
      <c r="R10" s="14" t="n">
        <f>'Focused Minority Races'!M10</f>
        <v>31142</v>
      </c>
      <c r="S10" s="75" t="n">
        <f>IF(ISERROR(R10/(R10+T10)),"",(R10/(R10+T10)))</f>
        <v>0.768331195105102</v>
      </c>
      <c r="T10" s="14" t="n">
        <f>'Focused Minority Races'!O10</f>
        <v>9390</v>
      </c>
      <c r="U10" s="75" t="n">
        <f>IF(ISERROR(T10/(R10+T10)),"",(T10/(R10+T10)))</f>
        <v>0.231668804894898</v>
      </c>
      <c r="V10" s="14" t="n">
        <f>'Focused Minority Races'!Q10</f>
        <v>20984</v>
      </c>
      <c r="W10" s="75" t="n">
        <f>IF(ISERROR(V10/(V10+X10)),"",(V10/(V10+X10)))</f>
        <v>0.767688592961147</v>
      </c>
      <c r="X10" s="14" t="n">
        <f>'Focused Minority Races'!S10</f>
        <v>6350</v>
      </c>
      <c r="Y10" s="75" t="n">
        <f>IF(ISERROR(X10/(V10+X10)),"",(X10/(V10+X10)))</f>
        <v>0.232311407038853</v>
      </c>
      <c r="Z10" s="14" t="n">
        <v>19040</v>
      </c>
      <c r="AA10" s="75" t="n">
        <f>IF(ISERROR(Z10/(Z10+AB10)),"",(Z10/(Z10+AB10)))</f>
        <v>0.845132939766523</v>
      </c>
      <c r="AB10" s="14" t="n">
        <v>3489</v>
      </c>
      <c r="AC10" s="75" t="n">
        <f>IF(ISERROR(AB10/(Z10+AB10)),"",(AB10/(Z10+AB10)))</f>
        <v>0.154867060233477</v>
      </c>
      <c r="AD10" s="14" t="n">
        <v>32777</v>
      </c>
      <c r="AE10" s="75" t="n">
        <f>IF(ISERROR(AD10/(AD10+AF10)),"",(AD10/(AD10+AF10)))</f>
        <v>0.867828113002727</v>
      </c>
      <c r="AF10" s="14" t="n">
        <v>4992</v>
      </c>
      <c r="AG10" s="75" t="n">
        <f>IF(ISERROR(AF10/(AD10+AF10)),"",(AF10/(AD10+AF10)))</f>
        <v>0.132171886997273</v>
      </c>
      <c r="AH10" s="14" t="n">
        <f>'Focused Minority Races'!U10</f>
        <v>21689</v>
      </c>
      <c r="AI10" s="75" t="n">
        <f>IF(ISERROR(AH10/(AH10+AJ10)),"",(AH10/(AH10+AJ10)))</f>
        <v>0.792031843412212</v>
      </c>
      <c r="AJ10" s="14" t="n">
        <f>'Focused Minority Races'!W10</f>
        <v>5695</v>
      </c>
      <c r="AK10" s="75" t="n">
        <f>IF(ISERROR(AJ10/(AH10+AJ10)),"",(AJ10/(AH10+AJ10)))</f>
        <v>0.207968156587789</v>
      </c>
      <c r="AL10" s="14" t="n">
        <v>17724</v>
      </c>
      <c r="AM10" s="75" t="n">
        <f>IF(ISERROR(AL10/(AL10+AN10)),"",(AL10/(AL10+AN10)))</f>
        <v>0.768270481144343</v>
      </c>
      <c r="AN10" s="14" t="n">
        <v>5346</v>
      </c>
      <c r="AO10" s="75" t="n">
        <f>IF(ISERROR(AN10/(AL10+AN10)),"",(AN10/(AL10+AN10)))</f>
        <v>0.231729518855657</v>
      </c>
      <c r="AP10" s="14" t="n">
        <v>20256</v>
      </c>
      <c r="AQ10" s="75" t="n">
        <f>IF(ISERROR(AP10/(AP10+AR10)),"",(AP10/(AP10+AR10)))</f>
        <v>0.776806258628624</v>
      </c>
      <c r="AR10" s="14" t="n">
        <v>5820</v>
      </c>
      <c r="AS10" s="75" t="n">
        <f>IF(ISERROR(AR10/(AP10+AR10)),"",(AR10/(AP10+AR10)))</f>
        <v>0.223193741371376</v>
      </c>
      <c r="AT10" s="14" t="n">
        <v>17014</v>
      </c>
      <c r="AU10" s="75" t="n">
        <f>IF(ISERROR(AT10/(AT10+AV10)),"",(AT10/(AT10+AV10)))</f>
        <v>0.769029108660278</v>
      </c>
      <c r="AV10" s="14" t="n">
        <v>5110</v>
      </c>
      <c r="AW10" s="75" t="n">
        <f>IF(ISERROR(AV10/(AT10+AV10)),"",(AV10/(AT10+AV10)))</f>
        <v>0.230970891339722</v>
      </c>
      <c r="AX10" s="14" t="n">
        <v>21531</v>
      </c>
      <c r="AY10" s="75" t="n">
        <f>IF(ISERROR(AX10/(AX10+AZ10)),"",(AX10/(AX10+AZ10)))</f>
        <v>0.796618321740417</v>
      </c>
      <c r="AZ10" s="14" t="n">
        <v>5497</v>
      </c>
      <c r="BA10" s="75" t="n">
        <f>IF(ISERROR(AZ10/(AX10+AZ10)),"",(AZ10/(AX10+AZ10)))</f>
        <v>0.203381678259583</v>
      </c>
      <c r="BB10" s="14" t="n">
        <f>'Focused Minority Races'!Y10</f>
        <v>16917</v>
      </c>
      <c r="BC10" s="75" t="n">
        <f>IF(ISERROR(BB10/(BB10+BD10)),"",(BB10/(BB10+BD10)))</f>
        <v>0.755830578143151</v>
      </c>
      <c r="BD10" s="14" t="n">
        <f>'Focused Minority Races'!AA10</f>
        <v>5465</v>
      </c>
      <c r="BE10" s="75" t="n">
        <f>IF(ISERROR(BD10/(BB10+BD10)),"",(BD10/(BB10+BD10)))</f>
        <v>0.244169421856849</v>
      </c>
      <c r="BF10" s="25" t="n">
        <v>4395</v>
      </c>
      <c r="BG10" s="75" t="n">
        <f>IF(ISERROR(BF10/($BF10+$BH10+$BJ10)),"",(BF10/($BF10+$BH10+$BJ10)))</f>
        <v>0.343225302616166</v>
      </c>
      <c r="BH10" s="25" t="n">
        <v>3528</v>
      </c>
      <c r="BI10" s="75" t="n">
        <f>IF(ISERROR(BH10/($BF10+$BH10+$BJ10)),"",(BH10/($BF10+$BH10+$BJ10)))</f>
        <v>0.27551737602499</v>
      </c>
      <c r="BJ10" s="25" t="n">
        <v>4882</v>
      </c>
      <c r="BK10" s="75" t="n">
        <f>IF(ISERROR(BJ10/($BF10+$BH10+$BJ10)),"",(BJ10/($BF10+$BH10+$BJ10)))</f>
        <v>0.381257321358844</v>
      </c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</row>
    <row r="11" ht="12.75">
      <c r="A11" s="71" t="n">
        <v>9</v>
      </c>
      <c r="B11" s="14" t="n">
        <f>((F11+R11)*1.3)+((V11+AH11+AP11+AX11)*0.65)+((J11)*2.6)+((Z11+AL11+AT11+BB11)*0.65)+((N11+AD11)*1.3)</f>
        <v>311309.7</v>
      </c>
      <c r="C11" s="75" t="n">
        <f>B11/(B11+D11)</f>
        <v>0.947379040234205</v>
      </c>
      <c r="D11" s="14" t="n">
        <f>((H11+T11)*1.3)+((X11+AJ11+AR11+AZ11)*0.65)+((L11)*2.6)+((AB11+AN11+AV11+BD11)*0.65)+((P11+AF11)*1.3)</f>
        <v>17291.3</v>
      </c>
      <c r="E11" s="75" t="n">
        <f>D11/(B11+D11)</f>
        <v>0.052620959765795</v>
      </c>
      <c r="F11" s="14" t="n">
        <f>'Focused Minority Races'!E11</f>
        <v>28993</v>
      </c>
      <c r="G11" s="75" t="n">
        <f>IF(ISERROR(F11/(F11+H11)),"",(F11/(F11+H11)))</f>
        <v>0.928935311268463</v>
      </c>
      <c r="H11" s="14" t="n">
        <f>'Focused Minority Races'!G11</f>
        <v>2218</v>
      </c>
      <c r="I11" s="75" t="n">
        <f>IF(ISERROR(H11/(F11+H11)),"",(H11/(F11+H11)))</f>
        <v>0.071064688731537</v>
      </c>
      <c r="J11" s="14" t="n">
        <v>27322</v>
      </c>
      <c r="K11" s="75" t="n">
        <f>IF(ISERROR(J11/(J11+L11)),"",(J11/(J11+L11)))</f>
        <v>0.953214946097757</v>
      </c>
      <c r="L11" s="14" t="n">
        <v>1341</v>
      </c>
      <c r="M11" s="75" t="n">
        <f>IF(ISERROR(L11/(J11+L11)),"",(L11/(J11+L11)))</f>
        <v>0.0467850539022433</v>
      </c>
      <c r="N11" s="14" t="n">
        <f>'Focused Minority Races'!I11</f>
        <v>31533</v>
      </c>
      <c r="O11" s="75" t="n">
        <f>IF(ISERROR(N11/(N11+P11)),"",(N11/(N11+P11)))</f>
        <v>0.970843596059113</v>
      </c>
      <c r="P11" s="14" t="n">
        <f>'Focused Minority Races'!K11</f>
        <v>947</v>
      </c>
      <c r="Q11" s="75" t="n">
        <f>IF(ISERROR(P11/(N11+P11)),"",(P11/(N11+P11)))</f>
        <v>0.0291564039408867</v>
      </c>
      <c r="R11" s="14" t="n">
        <f>'Focused Minority Races'!M11</f>
        <v>28146</v>
      </c>
      <c r="S11" s="75" t="n">
        <f>IF(ISERROR(R11/(R11+T11)),"",(R11/(R11+T11)))</f>
        <v>0.930108059879052</v>
      </c>
      <c r="T11" s="14" t="n">
        <f>'Focused Minority Races'!O11</f>
        <v>2115</v>
      </c>
      <c r="U11" s="75" t="n">
        <f>IF(ISERROR(T11/(R11+T11)),"",(T11/(R11+T11)))</f>
        <v>0.0698919401209478</v>
      </c>
      <c r="V11" s="14" t="n">
        <f>'Focused Minority Races'!Q11</f>
        <v>16645</v>
      </c>
      <c r="W11" s="75" t="n">
        <f>IF(ISERROR(V11/(V11+X11)),"",(V11/(V11+X11)))</f>
        <v>0.939175083225188</v>
      </c>
      <c r="X11" s="14" t="n">
        <f>'Focused Minority Races'!S11</f>
        <v>1078</v>
      </c>
      <c r="Y11" s="75" t="n">
        <f>IF(ISERROR(X11/(V11+X11)),"",(X11/(V11+X11)))</f>
        <v>0.0608249167748124</v>
      </c>
      <c r="Z11" s="14" t="n">
        <v>16753</v>
      </c>
      <c r="AA11" s="75" t="n">
        <f>IF(ISERROR(Z11/(Z11+AB11)),"",(Z11/(Z11+AB11)))</f>
        <v>0.959782297336007</v>
      </c>
      <c r="AB11" s="14" t="n">
        <v>702</v>
      </c>
      <c r="AC11" s="75" t="n">
        <f>IF(ISERROR(AB11/(Z11+AB11)),"",(AB11/(Z11+AB11)))</f>
        <v>0.0402177026639931</v>
      </c>
      <c r="AD11" s="14" t="n">
        <v>30574</v>
      </c>
      <c r="AE11" s="75" t="n">
        <f>IF(ISERROR(AD11/(AD11+AF11)),"",(AD11/(AD11+AF11)))</f>
        <v>0.972888690892891</v>
      </c>
      <c r="AF11" s="14" t="n">
        <v>852</v>
      </c>
      <c r="AG11" s="75" t="n">
        <f>IF(ISERROR(AF11/(AD11+AF11)),"",(AF11/(AD11+AF11)))</f>
        <v>0.0271113091071088</v>
      </c>
      <c r="AH11" s="14" t="n">
        <f>'Focused Minority Races'!U11</f>
        <v>16924</v>
      </c>
      <c r="AI11" s="75" t="n">
        <f>IF(ISERROR(AH11/(AH11+AJ11)),"",(AH11/(AH11+AJ11)))</f>
        <v>0.949186763881099</v>
      </c>
      <c r="AJ11" s="14" t="n">
        <f>'Focused Minority Races'!W11</f>
        <v>906</v>
      </c>
      <c r="AK11" s="75" t="n">
        <f>IF(ISERROR(AJ11/(AH11+AJ11)),"",(AJ11/(AH11+AJ11)))</f>
        <v>0.0508132361189007</v>
      </c>
      <c r="AL11" s="14" t="n">
        <v>16048</v>
      </c>
      <c r="AM11" s="75" t="n">
        <f>IF(ISERROR(AL11/(AL11+AN11)),"",(AL11/(AL11+AN11)))</f>
        <v>0.90569445228286</v>
      </c>
      <c r="AN11" s="14" t="n">
        <v>1671</v>
      </c>
      <c r="AO11" s="75" t="n">
        <f>IF(ISERROR(AN11/(AL11+AN11)),"",(AN11/(AL11+AN11)))</f>
        <v>0.0943055477171398</v>
      </c>
      <c r="AP11" s="14" t="n">
        <v>16340</v>
      </c>
      <c r="AQ11" s="75" t="n">
        <f>IF(ISERROR(AP11/(AP11+AR11)),"",(AP11/(AP11+AR11)))</f>
        <v>0.949282519026317</v>
      </c>
      <c r="AR11" s="14" t="n">
        <v>873</v>
      </c>
      <c r="AS11" s="75" t="n">
        <f>IF(ISERROR(AR11/(AP11+AR11)),"",(AR11/(AP11+AR11)))</f>
        <v>0.0507174809736827</v>
      </c>
      <c r="AT11" s="14" t="n">
        <v>15791</v>
      </c>
      <c r="AU11" s="75" t="n">
        <f>IF(ISERROR(AT11/(AT11+AV11)),"",(AT11/(AT11+AV11)))</f>
        <v>0.918401768058625</v>
      </c>
      <c r="AV11" s="14" t="n">
        <v>1403</v>
      </c>
      <c r="AW11" s="75" t="n">
        <f>IF(ISERROR(AV11/(AT11+AV11)),"",(AV11/(AT11+AV11)))</f>
        <v>0.0815982319413749</v>
      </c>
      <c r="AX11" s="14" t="n">
        <v>16794</v>
      </c>
      <c r="AY11" s="75" t="n">
        <f>IF(ISERROR(AX11/(AX11+AZ11)),"",(AX11/(AX11+AZ11)))</f>
        <v>0.949779436715304</v>
      </c>
      <c r="AZ11" s="14" t="n">
        <v>888</v>
      </c>
      <c r="BA11" s="75" t="n">
        <f>IF(ISERROR(AZ11/(AX11+AZ11)),"",(AZ11/(AX11+AZ11)))</f>
        <v>0.0502205632846963</v>
      </c>
      <c r="BB11" s="14" t="n">
        <f>'Focused Minority Races'!Y11</f>
        <v>15863</v>
      </c>
      <c r="BC11" s="75" t="n">
        <f>IF(ISERROR(BB11/(BB11+BD11)),"",(BB11/(BB11+BD11)))</f>
        <v>0.916089166089166</v>
      </c>
      <c r="BD11" s="14" t="n">
        <f>'Focused Minority Races'!AA11</f>
        <v>1453</v>
      </c>
      <c r="BE11" s="75" t="n">
        <f>IF(ISERROR(BD11/(BB11+BD11)),"",(BD11/(BB11+BD11)))</f>
        <v>0.0839108339108339</v>
      </c>
      <c r="BF11" s="25" t="n">
        <v>5104</v>
      </c>
      <c r="BG11" s="75" t="n">
        <f>IF(ISERROR(BF11/($BF11+$BH11+$BJ11)),"",(BF11/($BF11+$BH11+$BJ11)))</f>
        <v>0.437098569838143</v>
      </c>
      <c r="BH11" s="25" t="n">
        <v>3461</v>
      </c>
      <c r="BI11" s="75" t="n">
        <f>IF(ISERROR(BH11/($BF11+$BH11+$BJ11)),"",(BH11/($BF11+$BH11+$BJ11)))</f>
        <v>0.296394621906312</v>
      </c>
      <c r="BJ11" s="25" t="n">
        <v>3112</v>
      </c>
      <c r="BK11" s="75" t="n">
        <f>IF(ISERROR(BJ11/($BF11+$BH11+$BJ11)),"",(BJ11/($BF11+$BH11+$BJ11)))</f>
        <v>0.266506808255545</v>
      </c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</row>
    <row r="12" ht="12.75">
      <c r="A12" s="71" t="n">
        <v>10</v>
      </c>
      <c r="B12" s="14" t="n">
        <f>((F12+R12)*1.3)+((V12+AH12+AP12+AX12)*0.65)+((J12)*2.6)+((Z12+AL12+AT12+BB12)*0.65)+((N12+AD12)*1.3)</f>
        <v>366471.95</v>
      </c>
      <c r="C12" s="75" t="n">
        <f>B12/(B12+D12)</f>
        <v>0.648509345133273</v>
      </c>
      <c r="D12" s="14" t="n">
        <f>((H12+T12)*1.3)+((X12+AJ12+AR12+AZ12)*0.65)+((L12)*2.6)+((AB12+AN12+AV12+BD12)*0.65)+((P12+AF12)*1.3)</f>
        <v>198627</v>
      </c>
      <c r="E12" s="75" t="n">
        <f>D12/(B12+D12)</f>
        <v>0.351490654866727</v>
      </c>
      <c r="F12" s="14" t="n">
        <f>'Focused Minority Races'!E12</f>
        <v>36052</v>
      </c>
      <c r="G12" s="75" t="n">
        <f>IF(ISERROR(F12/(F12+H12)),"",(F12/(F12+H12)))</f>
        <v>0.690386824971275</v>
      </c>
      <c r="H12" s="14" t="n">
        <f>'Focused Minority Races'!G12</f>
        <v>16168</v>
      </c>
      <c r="I12" s="75" t="n">
        <f>IF(ISERROR(H12/(F12+H12)),"",(H12/(F12+H12)))</f>
        <v>0.309613175028725</v>
      </c>
      <c r="J12" s="14" t="n">
        <v>31431</v>
      </c>
      <c r="K12" s="75" t="n">
        <f>IF(ISERROR(J12/(J12+L12)),"",(J12/(J12+L12)))</f>
        <v>0.673285778548936</v>
      </c>
      <c r="L12" s="14" t="n">
        <v>15252</v>
      </c>
      <c r="M12" s="75" t="n">
        <f>IF(ISERROR(L12/(J12+L12)),"",(L12/(J12+L12)))</f>
        <v>0.326714221451064</v>
      </c>
      <c r="N12" s="14" t="n">
        <f>'Focused Minority Races'!I12</f>
        <v>31294</v>
      </c>
      <c r="O12" s="75" t="n">
        <f>IF(ISERROR(N12/(N12+P12)),"",(N12/(N12+P12)))</f>
        <v>0.663430146279415</v>
      </c>
      <c r="P12" s="14" t="n">
        <f>'Focused Minority Races'!K12</f>
        <v>15876</v>
      </c>
      <c r="Q12" s="75" t="n">
        <f>IF(ISERROR(P12/(N12+P12)),"",(P12/(N12+P12)))</f>
        <v>0.336569853720585</v>
      </c>
      <c r="R12" s="14" t="n">
        <f>'Focused Minority Races'!M12</f>
        <v>34123</v>
      </c>
      <c r="S12" s="75" t="n">
        <f>IF(ISERROR(R12/(R12+T12)),"",(R12/(R12+T12)))</f>
        <v>0.658541763161958</v>
      </c>
      <c r="T12" s="14" t="n">
        <f>'Focused Minority Races'!O12</f>
        <v>17693</v>
      </c>
      <c r="U12" s="75" t="n">
        <f>IF(ISERROR(T12/(R12+T12)),"",(T12/(R12+T12)))</f>
        <v>0.341458236838042</v>
      </c>
      <c r="V12" s="14" t="n">
        <f>'Focused Minority Races'!Q12</f>
        <v>23425</v>
      </c>
      <c r="W12" s="75" t="n">
        <f>IF(ISERROR(V12/(V12+X12)),"",(V12/(V12+X12)))</f>
        <v>0.614442346028748</v>
      </c>
      <c r="X12" s="14" t="n">
        <f>'Focused Minority Races'!S12</f>
        <v>14699</v>
      </c>
      <c r="Y12" s="75" t="n">
        <f>IF(ISERROR(X12/(V12+X12)),"",(X12/(V12+X12)))</f>
        <v>0.385557653971252</v>
      </c>
      <c r="Z12" s="14" t="n">
        <v>22861</v>
      </c>
      <c r="AA12" s="75" t="n">
        <f>IF(ISERROR(Z12/(Z12+AB12)),"",(Z12/(Z12+AB12)))</f>
        <v>0.65935048454084</v>
      </c>
      <c r="AB12" s="14" t="n">
        <v>11811</v>
      </c>
      <c r="AC12" s="75" t="n">
        <f>IF(ISERROR(AB12/(Z12+AB12)),"",(AB12/(Z12+AB12)))</f>
        <v>0.34064951545916</v>
      </c>
      <c r="AD12" s="14" t="n">
        <v>31551</v>
      </c>
      <c r="AE12" s="75" t="n">
        <f>IF(ISERROR(AD12/(AD12+AF12)),"",(AD12/(AD12+AF12)))</f>
        <v>0.687205959226346</v>
      </c>
      <c r="AF12" s="14" t="n">
        <v>14361</v>
      </c>
      <c r="AG12" s="75" t="n">
        <f>IF(ISERROR(AF12/(AD12+AF12)),"",(AF12/(AD12+AF12)))</f>
        <v>0.312794040773654</v>
      </c>
      <c r="AH12" s="14" t="n">
        <f>'Focused Minority Races'!U12</f>
        <v>24285</v>
      </c>
      <c r="AI12" s="75" t="n">
        <f>IF(ISERROR(AH12/(AH12+AJ12)),"",(AH12/(AH12+AJ12)))</f>
        <v>0.640477885908695</v>
      </c>
      <c r="AJ12" s="14" t="n">
        <f>'Focused Minority Races'!W12</f>
        <v>13632</v>
      </c>
      <c r="AK12" s="75" t="n">
        <f>IF(ISERROR(AJ12/(AH12+AJ12)),"",(AJ12/(AH12+AJ12)))</f>
        <v>0.359522114091305</v>
      </c>
      <c r="AL12" s="14" t="n">
        <v>18599</v>
      </c>
      <c r="AM12" s="75" t="n">
        <f>IF(ISERROR(AL12/(AL12+AN12)),"",(AL12/(AL12+AN12)))</f>
        <v>0.523281658835776</v>
      </c>
      <c r="AN12" s="14" t="n">
        <v>16944</v>
      </c>
      <c r="AO12" s="75" t="n">
        <f>IF(ISERROR(AN12/(AL12+AN12)),"",(AN12/(AL12+AN12)))</f>
        <v>0.476718341164224</v>
      </c>
      <c r="AP12" s="14" t="n">
        <v>22223</v>
      </c>
      <c r="AQ12" s="75" t="n">
        <f>IF(ISERROR(AP12/(AP12+AR12)),"",(AP12/(AP12+AR12)))</f>
        <v>0.610471664423262</v>
      </c>
      <c r="AR12" s="14" t="n">
        <v>14180</v>
      </c>
      <c r="AS12" s="75" t="n">
        <f>IF(ISERROR(AR12/(AP12+AR12)),"",(AR12/(AP12+AR12)))</f>
        <v>0.389528335576738</v>
      </c>
      <c r="AT12" s="14" t="n">
        <v>19057</v>
      </c>
      <c r="AU12" s="75" t="n">
        <f>IF(ISERROR(AT12/(AT12+AV12)),"",(AT12/(AT12+AV12)))</f>
        <v>0.560697893374132</v>
      </c>
      <c r="AV12" s="14" t="n">
        <v>14931</v>
      </c>
      <c r="AW12" s="75" t="n">
        <f>IF(ISERROR(AV12/(AT12+AV12)),"",(AV12/(AT12+AV12)))</f>
        <v>0.439302106625868</v>
      </c>
      <c r="AX12" s="14" t="n">
        <v>23582</v>
      </c>
      <c r="AY12" s="75" t="n">
        <f>IF(ISERROR(AX12/(AX12+AZ12)),"",(AX12/(AX12+AZ12)))</f>
        <v>0.628317169348822</v>
      </c>
      <c r="AZ12" s="14" t="n">
        <v>13950</v>
      </c>
      <c r="BA12" s="75" t="n">
        <f>IF(ISERROR(AZ12/(AX12+AZ12)),"",(AZ12/(AX12+AZ12)))</f>
        <v>0.371682830651178</v>
      </c>
      <c r="BB12" s="14" t="n">
        <f>'Focused Minority Races'!Y12</f>
        <v>18007</v>
      </c>
      <c r="BC12" s="75" t="n">
        <f>IF(ISERROR(BB12/(BB12+BD12)),"",(BB12/(BB12+BD12)))</f>
        <v>0.525966818553569</v>
      </c>
      <c r="BD12" s="14" t="n">
        <f>'Focused Minority Races'!AA12</f>
        <v>16229</v>
      </c>
      <c r="BE12" s="75" t="n">
        <f>IF(ISERROR(BD12/(BB12+BD12)),"",(BD12/(BB12+BD12)))</f>
        <v>0.474033181446431</v>
      </c>
      <c r="BF12" s="25" t="n">
        <v>5565</v>
      </c>
      <c r="BG12" s="75" t="n">
        <f>IF(ISERROR(BF12/($BF12+$BH12+$BJ12)),"",(BF12/($BF12+$BH12+$BJ12)))</f>
        <v>0.339019189765458</v>
      </c>
      <c r="BH12" s="25" t="n">
        <v>3207</v>
      </c>
      <c r="BI12" s="75" t="n">
        <f>IF(ISERROR(BH12/($BF12+$BH12+$BJ12)),"",(BH12/($BF12+$BH12+$BJ12)))</f>
        <v>0.195370088333841</v>
      </c>
      <c r="BJ12" s="25" t="n">
        <v>7643</v>
      </c>
      <c r="BK12" s="75" t="n">
        <f>IF(ISERROR(BJ12/($BF12+$BH12+$BJ12)),"",(BJ12/($BF12+$BH12+$BJ12)))</f>
        <v>0.465610721900701</v>
      </c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</row>
    <row r="13" ht="12.75">
      <c r="A13" s="71" t="n">
        <v>11</v>
      </c>
      <c r="B13" s="14" t="n">
        <f>((F13+R13)*1.3)+((V13+AH13+AP13+AX13)*0.65)+((J13)*2.6)+((Z13+AL13+AT13+BB13)*0.65)+((N13+AD13)*1.3)</f>
        <v>353187.25</v>
      </c>
      <c r="C13" s="75" t="n">
        <f>B13/(B13+D13)</f>
        <v>0.677454184116329</v>
      </c>
      <c r="D13" s="14" t="n">
        <f>((H13+T13)*1.3)+((X13+AJ13+AR13+AZ13)*0.65)+((L13)*2.6)+((AB13+AN13+AV13+BD13)*0.65)+((P13+AF13)*1.3)</f>
        <v>168157.6</v>
      </c>
      <c r="E13" s="75" t="n">
        <f>D13/(B13+D13)</f>
        <v>0.322545815883671</v>
      </c>
      <c r="F13" s="14" t="n">
        <f>'Focused Minority Races'!E13</f>
        <v>32378</v>
      </c>
      <c r="G13" s="75" t="n">
        <f>IF(ISERROR(F13/(F13+H13)),"",(F13/(F13+H13)))</f>
        <v>0.664150478964534</v>
      </c>
      <c r="H13" s="14" t="n">
        <f>'Focused Minority Races'!G13</f>
        <v>16373</v>
      </c>
      <c r="I13" s="75" t="n">
        <f>IF(ISERROR(H13/(F13+H13)),"",(H13/(F13+H13)))</f>
        <v>0.335849521035466</v>
      </c>
      <c r="J13" s="14" t="n">
        <v>28432</v>
      </c>
      <c r="K13" s="75" t="n">
        <f>IF(ISERROR(J13/(J13+L13)),"",(J13/(J13+L13)))</f>
        <v>0.657706632121955</v>
      </c>
      <c r="L13" s="14" t="n">
        <v>14797</v>
      </c>
      <c r="M13" s="75" t="n">
        <f>IF(ISERROR(L13/(J13+L13)),"",(L13/(J13+L13)))</f>
        <v>0.342293367878045</v>
      </c>
      <c r="N13" s="14" t="n">
        <f>'Focused Minority Races'!I13</f>
        <v>32497</v>
      </c>
      <c r="O13" s="75" t="n">
        <f>IF(ISERROR(N13/(N13+P13)),"",(N13/(N13+P13)))</f>
        <v>0.70535249175204</v>
      </c>
      <c r="P13" s="14" t="n">
        <f>'Focused Minority Races'!K13</f>
        <v>13575</v>
      </c>
      <c r="Q13" s="75" t="n">
        <f>IF(ISERROR(P13/(N13+P13)),"",(P13/(N13+P13)))</f>
        <v>0.29464750824796</v>
      </c>
      <c r="R13" s="14" t="n">
        <f>'Focused Minority Races'!M13</f>
        <v>32010</v>
      </c>
      <c r="S13" s="75" t="n">
        <f>IF(ISERROR(R13/(R13+T13)),"",(R13/(R13+T13)))</f>
        <v>0.668574292994695</v>
      </c>
      <c r="T13" s="14" t="n">
        <f>'Focused Minority Races'!O13</f>
        <v>15868</v>
      </c>
      <c r="U13" s="75" t="n">
        <f>IF(ISERROR(T13/(R13+T13)),"",(T13/(R13+T13)))</f>
        <v>0.331425707005305</v>
      </c>
      <c r="V13" s="14" t="n">
        <f>'Focused Minority Races'!Q13</f>
        <v>24357</v>
      </c>
      <c r="W13" s="75" t="n">
        <f>IF(ISERROR(V13/(V13+X13)),"",(V13/(V13+X13)))</f>
        <v>0.669405815423515</v>
      </c>
      <c r="X13" s="14" t="n">
        <f>'Focused Minority Races'!S13</f>
        <v>12029</v>
      </c>
      <c r="Y13" s="75" t="n">
        <f>IF(ISERROR(X13/(V13+X13)),"",(X13/(V13+X13)))</f>
        <v>0.330594184576485</v>
      </c>
      <c r="Z13" s="14" t="n">
        <v>20135</v>
      </c>
      <c r="AA13" s="75" t="n">
        <f>IF(ISERROR(Z13/(Z13+AB13)),"",(Z13/(Z13+AB13)))</f>
        <v>0.719698323622976</v>
      </c>
      <c r="AB13" s="14" t="n">
        <v>7842</v>
      </c>
      <c r="AC13" s="75" t="n">
        <f>IF(ISERROR(AB13/(Z13+AB13)),"",(AB13/(Z13+AB13)))</f>
        <v>0.280301676377024</v>
      </c>
      <c r="AD13" s="14" t="n">
        <v>33751</v>
      </c>
      <c r="AE13" s="75" t="n">
        <f>IF(ISERROR(AD13/(AD13+AF13)),"",(AD13/(AD13+AF13)))</f>
        <v>0.761993994536383</v>
      </c>
      <c r="AF13" s="14" t="n">
        <v>10542</v>
      </c>
      <c r="AG13" s="75" t="n">
        <f>IF(ISERROR(AF13/(AD13+AF13)),"",(AF13/(AD13+AF13)))</f>
        <v>0.238006005463617</v>
      </c>
      <c r="AH13" s="14" t="n">
        <f>'Focused Minority Races'!U13</f>
        <v>24749</v>
      </c>
      <c r="AI13" s="75" t="n">
        <f>IF(ISERROR(AH13/(AH13+AJ13)),"",(AH13/(AH13+AJ13)))</f>
        <v>0.683938539766761</v>
      </c>
      <c r="AJ13" s="14" t="n">
        <f>'Focused Minority Races'!W13</f>
        <v>11437</v>
      </c>
      <c r="AK13" s="75" t="n">
        <f>IF(ISERROR(AJ13/(AH13+AJ13)),"",(AJ13/(AH13+AJ13)))</f>
        <v>0.316061460233239</v>
      </c>
      <c r="AL13" s="14" t="n">
        <v>17816</v>
      </c>
      <c r="AM13" s="75" t="n">
        <f>IF(ISERROR(AL13/(AL13+AN13)),"",(AL13/(AL13+AN13)))</f>
        <v>0.617603216972302</v>
      </c>
      <c r="AN13" s="14" t="n">
        <v>11031</v>
      </c>
      <c r="AO13" s="75" t="n">
        <f>IF(ISERROR(AN13/(AL13+AN13)),"",(AN13/(AL13+AN13)))</f>
        <v>0.382396783027698</v>
      </c>
      <c r="AP13" s="14" t="n">
        <v>22952</v>
      </c>
      <c r="AQ13" s="75" t="n">
        <f>IF(ISERROR(AP13/(AP13+AR13)),"",(AP13/(AP13+AR13)))</f>
        <v>0.661459984437592</v>
      </c>
      <c r="AR13" s="14" t="n">
        <v>11747</v>
      </c>
      <c r="AS13" s="75" t="n">
        <f>IF(ISERROR(AR13/(AP13+AR13)),"",(AR13/(AP13+AR13)))</f>
        <v>0.338540015562408</v>
      </c>
      <c r="AT13" s="14" t="n">
        <v>17042</v>
      </c>
      <c r="AU13" s="75" t="n">
        <f>IF(ISERROR(AT13/(AT13+AV13)),"",(AT13/(AT13+AV13)))</f>
        <v>0.617844324402712</v>
      </c>
      <c r="AV13" s="14" t="n">
        <v>10541</v>
      </c>
      <c r="AW13" s="75" t="n">
        <f>IF(ISERROR(AV13/(AT13+AV13)),"",(AV13/(AT13+AV13)))</f>
        <v>0.382155675597288</v>
      </c>
      <c r="AX13" s="14" t="n">
        <v>24664</v>
      </c>
      <c r="AY13" s="75" t="n">
        <f>IF(ISERROR(AX13/(AX13+AZ13)),"",(AX13/(AX13+AZ13)))</f>
        <v>0.689844208877577</v>
      </c>
      <c r="AZ13" s="14" t="n">
        <v>11089</v>
      </c>
      <c r="BA13" s="75" t="n">
        <f>IF(ISERROR(AZ13/(AX13+AZ13)),"",(AZ13/(AX13+AZ13)))</f>
        <v>0.310155791122423</v>
      </c>
      <c r="BB13" s="14" t="n">
        <f>'Focused Minority Races'!Y13</f>
        <v>16650</v>
      </c>
      <c r="BC13" s="75" t="n">
        <f>IF(ISERROR(BB13/(BB13+BD13)),"",(BB13/(BB13+BD13)))</f>
        <v>0.600346145525348</v>
      </c>
      <c r="BD13" s="14" t="n">
        <f>'Focused Minority Races'!AA13</f>
        <v>11084</v>
      </c>
      <c r="BE13" s="75" t="n">
        <f>IF(ISERROR(BD13/(BB13+BD13)),"",(BD13/(BB13+BD13)))</f>
        <v>0.399653854474652</v>
      </c>
      <c r="BF13" s="25" t="n">
        <v>3814</v>
      </c>
      <c r="BG13" s="75" t="n">
        <f>IF(ISERROR(BF13/($BF13+$BH13+$BJ13)),"",(BF13/($BF13+$BH13+$BJ13)))</f>
        <v>0.28977359063972</v>
      </c>
      <c r="BH13" s="25" t="n">
        <v>3103</v>
      </c>
      <c r="BI13" s="75" t="n">
        <f>IF(ISERROR(BH13/($BF13+$BH13+$BJ13)),"",(BH13/($BF13+$BH13+$BJ13)))</f>
        <v>0.235754444613281</v>
      </c>
      <c r="BJ13" s="25" t="n">
        <v>6245</v>
      </c>
      <c r="BK13" s="75" t="n">
        <f>IF(ISERROR(BJ13/($BF13+$BH13+$BJ13)),"",(BJ13/($BF13+$BH13+$BJ13)))</f>
        <v>0.474471964746999</v>
      </c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</row>
    <row r="14" ht="12.75">
      <c r="A14" s="71" t="n">
        <v>12</v>
      </c>
      <c r="B14" s="14" t="n">
        <f>((F14+R14)*1.3)+((V14+AH14+AP14+AX14)*0.65)+((J14)*2.6)+((Z14+AL14+AT14+BB14)*0.65)+((N14+AD14)*1.3)</f>
        <v>313082.25</v>
      </c>
      <c r="C14" s="75" t="n">
        <f>B14/(B14+D14)</f>
        <v>0.713760712004706</v>
      </c>
      <c r="D14" s="14" t="n">
        <f>((H14+T14)*1.3)+((X14+AJ14+AR14+AZ14)*0.65)+((L14)*2.6)+((AB14+AN14+AV14+BD14)*0.65)+((P14+AF14)*1.3)</f>
        <v>125555.3</v>
      </c>
      <c r="E14" s="75" t="n">
        <f>D14/(B14+D14)</f>
        <v>0.286239287995294</v>
      </c>
      <c r="F14" s="14" t="n">
        <f>'Focused Minority Races'!E14</f>
        <v>29580</v>
      </c>
      <c r="G14" s="75" t="n">
        <f>IF(ISERROR(F14/(F14+H14)),"",(F14/(F14+H14)))</f>
        <v>0.683661913236416</v>
      </c>
      <c r="H14" s="14" t="n">
        <f>'Focused Minority Races'!G14</f>
        <v>13687</v>
      </c>
      <c r="I14" s="75" t="n">
        <f>IF(ISERROR(H14/(F14+H14)),"",(H14/(F14+H14)))</f>
        <v>0.316338086763584</v>
      </c>
      <c r="J14" s="14" t="n">
        <v>25107</v>
      </c>
      <c r="K14" s="75" t="n">
        <f>IF(ISERROR(J14/(J14+L14)),"",(J14/(J14+L14)))</f>
        <v>0.678879485168861</v>
      </c>
      <c r="L14" s="14" t="n">
        <v>11876</v>
      </c>
      <c r="M14" s="75" t="n">
        <f>IF(ISERROR(L14/(J14+L14)),"",(L14/(J14+L14)))</f>
        <v>0.321120514831139</v>
      </c>
      <c r="N14" s="14" t="n">
        <f>'Focused Minority Races'!I14</f>
        <v>29024</v>
      </c>
      <c r="O14" s="75" t="n">
        <f>IF(ISERROR(N14/(N14+P14)),"",(N14/(N14+P14)))</f>
        <v>0.747232377323516</v>
      </c>
      <c r="P14" s="14" t="n">
        <f>'Focused Minority Races'!K14</f>
        <v>9818</v>
      </c>
      <c r="Q14" s="75" t="n">
        <f>IF(ISERROR(P14/(N14+P14)),"",(P14/(N14+P14)))</f>
        <v>0.252767622676484</v>
      </c>
      <c r="R14" s="14" t="n">
        <f>'Focused Minority Races'!M14</f>
        <v>29433</v>
      </c>
      <c r="S14" s="75" t="n">
        <f>IF(ISERROR(R14/(R14+T14)),"",(R14/(R14+T14)))</f>
        <v>0.698490673501353</v>
      </c>
      <c r="T14" s="14" t="n">
        <f>'Focused Minority Races'!O14</f>
        <v>12705</v>
      </c>
      <c r="U14" s="75" t="n">
        <f>IF(ISERROR(T14/(R14+T14)),"",(T14/(R14+T14)))</f>
        <v>0.301509326498647</v>
      </c>
      <c r="V14" s="14" t="n">
        <f>'Focused Minority Races'!Q14</f>
        <v>21334</v>
      </c>
      <c r="W14" s="75" t="n">
        <f>IF(ISERROR(V14/(V14+X14)),"",(V14/(V14+X14)))</f>
        <v>0.713034759358289</v>
      </c>
      <c r="X14" s="14" t="n">
        <f>'Focused Minority Races'!S14</f>
        <v>8586</v>
      </c>
      <c r="Y14" s="75" t="n">
        <f>IF(ISERROR(X14/(V14+X14)),"",(X14/(V14+X14)))</f>
        <v>0.286965240641711</v>
      </c>
      <c r="Z14" s="14" t="n">
        <v>16538</v>
      </c>
      <c r="AA14" s="75" t="n">
        <f>IF(ISERROR(Z14/(Z14+AB14)),"",(Z14/(Z14+AB14)))</f>
        <v>0.771829934195174</v>
      </c>
      <c r="AB14" s="14" t="n">
        <v>4889</v>
      </c>
      <c r="AC14" s="75" t="n">
        <f>IF(ISERROR(AB14/(Z14+AB14)),"",(AB14/(Z14+AB14)))</f>
        <v>0.228170065804826</v>
      </c>
      <c r="AD14" s="14" t="n">
        <v>30155</v>
      </c>
      <c r="AE14" s="75" t="n">
        <f>IF(ISERROR(AD14/(AD14+AF14)),"",(AD14/(AD14+AF14)))</f>
        <v>0.809443281258388</v>
      </c>
      <c r="AF14" s="14" t="n">
        <v>7099</v>
      </c>
      <c r="AG14" s="75" t="n">
        <f>IF(ISERROR(AF14/(AD14+AF14)),"",(AF14/(AD14+AF14)))</f>
        <v>0.190556718741612</v>
      </c>
      <c r="AH14" s="14" t="n">
        <f>'Focused Minority Races'!U14</f>
        <v>21613</v>
      </c>
      <c r="AI14" s="75" t="n">
        <f>IF(ISERROR(AH14/(AH14+AJ14)),"",(AH14/(AH14+AJ14)))</f>
        <v>0.725487563358061</v>
      </c>
      <c r="AJ14" s="14" t="n">
        <f>'Focused Minority Races'!W14</f>
        <v>8178</v>
      </c>
      <c r="AK14" s="75" t="n">
        <f>IF(ISERROR(AJ14/(AH14+AJ14)),"",(AJ14/(AH14+AJ14)))</f>
        <v>0.274512436641939</v>
      </c>
      <c r="AL14" s="14" t="n">
        <v>14937</v>
      </c>
      <c r="AM14" s="75" t="n">
        <f>IF(ISERROR(AL14/(AL14+AN14)),"",(AL14/(AL14+AN14)))</f>
        <v>0.676923774132149</v>
      </c>
      <c r="AN14" s="14" t="n">
        <v>7129</v>
      </c>
      <c r="AO14" s="75" t="n">
        <f>IF(ISERROR(AN14/(AL14+AN14)),"",(AN14/(AL14+AN14)))</f>
        <v>0.323076225867851</v>
      </c>
      <c r="AP14" s="14" t="n">
        <v>20277</v>
      </c>
      <c r="AQ14" s="75" t="n">
        <f>IF(ISERROR(AP14/(AP14+AR14)),"",(AP14/(AP14+AR14)))</f>
        <v>0.711648475064051</v>
      </c>
      <c r="AR14" s="14" t="n">
        <v>8216</v>
      </c>
      <c r="AS14" s="75" t="n">
        <f>IF(ISERROR(AR14/(AP14+AR14)),"",(AR14/(AP14+AR14)))</f>
        <v>0.288351524935949</v>
      </c>
      <c r="AT14" s="14" t="n">
        <v>14303</v>
      </c>
      <c r="AU14" s="75" t="n">
        <f>IF(ISERROR(AT14/(AT14+AV14)),"",(AT14/(AT14+AV14)))</f>
        <v>0.671470822966058</v>
      </c>
      <c r="AV14" s="14" t="n">
        <v>6998</v>
      </c>
      <c r="AW14" s="75" t="n">
        <f>IF(ISERROR(AV14/(AT14+AV14)),"",(AV14/(AT14+AV14)))</f>
        <v>0.328529177033942</v>
      </c>
      <c r="AX14" s="14" t="n">
        <v>21666</v>
      </c>
      <c r="AY14" s="75" t="n">
        <f>IF(ISERROR(AX14/(AX14+AZ14)),"",(AX14/(AX14+AZ14)))</f>
        <v>0.73566262605684</v>
      </c>
      <c r="AZ14" s="14" t="n">
        <v>7785</v>
      </c>
      <c r="BA14" s="75" t="n">
        <f>IF(ISERROR(AZ14/(AX14+AZ14)),"",(AZ14/(AX14+AZ14)))</f>
        <v>0.26433737394316</v>
      </c>
      <c r="BB14" s="14" t="n">
        <f>'Focused Minority Races'!Y14</f>
        <v>14185</v>
      </c>
      <c r="BC14" s="75" t="n">
        <f>IF(ISERROR(BB14/(BB14+BD14)),"",(BB14/(BB14+BD14)))</f>
        <v>0.661490393583287</v>
      </c>
      <c r="BD14" s="14" t="n">
        <f>'Focused Minority Races'!AA14</f>
        <v>7259</v>
      </c>
      <c r="BE14" s="75" t="n">
        <f>IF(ISERROR(BD14/(BB14+BD14)),"",(BD14/(BB14+BD14)))</f>
        <v>0.338509606416713</v>
      </c>
      <c r="BF14" s="25" t="n">
        <v>2762</v>
      </c>
      <c r="BG14" s="75" t="n">
        <f>IF(ISERROR(BF14/($BF14+$BH14+$BJ14)),"",(BF14/($BF14+$BH14+$BJ14)))</f>
        <v>0.269437128085065</v>
      </c>
      <c r="BH14" s="25" t="n">
        <v>2654</v>
      </c>
      <c r="BI14" s="75" t="n">
        <f>IF(ISERROR(BH14/($BF14+$BH14+$BJ14)),"",(BH14/($BF14+$BH14+$BJ14)))</f>
        <v>0.25890157057848</v>
      </c>
      <c r="BJ14" s="25" t="n">
        <v>4835</v>
      </c>
      <c r="BK14" s="75" t="n">
        <f>IF(ISERROR(BJ14/($BF14+$BH14+$BJ14)),"",(BJ14/($BF14+$BH14+$BJ14)))</f>
        <v>0.471661301336455</v>
      </c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</row>
    <row r="15" ht="12.75">
      <c r="A15" s="71" t="n">
        <v>13</v>
      </c>
      <c r="B15" s="14" t="n">
        <f>((F15+R15)*1.3)+((V15+AH15+AP15+AX15)*0.65)+((J15)*2.6)+((Z15+AL15+AT15+BB15)*0.65)+((N15+AD15)*1.3)</f>
        <v>303076.15</v>
      </c>
      <c r="C15" s="75" t="n">
        <f>B15/(B15+D15)</f>
        <v>0.677504802257424</v>
      </c>
      <c r="D15" s="14" t="n">
        <f>((H15+T15)*1.3)+((X15+AJ15+AR15+AZ15)*0.65)+((L15)*2.6)+((AB15+AN15+AV15+BD15)*0.65)+((P15+AF15)*1.3)</f>
        <v>144265.55</v>
      </c>
      <c r="E15" s="75" t="n">
        <f>D15/(B15+D15)</f>
        <v>0.322495197742576</v>
      </c>
      <c r="F15" s="14" t="n">
        <f>'Focused Minority Races'!E15</f>
        <v>27560</v>
      </c>
      <c r="G15" s="75" t="n">
        <f>IF(ISERROR(F15/(F15+H15)),"",(F15/(F15+H15)))</f>
        <v>0.642993794036676</v>
      </c>
      <c r="H15" s="14" t="n">
        <f>'Focused Minority Races'!G15</f>
        <v>15302</v>
      </c>
      <c r="I15" s="75" t="n">
        <f>IF(ISERROR(H15/(F15+H15)),"",(H15/(F15+H15)))</f>
        <v>0.357006205963324</v>
      </c>
      <c r="J15" s="14" t="n">
        <v>24330</v>
      </c>
      <c r="K15" s="75" t="n">
        <f>IF(ISERROR(J15/(J15+L15)),"",(J15/(J15+L15)))</f>
        <v>0.645135629623737</v>
      </c>
      <c r="L15" s="14" t="n">
        <v>13383</v>
      </c>
      <c r="M15" s="75" t="n">
        <f>IF(ISERROR(L15/(J15+L15)),"",(L15/(J15+L15)))</f>
        <v>0.354864370376263</v>
      </c>
      <c r="N15" s="14" t="n">
        <f>'Focused Minority Races'!I15</f>
        <v>29512</v>
      </c>
      <c r="O15" s="75" t="n">
        <f>IF(ISERROR(N15/(N15+P15)),"",(N15/(N15+P15)))</f>
        <v>0.723173809698841</v>
      </c>
      <c r="P15" s="14" t="n">
        <f>'Focused Minority Races'!K15</f>
        <v>11297</v>
      </c>
      <c r="Q15" s="75" t="n">
        <f>IF(ISERROR(P15/(N15+P15)),"",(P15/(N15+P15)))</f>
        <v>0.276826190301159</v>
      </c>
      <c r="R15" s="14" t="n">
        <f>'Focused Minority Races'!M15</f>
        <v>27525</v>
      </c>
      <c r="S15" s="75" t="n">
        <f>IF(ISERROR(R15/(R15+T15)),"",(R15/(R15+T15)))</f>
        <v>0.659613218624937</v>
      </c>
      <c r="T15" s="14" t="n">
        <f>'Focused Minority Races'!O15</f>
        <v>14204</v>
      </c>
      <c r="U15" s="75" t="n">
        <f>IF(ISERROR(T15/(R15+T15)),"",(T15/(R15+T15)))</f>
        <v>0.340386781375063</v>
      </c>
      <c r="V15" s="14" t="n">
        <f>'Focused Minority Races'!Q15</f>
        <v>19375</v>
      </c>
      <c r="W15" s="75" t="n">
        <f>IF(ISERROR(V15/(V15+X15)),"",(V15/(V15+X15)))</f>
        <v>0.659754145809923</v>
      </c>
      <c r="X15" s="14" t="n">
        <f>'Focused Minority Races'!S15</f>
        <v>9992</v>
      </c>
      <c r="Y15" s="75" t="n">
        <f>IF(ISERROR(X15/(V15+X15)),"",(X15/(V15+X15)))</f>
        <v>0.340245854190077</v>
      </c>
      <c r="Z15" s="14" t="n">
        <v>16892</v>
      </c>
      <c r="AA15" s="75" t="n">
        <f>IF(ISERROR(Z15/(Z15+AB15)),"",(Z15/(Z15+AB15)))</f>
        <v>0.7360348583878</v>
      </c>
      <c r="AB15" s="14" t="n">
        <v>6058</v>
      </c>
      <c r="AC15" s="75" t="n">
        <f>IF(ISERROR(AB15/(Z15+AB15)),"",(AB15/(Z15+AB15)))</f>
        <v>0.2639651416122</v>
      </c>
      <c r="AD15" s="14" t="n">
        <v>31003</v>
      </c>
      <c r="AE15" s="75" t="n">
        <f>IF(ISERROR(AD15/(AD15+AF15)),"",(AD15/(AD15+AF15)))</f>
        <v>0.787637823281337</v>
      </c>
      <c r="AF15" s="14" t="n">
        <v>8359</v>
      </c>
      <c r="AG15" s="75" t="n">
        <f>IF(ISERROR(AF15/(AD15+AF15)),"",(AF15/(AD15+AF15)))</f>
        <v>0.212362176718663</v>
      </c>
      <c r="AH15" s="14" t="n">
        <f>'Focused Minority Races'!U15</f>
        <v>19579</v>
      </c>
      <c r="AI15" s="75" t="n">
        <f>IF(ISERROR(AH15/(AH15+AJ15)),"",(AH15/(AH15+AJ15)))</f>
        <v>0.669642246391682</v>
      </c>
      <c r="AJ15" s="14" t="n">
        <f>'Focused Minority Races'!W15</f>
        <v>9659</v>
      </c>
      <c r="AK15" s="75" t="n">
        <f>IF(ISERROR(AJ15/(AH15+AJ15)),"",(AJ15/(AH15+AJ15)))</f>
        <v>0.330357753608318</v>
      </c>
      <c r="AL15" s="14" t="n">
        <v>15270</v>
      </c>
      <c r="AM15" s="75" t="n">
        <f>IF(ISERROR(AL15/(AL15+AN15)),"",(AL15/(AL15+AN15)))</f>
        <v>0.644630192502533</v>
      </c>
      <c r="AN15" s="14" t="n">
        <v>8418</v>
      </c>
      <c r="AO15" s="75" t="n">
        <f>IF(ISERROR(AN15/(AL15+AN15)),"",(AN15/(AL15+AN15)))</f>
        <v>0.355369807497467</v>
      </c>
      <c r="AP15" s="14" t="n">
        <v>18161</v>
      </c>
      <c r="AQ15" s="75" t="n">
        <f>IF(ISERROR(AP15/(AP15+AR15)),"",(AP15/(AP15+AR15)))</f>
        <v>0.65060543096654</v>
      </c>
      <c r="AR15" s="14" t="n">
        <v>9753</v>
      </c>
      <c r="AS15" s="75" t="n">
        <f>IF(ISERROR(AR15/(AP15+AR15)),"",(AR15/(AP15+AR15)))</f>
        <v>0.34939456903346</v>
      </c>
      <c r="AT15" s="14" t="n">
        <v>14466</v>
      </c>
      <c r="AU15" s="75" t="n">
        <f>IF(ISERROR(AT15/(AT15+AV15)),"",(AT15/(AT15+AV15)))</f>
        <v>0.631675472686782</v>
      </c>
      <c r="AV15" s="14" t="n">
        <v>8435</v>
      </c>
      <c r="AW15" s="75" t="n">
        <f>IF(ISERROR(AV15/(AT15+AV15)),"",(AV15/(AT15+AV15)))</f>
        <v>0.368324527313218</v>
      </c>
      <c r="AX15" s="14" t="n">
        <v>19766</v>
      </c>
      <c r="AY15" s="75" t="n">
        <f>IF(ISERROR(AX15/(AX15+AZ15)),"",(AX15/(AX15+AZ15)))</f>
        <v>0.685272500346693</v>
      </c>
      <c r="AZ15" s="14" t="n">
        <v>9078</v>
      </c>
      <c r="BA15" s="75" t="n">
        <f>IF(ISERROR(AZ15/(AX15+AZ15)),"",(AZ15/(AX15+AZ15)))</f>
        <v>0.314727499653307</v>
      </c>
      <c r="BB15" s="14" t="n">
        <f>'Focused Minority Races'!Y15</f>
        <v>14242</v>
      </c>
      <c r="BC15" s="75" t="n">
        <f>IF(ISERROR(BB15/(BB15+BD15)),"",(BB15/(BB15+BD15)))</f>
        <v>0.620836965998256</v>
      </c>
      <c r="BD15" s="14" t="n">
        <f>'Focused Minority Races'!AA15</f>
        <v>8698</v>
      </c>
      <c r="BE15" s="75" t="n">
        <f>IF(ISERROR(BD15/(BB15+BD15)),"",(BD15/(BB15+BD15)))</f>
        <v>0.379163034001744</v>
      </c>
      <c r="BF15" s="25" t="n">
        <v>2590</v>
      </c>
      <c r="BG15" s="75" t="n">
        <f>IF(ISERROR(BF15/($BF15+$BH15+$BJ15)),"",(BF15/($BF15+$BH15+$BJ15)))</f>
        <v>0.255600513174776</v>
      </c>
      <c r="BH15" s="25" t="n">
        <v>2756</v>
      </c>
      <c r="BI15" s="75" t="n">
        <f>IF(ISERROR(BH15/($BF15+$BH15+$BJ15)),"",(BH15/($BF15+$BH15+$BJ15)))</f>
        <v>0.271982631007599</v>
      </c>
      <c r="BJ15" s="25" t="n">
        <v>4787</v>
      </c>
      <c r="BK15" s="75" t="n">
        <f>IF(ISERROR(BJ15/($BF15+$BH15+$BJ15)),"",(BJ15/($BF15+$BH15+$BJ15)))</f>
        <v>0.472416855817626</v>
      </c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</row>
    <row r="16" ht="12.75">
      <c r="A16" s="71" t="n">
        <v>14</v>
      </c>
      <c r="B16" s="14" t="n">
        <f>((F16+R16)*1.3)+((V16+AH16+AP16+AX16)*0.65)+((J16)*2.6)+((Z16+AL16+AT16+BB16)*0.65)+((N16+AD16)*1.3)</f>
        <v>306099.3</v>
      </c>
      <c r="C16" s="75" t="n">
        <f>B16/(B16+D16)</f>
        <v>0.745267715700533</v>
      </c>
      <c r="D16" s="14" t="n">
        <f>((H16+T16)*1.3)+((X16+AJ16+AR16+AZ16)*0.65)+((L16)*2.6)+((AB16+AN16+AV16+BD16)*0.65)+((P16+AF16)*1.3)</f>
        <v>104624.65</v>
      </c>
      <c r="E16" s="75" t="n">
        <f>D16/(B16+D16)</f>
        <v>0.254732284299467</v>
      </c>
      <c r="F16" s="14" t="n">
        <f>'Focused Minority Races'!E16</f>
        <v>28337</v>
      </c>
      <c r="G16" s="75" t="n">
        <f>IF(ISERROR(F16/(F16+H16)),"",(F16/(F16+H16)))</f>
        <v>0.713832279517344</v>
      </c>
      <c r="H16" s="14" t="n">
        <f>'Focused Minority Races'!G16</f>
        <v>11360</v>
      </c>
      <c r="I16" s="75" t="n">
        <f>IF(ISERROR(H16/(F16+H16)),"",(H16/(F16+H16)))</f>
        <v>0.286167720482656</v>
      </c>
      <c r="J16" s="14" t="n">
        <v>25175</v>
      </c>
      <c r="K16" s="75" t="n">
        <f>IF(ISERROR(J16/(J16+L16)),"",(J16/(J16+L16)))</f>
        <v>0.723440328745079</v>
      </c>
      <c r="L16" s="14" t="n">
        <v>9624</v>
      </c>
      <c r="M16" s="75" t="n">
        <f>IF(ISERROR(L16/(J16+L16)),"",(L16/(J16+L16)))</f>
        <v>0.276559671254921</v>
      </c>
      <c r="N16" s="14" t="n">
        <f>'Focused Minority Races'!I16</f>
        <v>29258</v>
      </c>
      <c r="O16" s="75" t="n">
        <f>IF(ISERROR(N16/(N16+P16)),"",(N16/(N16+P16)))</f>
        <v>0.782571482065959</v>
      </c>
      <c r="P16" s="14" t="n">
        <f>'Focused Minority Races'!K16</f>
        <v>8129</v>
      </c>
      <c r="Q16" s="75" t="n">
        <f>IF(ISERROR(P16/(N16+P16)),"",(P16/(N16+P16)))</f>
        <v>0.217428517934041</v>
      </c>
      <c r="R16" s="14" t="n">
        <f>'Focused Minority Races'!M16</f>
        <v>28072</v>
      </c>
      <c r="S16" s="75" t="n">
        <f>IF(ISERROR(R16/(R16+T16)),"",(R16/(R16+T16)))</f>
        <v>0.727027866984357</v>
      </c>
      <c r="T16" s="14" t="n">
        <f>'Focused Minority Races'!O16</f>
        <v>10540</v>
      </c>
      <c r="U16" s="75" t="n">
        <f>IF(ISERROR(T16/(R16+T16)),"",(T16/(R16+T16)))</f>
        <v>0.272972133015643</v>
      </c>
      <c r="V16" s="14" t="n">
        <f>'Focused Minority Races'!Q16</f>
        <v>19078</v>
      </c>
      <c r="W16" s="75" t="n">
        <f>IF(ISERROR(V16/(V16+X16)),"",(V16/(V16+X16)))</f>
        <v>0.726974812330907</v>
      </c>
      <c r="X16" s="14" t="n">
        <f>'Focused Minority Races'!S16</f>
        <v>7165</v>
      </c>
      <c r="Y16" s="75" t="n">
        <f>IF(ISERROR(X16/(V16+X16)),"",(X16/(V16+X16)))</f>
        <v>0.273025187669093</v>
      </c>
      <c r="Z16" s="14" t="n">
        <v>17008</v>
      </c>
      <c r="AA16" s="75" t="n">
        <f>IF(ISERROR(Z16/(Z16+AB16)),"",(Z16/(Z16+AB16)))</f>
        <v>0.797299831239452</v>
      </c>
      <c r="AB16" s="14" t="n">
        <v>4324</v>
      </c>
      <c r="AC16" s="75" t="n">
        <f>IF(ISERROR(AB16/(Z16+AB16)),"",(AB16/(Z16+AB16)))</f>
        <v>0.202700168760548</v>
      </c>
      <c r="AD16" s="14" t="n">
        <v>30099</v>
      </c>
      <c r="AE16" s="75" t="n">
        <f>IF(ISERROR(AD16/(AD16+AF16)),"",(AD16/(AD16+AF16)))</f>
        <v>0.834854242365407</v>
      </c>
      <c r="AF16" s="14" t="n">
        <v>5954</v>
      </c>
      <c r="AG16" s="75" t="n">
        <f>IF(ISERROR(AF16/(AD16+AF16)),"",(AF16/(AD16+AF16)))</f>
        <v>0.165145757634594</v>
      </c>
      <c r="AH16" s="14" t="n">
        <f>'Focused Minority Races'!U16</f>
        <v>19337</v>
      </c>
      <c r="AI16" s="75" t="n">
        <f>IF(ISERROR(AH16/(AH16+AJ16)),"",(AH16/(AH16+AJ16)))</f>
        <v>0.739266735481898</v>
      </c>
      <c r="AJ16" s="14" t="n">
        <f>'Focused Minority Races'!W16</f>
        <v>6820</v>
      </c>
      <c r="AK16" s="75" t="n">
        <f>IF(ISERROR(AJ16/(AH16+AJ16)),"",(AJ16/(AH16+AJ16)))</f>
        <v>0.260733264518102</v>
      </c>
      <c r="AL16" s="14" t="n">
        <v>15719</v>
      </c>
      <c r="AM16" s="75" t="n">
        <f>IF(ISERROR(AL16/(AL16+AN16)),"",(AL16/(AL16+AN16)))</f>
        <v>0.715964472785243</v>
      </c>
      <c r="AN16" s="14" t="n">
        <v>6236</v>
      </c>
      <c r="AO16" s="75" t="n">
        <f>IF(ISERROR(AN16/(AL16+AN16)),"",(AN16/(AL16+AN16)))</f>
        <v>0.284035527214757</v>
      </c>
      <c r="AP16" s="14" t="n">
        <v>18191</v>
      </c>
      <c r="AQ16" s="75" t="n">
        <f>IF(ISERROR(AP16/(AP16+AR16)),"",(AP16/(AP16+AR16)))</f>
        <v>0.724741035856574</v>
      </c>
      <c r="AR16" s="14" t="n">
        <v>6909</v>
      </c>
      <c r="AS16" s="75" t="n">
        <f>IF(ISERROR(AR16/(AP16+AR16)),"",(AR16/(AP16+AR16)))</f>
        <v>0.275258964143426</v>
      </c>
      <c r="AT16" s="14" t="n">
        <v>14985</v>
      </c>
      <c r="AU16" s="75" t="n">
        <f>IF(ISERROR(AT16/(AT16+AV16)),"",(AT16/(AT16+AV16)))</f>
        <v>0.706239984918465</v>
      </c>
      <c r="AV16" s="14" t="n">
        <v>6233</v>
      </c>
      <c r="AW16" s="75" t="n">
        <f>IF(ISERROR(AV16/(AT16+AV16)),"",(AV16/(AT16+AV16)))</f>
        <v>0.293760015081535</v>
      </c>
      <c r="AX16" s="14" t="n">
        <v>19468</v>
      </c>
      <c r="AY16" s="75" t="n">
        <f>IF(ISERROR(AX16/(AX16+AZ16)),"",(AX16/(AX16+AZ16)))</f>
        <v>0.750761636651113</v>
      </c>
      <c r="AZ16" s="14" t="n">
        <v>6463</v>
      </c>
      <c r="BA16" s="75" t="n">
        <f>IF(ISERROR(AZ16/(AX16+AZ16)),"",(AZ16/(AX16+AZ16)))</f>
        <v>0.249238363348887</v>
      </c>
      <c r="BB16" s="14" t="n">
        <f>'Focused Minority Races'!Y16</f>
        <v>14904</v>
      </c>
      <c r="BC16" s="75" t="n">
        <f>IF(ISERROR(BB16/(BB16+BD16)),"",(BB16/(BB16+BD16)))</f>
        <v>0.701265703665365</v>
      </c>
      <c r="BD16" s="14" t="n">
        <f>'Focused Minority Races'!AA16</f>
        <v>6349</v>
      </c>
      <c r="BE16" s="75" t="n">
        <f>IF(ISERROR(BD16/(BB16+BD16)),"",(BD16/(BB16+BD16)))</f>
        <v>0.298734296334635</v>
      </c>
      <c r="BF16" s="25" t="n">
        <v>2898</v>
      </c>
      <c r="BG16" s="75" t="n">
        <f>IF(ISERROR(BF16/($BF16+$BH16+$BJ16)),"",(BF16/($BF16+$BH16+$BJ16)))</f>
        <v>0.283090749242942</v>
      </c>
      <c r="BH16" s="25" t="n">
        <v>2842</v>
      </c>
      <c r="BI16" s="75" t="n">
        <f>IF(ISERROR(BH16/($BF16+$BH16+$BJ16)),"",(BH16/($BF16+$BH16+$BJ16)))</f>
        <v>0.277620396600567</v>
      </c>
      <c r="BJ16" s="25" t="n">
        <v>4497</v>
      </c>
      <c r="BK16" s="75" t="n">
        <f>IF(ISERROR(BJ16/($BF16+$BH16+$BJ16)),"",(BJ16/($BF16+$BH16+$BJ16)))</f>
        <v>0.439288854156491</v>
      </c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</row>
    <row r="17" ht="12.75">
      <c r="A17" s="71" t="n">
        <v>15</v>
      </c>
      <c r="B17" s="14" t="n">
        <f>((F17+R17)*1.3)+((V17+AH17+AP17+AX17)*0.65)+((J17)*2.6)+((Z17+AL17+AT17+BB17)*0.65)+((N17+AD17)*1.3)</f>
        <v>270884.25</v>
      </c>
      <c r="C17" s="75" t="n">
        <f>B17/(B17+D17)</f>
        <v>0.61000671857092</v>
      </c>
      <c r="D17" s="14" t="n">
        <f>((H17+T17)*1.3)+((X17+AJ17+AR17+AZ17)*0.65)+((L17)*2.6)+((AB17+AN17+AV17+BD17)*0.65)+((P17+AF17)*1.3)</f>
        <v>173183.4</v>
      </c>
      <c r="E17" s="75" t="n">
        <f>D17/(B17+D17)</f>
        <v>0.38999328142908</v>
      </c>
      <c r="F17" s="14" t="n">
        <f>'Focused Minority Races'!E17</f>
        <v>26680</v>
      </c>
      <c r="G17" s="75" t="n">
        <f>IF(ISERROR(F17/(F17+H17)),"",(F17/(F17+H17)))</f>
        <v>0.623685071765861</v>
      </c>
      <c r="H17" s="14" t="n">
        <f>'Focused Minority Races'!G17</f>
        <v>16098</v>
      </c>
      <c r="I17" s="75" t="n">
        <f>IF(ISERROR(H17/(F17+H17)),"",(H17/(F17+H17)))</f>
        <v>0.376314928234139</v>
      </c>
      <c r="J17" s="14" t="n">
        <v>21180</v>
      </c>
      <c r="K17" s="75" t="n">
        <f>IF(ISERROR(J17/(J17+L17)),"",(J17/(J17+L17)))</f>
        <v>0.581852146919041</v>
      </c>
      <c r="L17" s="14" t="n">
        <v>15221</v>
      </c>
      <c r="M17" s="75" t="n">
        <f>IF(ISERROR(L17/(J17+L17)),"",(L17/(J17+L17)))</f>
        <v>0.418147853080959</v>
      </c>
      <c r="N17" s="14" t="n">
        <f>'Focused Minority Races'!I17</f>
        <v>23330</v>
      </c>
      <c r="O17" s="75" t="n">
        <f>IF(ISERROR(N17/(N17+P17)),"",(N17/(N17+P17)))</f>
        <v>0.605832402814926</v>
      </c>
      <c r="P17" s="14" t="n">
        <f>'Focused Minority Races'!K17</f>
        <v>15179</v>
      </c>
      <c r="Q17" s="75" t="n">
        <f>IF(ISERROR(P17/(N17+P17)),"",(P17/(N17+P17)))</f>
        <v>0.394167597185074</v>
      </c>
      <c r="R17" s="14" t="n">
        <f>'Focused Minority Races'!M17</f>
        <v>26400</v>
      </c>
      <c r="S17" s="75" t="n">
        <f>IF(ISERROR(R17/(R17+T17)),"",(R17/(R17+T17)))</f>
        <v>0.635547316979224</v>
      </c>
      <c r="T17" s="14" t="n">
        <f>'Focused Minority Races'!O17</f>
        <v>15139</v>
      </c>
      <c r="U17" s="75" t="n">
        <f>IF(ISERROR(T17/(R17+T17)),"",(T17/(R17+T17)))</f>
        <v>0.364452683020776</v>
      </c>
      <c r="V17" s="14" t="n">
        <f>'Focused Minority Races'!Q17</f>
        <v>20415</v>
      </c>
      <c r="W17" s="75" t="n">
        <f>IF(ISERROR(V17/(V17+X17)),"",(V17/(V17+X17)))</f>
        <v>0.644128226162681</v>
      </c>
      <c r="X17" s="14" t="n">
        <f>'Focused Minority Races'!S17</f>
        <v>11279</v>
      </c>
      <c r="Y17" s="75" t="n">
        <f>IF(ISERROR(X17/(V17+X17)),"",(X17/(V17+X17)))</f>
        <v>0.355871773837319</v>
      </c>
      <c r="Z17" s="14" t="n">
        <v>14688</v>
      </c>
      <c r="AA17" s="75" t="n">
        <f>IF(ISERROR(Z17/(Z17+AB17)),"",(Z17/(Z17+AB17)))</f>
        <v>0.62860566635282</v>
      </c>
      <c r="AB17" s="14" t="n">
        <v>8678</v>
      </c>
      <c r="AC17" s="75" t="n">
        <f>IF(ISERROR(AB17/(Z17+AB17)),"",(AB17/(Z17+AB17)))</f>
        <v>0.37139433364718</v>
      </c>
      <c r="AD17" s="14" t="n">
        <v>24867</v>
      </c>
      <c r="AE17" s="75" t="n">
        <f>IF(ISERROR(AD17/(AD17+AF17)),"",(AD17/(AD17+AF17)))</f>
        <v>0.675440026075619</v>
      </c>
      <c r="AF17" s="14" t="n">
        <v>11949</v>
      </c>
      <c r="AG17" s="75" t="n">
        <f>IF(ISERROR(AF17/(AD17+AF17)),"",(AF17/(AD17+AF17)))</f>
        <v>0.324559973924381</v>
      </c>
      <c r="AH17" s="14" t="n">
        <f>'Focused Minority Races'!U17</f>
        <v>20601</v>
      </c>
      <c r="AI17" s="75" t="n">
        <f>IF(ISERROR(AH17/(AH17+AJ17)),"",(AH17/(AH17+AJ17)))</f>
        <v>0.653129161118509</v>
      </c>
      <c r="AJ17" s="14" t="n">
        <f>'Focused Minority Races'!W17</f>
        <v>10941</v>
      </c>
      <c r="AK17" s="75" t="n">
        <f>IF(ISERROR(AJ17/(AH17+AJ17)),"",(AJ17/(AH17+AJ17)))</f>
        <v>0.346870838881491</v>
      </c>
      <c r="AL17" s="14" t="n">
        <v>12095</v>
      </c>
      <c r="AM17" s="75" t="n">
        <f>IF(ISERROR(AL17/(AL17+AN17)),"",(AL17/(AL17+AN17)))</f>
        <v>0.495656093762806</v>
      </c>
      <c r="AN17" s="14" t="n">
        <v>12307</v>
      </c>
      <c r="AO17" s="75" t="n">
        <f>IF(ISERROR(AN17/(AL17+AN17)),"",(AN17/(AL17+AN17)))</f>
        <v>0.504343906237194</v>
      </c>
      <c r="AP17" s="14" t="n">
        <v>18955</v>
      </c>
      <c r="AQ17" s="75" t="n">
        <f>IF(ISERROR(AP17/(AP17+AR17)),"",(AP17/(AP17+AR17)))</f>
        <v>0.628169014084507</v>
      </c>
      <c r="AR17" s="14" t="n">
        <v>11220</v>
      </c>
      <c r="AS17" s="75" t="n">
        <f>IF(ISERROR(AR17/(AP17+AR17)),"",(AR17/(AP17+AR17)))</f>
        <v>0.371830985915493</v>
      </c>
      <c r="AT17" s="14" t="n">
        <v>11569</v>
      </c>
      <c r="AU17" s="75" t="n">
        <f>IF(ISERROR(AT17/(AT17+AV17)),"",(AT17/(AT17+AV17)))</f>
        <v>0.501887119864648</v>
      </c>
      <c r="AV17" s="14" t="n">
        <v>11482</v>
      </c>
      <c r="AW17" s="75" t="n">
        <f>IF(ISERROR(AV17/(AT17+AV17)),"",(AV17/(AT17+AV17)))</f>
        <v>0.498112880135352</v>
      </c>
      <c r="AX17" s="14" t="n">
        <v>20472</v>
      </c>
      <c r="AY17" s="75" t="n">
        <f>IF(ISERROR(AX17/(AX17+AZ17)),"",(AX17/(AX17+AZ17)))</f>
        <v>0.66203149759079</v>
      </c>
      <c r="AZ17" s="14" t="n">
        <v>10451</v>
      </c>
      <c r="BA17" s="75" t="n">
        <f>IF(ISERROR(AZ17/(AX17+AZ17)),"",(AZ17/(AX17+AZ17)))</f>
        <v>0.33796850240921</v>
      </c>
      <c r="BB17" s="14" t="n">
        <f>'Focused Minority Races'!Y17</f>
        <v>10676</v>
      </c>
      <c r="BC17" s="75" t="n">
        <f>IF(ISERROR(BB17/(BB17+BD17)),"",(BB17/(BB17+BD17)))</f>
        <v>0.461365600691443</v>
      </c>
      <c r="BD17" s="14" t="n">
        <f>'Focused Minority Races'!AA17</f>
        <v>12464</v>
      </c>
      <c r="BE17" s="75" t="n">
        <f>IF(ISERROR(BD17/(BB17+BD17)),"",(BD17/(BB17+BD17)))</f>
        <v>0.538634399308557</v>
      </c>
      <c r="BF17" s="25" t="n">
        <v>5990</v>
      </c>
      <c r="BG17" s="75" t="n">
        <f>IF(ISERROR(BF17/($BF17+$BH17+$BJ17)),"",(BF17/($BF17+$BH17+$BJ17)))</f>
        <v>0.500125240043417</v>
      </c>
      <c r="BH17" s="25" t="n">
        <v>1314</v>
      </c>
      <c r="BI17" s="75" t="n">
        <f>IF(ISERROR(BH17/($BF17+$BH17+$BJ17)),"",(BH17/($BF17+$BH17+$BJ17)))</f>
        <v>0.109710278032896</v>
      </c>
      <c r="BJ17" s="25" t="n">
        <v>4673</v>
      </c>
      <c r="BK17" s="75" t="n">
        <f>IF(ISERROR(BJ17/($BF17+$BH17+$BJ17)),"",(BJ17/($BF17+$BH17+$BJ17)))</f>
        <v>0.390164481923687</v>
      </c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</row>
    <row r="18" ht="12.75">
      <c r="A18" s="71" t="n">
        <v>16</v>
      </c>
      <c r="B18" s="14" t="n">
        <f>((F18+R18)*1.3)+((V18+AH18+AP18+AX18)*0.65)+((J18)*2.6)+((Z18+AL18+AT18+BB18)*0.65)+((N18+AD18)*1.3)</f>
        <v>405317.25</v>
      </c>
      <c r="C18" s="75" t="n">
        <f>B18/(B18+D18)</f>
        <v>0.766663510989747</v>
      </c>
      <c r="D18" s="14" t="n">
        <f>((H18+T18)*1.3)+((X18+AJ18+AR18+AZ18)*0.65)+((L18)*2.6)+((AB18+AN18+AV18+BD18)*0.65)+((P18+AF18)*1.3)</f>
        <v>123359.6</v>
      </c>
      <c r="E18" s="75" t="n">
        <f>D18/(B18+D18)</f>
        <v>0.233336489010253</v>
      </c>
      <c r="F18" s="14" t="n">
        <f>'Focused Minority Races'!E18</f>
        <v>36945</v>
      </c>
      <c r="G18" s="75" t="n">
        <f>IF(ISERROR(F18/(F18+H18)),"",(F18/(F18+H18)))</f>
        <v>0.758593076259702</v>
      </c>
      <c r="H18" s="14" t="n">
        <f>'Focused Minority Races'!G18</f>
        <v>11757</v>
      </c>
      <c r="I18" s="75" t="n">
        <f>IF(ISERROR(H18/(F18+H18)),"",(H18/(F18+H18)))</f>
        <v>0.241406923740298</v>
      </c>
      <c r="J18" s="14" t="n">
        <v>33436</v>
      </c>
      <c r="K18" s="75" t="n">
        <f>IF(ISERROR(J18/(J18+L18)),"",(J18/(J18+L18)))</f>
        <v>0.762734676186783</v>
      </c>
      <c r="L18" s="14" t="n">
        <v>10401</v>
      </c>
      <c r="M18" s="75" t="n">
        <f>IF(ISERROR(L18/(J18+L18)),"",(L18/(J18+L18)))</f>
        <v>0.237265323813217</v>
      </c>
      <c r="N18" s="14" t="n">
        <f>'Focused Minority Races'!I18</f>
        <v>36861</v>
      </c>
      <c r="O18" s="75" t="n">
        <f>IF(ISERROR(N18/(N18+P18)),"",(N18/(N18+P18)))</f>
        <v>0.774374487930926</v>
      </c>
      <c r="P18" s="14" t="n">
        <f>'Focused Minority Races'!K18</f>
        <v>10740</v>
      </c>
      <c r="Q18" s="75" t="n">
        <f>IF(ISERROR(P18/(N18+P18)),"",(P18/(N18+P18)))</f>
        <v>0.225625512069074</v>
      </c>
      <c r="R18" s="14" t="n">
        <f>'Focused Minority Races'!M18</f>
        <v>36485</v>
      </c>
      <c r="S18" s="75" t="n">
        <f>IF(ISERROR(R18/(R18+T18)),"",(R18/(R18+T18)))</f>
        <v>0.768234650046324</v>
      </c>
      <c r="T18" s="14" t="n">
        <f>'Focused Minority Races'!O18</f>
        <v>11007</v>
      </c>
      <c r="U18" s="75" t="n">
        <f>IF(ISERROR(T18/(R18+T18)),"",(T18/(R18+T18)))</f>
        <v>0.231765349953676</v>
      </c>
      <c r="V18" s="14" t="n">
        <f>'Focused Minority Races'!Q18</f>
        <v>26690</v>
      </c>
      <c r="W18" s="75" t="n">
        <f>IF(ISERROR(V18/(V18+X18)),"",(V18/(V18+X18)))</f>
        <v>0.756004985270791</v>
      </c>
      <c r="X18" s="14" t="n">
        <f>'Focused Minority Races'!S18</f>
        <v>8614</v>
      </c>
      <c r="Y18" s="75" t="n">
        <f>IF(ISERROR(X18/(V18+X18)),"",(X18/(V18+X18)))</f>
        <v>0.243995014729209</v>
      </c>
      <c r="Z18" s="14" t="n">
        <v>23625</v>
      </c>
      <c r="AA18" s="75" t="n">
        <f>IF(ISERROR(Z18/(Z18+AB18)),"",(Z18/(Z18+AB18)))</f>
        <v>0.797118564005668</v>
      </c>
      <c r="AB18" s="14" t="n">
        <v>6013</v>
      </c>
      <c r="AC18" s="75" t="n">
        <f>IF(ISERROR(AB18/(Z18+AB18)),"",(AB18/(Z18+AB18)))</f>
        <v>0.202881435994332</v>
      </c>
      <c r="AD18" s="14" t="n">
        <v>37578</v>
      </c>
      <c r="AE18" s="75" t="n">
        <f>IF(ISERROR(AD18/(AD18+AF18)),"",(AD18/(AD18+AF18)))</f>
        <v>0.816735492284286</v>
      </c>
      <c r="AF18" s="14" t="n">
        <v>8432</v>
      </c>
      <c r="AG18" s="75" t="n">
        <f>IF(ISERROR(AF18/(AD18+AF18)),"",(AF18/(AD18+AF18)))</f>
        <v>0.183264507715714</v>
      </c>
      <c r="AH18" s="14" t="n">
        <f>'Focused Minority Races'!U18</f>
        <v>27430</v>
      </c>
      <c r="AI18" s="75" t="n">
        <f>IF(ISERROR(AH18/(AH18+AJ18)),"",(AH18/(AH18+AJ18)))</f>
        <v>0.776745766551509</v>
      </c>
      <c r="AJ18" s="14" t="n">
        <f>'Focused Minority Races'!W18</f>
        <v>7884</v>
      </c>
      <c r="AK18" s="75" t="n">
        <f>IF(ISERROR(AJ18/(AH18+AJ18)),"",(AJ18/(AH18+AJ18)))</f>
        <v>0.223254233448491</v>
      </c>
      <c r="AL18" s="14" t="n">
        <v>21606</v>
      </c>
      <c r="AM18" s="75" t="n">
        <f>IF(ISERROR(AL18/(AL18+AN18)),"",(AL18/(AL18+AN18)))</f>
        <v>0.709626564193517</v>
      </c>
      <c r="AN18" s="14" t="n">
        <v>8841</v>
      </c>
      <c r="AO18" s="75" t="n">
        <f>IF(ISERROR(AN18/(AL18+AN18)),"",(AN18/(AL18+AN18)))</f>
        <v>0.290373435806483</v>
      </c>
      <c r="AP18" s="14" t="n">
        <v>25917</v>
      </c>
      <c r="AQ18" s="75" t="n">
        <f>IF(ISERROR(AP18/(AP18+AR18)),"",(AP18/(AP18+AR18)))</f>
        <v>0.761368977673325</v>
      </c>
      <c r="AR18" s="14" t="n">
        <v>8123</v>
      </c>
      <c r="AS18" s="75" t="n">
        <f>IF(ISERROR(AR18/(AP18+AR18)),"",(AR18/(AP18+AR18)))</f>
        <v>0.238631022326674</v>
      </c>
      <c r="AT18" s="14" t="n">
        <v>20931</v>
      </c>
      <c r="AU18" s="75" t="n">
        <f>IF(ISERROR(AT18/(AT18+AV18)),"",(AT18/(AT18+AV18)))</f>
        <v>0.714905389712412</v>
      </c>
      <c r="AV18" s="14" t="n">
        <v>8347</v>
      </c>
      <c r="AW18" s="75" t="n">
        <f>IF(ISERROR(AV18/(AT18+AV18)),"",(AV18/(AT18+AV18)))</f>
        <v>0.285094610287588</v>
      </c>
      <c r="AX18" s="14" t="n">
        <v>27220</v>
      </c>
      <c r="AY18" s="75" t="n">
        <f>IF(ISERROR(AX18/(AX18+AZ18)),"",(AX18/(AX18+AZ18)))</f>
        <v>0.781263453976637</v>
      </c>
      <c r="AZ18" s="14" t="n">
        <v>7621</v>
      </c>
      <c r="BA18" s="75" t="n">
        <f>IF(ISERROR(AZ18/(AX18+AZ18)),"",(AZ18/(AX18+AZ18)))</f>
        <v>0.218736546023363</v>
      </c>
      <c r="BB18" s="14" t="n">
        <f>'Focused Minority Races'!Y18</f>
        <v>20664</v>
      </c>
      <c r="BC18" s="75" t="n">
        <f>IF(ISERROR(BB18/(BB18+BD18)),"",(BB18/(BB18+BD18)))</f>
        <v>0.69978665041146</v>
      </c>
      <c r="BD18" s="14" t="n">
        <f>'Focused Minority Races'!AA18</f>
        <v>8865</v>
      </c>
      <c r="BE18" s="75" t="n">
        <f>IF(ISERROR(BD18/(BB18+BD18)),"",(BD18/(BB18+BD18)))</f>
        <v>0.30021334958854</v>
      </c>
      <c r="BF18" s="25" t="n">
        <v>4580</v>
      </c>
      <c r="BG18" s="75" t="n">
        <f>IF(ISERROR(BF18/($BF18+$BH18+$BJ18)),"",(BF18/($BF18+$BH18+$BJ18)))</f>
        <v>0.283328178162697</v>
      </c>
      <c r="BH18" s="25" t="n">
        <v>4222</v>
      </c>
      <c r="BI18" s="75" t="n">
        <f>IF(ISERROR(BH18/($BF18+$BH18+$BJ18)),"",(BH18/($BF18+$BH18+$BJ18)))</f>
        <v>0.261181565109805</v>
      </c>
      <c r="BJ18" s="25" t="n">
        <v>7363</v>
      </c>
      <c r="BK18" s="75" t="n">
        <f>IF(ISERROR(BJ18/($BF18+$BH18+$BJ18)),"",(BJ18/($BF18+$BH18+$BJ18)))</f>
        <v>0.455490256727498</v>
      </c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</row>
    <row r="19" ht="12.75">
      <c r="A19" s="71" t="n">
        <v>17</v>
      </c>
      <c r="B19" s="14" t="n">
        <f>((F19+R19)*1.3)+((V19+AH19+AP19+AX19)*0.65)+((J19)*2.6)+((Z19+AL19+AT19+BB19)*0.65)+((N19+AD19)*1.3)</f>
        <v>334631.05</v>
      </c>
      <c r="C19" s="75" t="n">
        <f>B19/(B19+D19)</f>
        <v>0.685845641866643</v>
      </c>
      <c r="D19" s="14" t="n">
        <f>((H19+T19)*1.3)+((X19+AJ19+AR19+AZ19)*0.65)+((L19)*2.6)+((AB19+AN19+AV19+BD19)*0.65)+((P19+AF19)*1.3)</f>
        <v>153279.1</v>
      </c>
      <c r="E19" s="75" t="n">
        <f>D19/(B19+D19)</f>
        <v>0.314154358133357</v>
      </c>
      <c r="F19" s="14" t="n">
        <f>'Focused Minority Races'!E19</f>
        <v>28751</v>
      </c>
      <c r="G19" s="75" t="n">
        <f>IF(ISERROR(F19/(F19+H19)),"",(F19/(F19+H19)))</f>
        <v>0.692461464354528</v>
      </c>
      <c r="H19" s="14" t="n">
        <f>'Focused Minority Races'!G19</f>
        <v>12769</v>
      </c>
      <c r="I19" s="75" t="n">
        <f>IF(ISERROR(H19/(F19+H19)),"",(H19/(F19+H19)))</f>
        <v>0.307538535645472</v>
      </c>
      <c r="J19" s="14" t="n">
        <v>28143</v>
      </c>
      <c r="K19" s="75" t="n">
        <f>IF(ISERROR(J19/(J19+L19)),"",(J19/(J19+L19)))</f>
        <v>0.677116666265669</v>
      </c>
      <c r="L19" s="14" t="n">
        <v>13420</v>
      </c>
      <c r="M19" s="75" t="n">
        <f>IF(ISERROR(L19/(J19+L19)),"",(L19/(J19+L19)))</f>
        <v>0.322883333734331</v>
      </c>
      <c r="N19" s="14" t="n">
        <f>'Focused Minority Races'!I19</f>
        <v>31631</v>
      </c>
      <c r="O19" s="75" t="n">
        <f>IF(ISERROR(N19/(N19+P19)),"",(N19/(N19+P19)))</f>
        <v>0.698641634456102</v>
      </c>
      <c r="P19" s="14" t="n">
        <f>'Focused Minority Races'!K19</f>
        <v>13644</v>
      </c>
      <c r="Q19" s="75" t="n">
        <f>IF(ISERROR(P19/(N19+P19)),"",(P19/(N19+P19)))</f>
        <v>0.301358365543898</v>
      </c>
      <c r="R19" s="14" t="n">
        <f>'Focused Minority Races'!M19</f>
        <v>28541</v>
      </c>
      <c r="S19" s="75" t="n">
        <f>IF(ISERROR(R19/(R19+T19)),"",(R19/(R19+T19)))</f>
        <v>0.706442909828965</v>
      </c>
      <c r="T19" s="14" t="n">
        <f>'Focused Minority Races'!O19</f>
        <v>11860</v>
      </c>
      <c r="U19" s="75" t="n">
        <f>IF(ISERROR(T19/(R19+T19)),"",(T19/(R19+T19)))</f>
        <v>0.293557090171035</v>
      </c>
      <c r="V19" s="14" t="n">
        <f>'Focused Minority Races'!Q19</f>
        <v>22478</v>
      </c>
      <c r="W19" s="75" t="n">
        <f>IF(ISERROR(V19/(V19+X19)),"",(V19/(V19+X19)))</f>
        <v>0.66791466096155</v>
      </c>
      <c r="X19" s="14" t="n">
        <f>'Focused Minority Races'!S19</f>
        <v>11176</v>
      </c>
      <c r="Y19" s="75" t="n">
        <f>IF(ISERROR(X19/(V19+X19)),"",(X19/(V19+X19)))</f>
        <v>0.33208533903845</v>
      </c>
      <c r="Z19" s="14" t="n">
        <v>19477</v>
      </c>
      <c r="AA19" s="75" t="n">
        <f>IF(ISERROR(Z19/(Z19+AB19)),"",(Z19/(Z19+AB19)))</f>
        <v>0.709932567887735</v>
      </c>
      <c r="AB19" s="14" t="n">
        <v>7958</v>
      </c>
      <c r="AC19" s="75" t="n">
        <f>IF(ISERROR(AB19/(Z19+AB19)),"",(AB19/(Z19+AB19)))</f>
        <v>0.290067432112265</v>
      </c>
      <c r="AD19" s="14" t="n">
        <v>32569</v>
      </c>
      <c r="AE19" s="75" t="n">
        <f>IF(ISERROR(AD19/(AD19+AF19)),"",(AD19/(AD19+AF19)))</f>
        <v>0.747853042479908</v>
      </c>
      <c r="AF19" s="14" t="n">
        <v>10981</v>
      </c>
      <c r="AG19" s="75" t="n">
        <f>IF(ISERROR(AF19/(AD19+AF19)),"",(AF19/(AD19+AF19)))</f>
        <v>0.252146957520092</v>
      </c>
      <c r="AH19" s="14" t="n">
        <f>'Focused Minority Races'!U19</f>
        <v>22878</v>
      </c>
      <c r="AI19" s="75" t="n">
        <f>IF(ISERROR(AH19/(AH19+AJ19)),"",(AH19/(AH19+AJ19)))</f>
        <v>0.683129292326067</v>
      </c>
      <c r="AJ19" s="14" t="n">
        <f>'Focused Minority Races'!W19</f>
        <v>10612</v>
      </c>
      <c r="AK19" s="75" t="n">
        <f>IF(ISERROR(AJ19/(AH19+AJ19)),"",(AJ19/(AH19+AJ19)))</f>
        <v>0.316870707673932</v>
      </c>
      <c r="AL19" s="14" t="n">
        <v>17258</v>
      </c>
      <c r="AM19" s="75" t="n">
        <f>IF(ISERROR(AL19/(AL19+AN19)),"",(AL19/(AL19+AN19)))</f>
        <v>0.60855460347685</v>
      </c>
      <c r="AN19" s="14" t="n">
        <v>11101</v>
      </c>
      <c r="AO19" s="75" t="n">
        <f>IF(ISERROR(AN19/(AL19+AN19)),"",(AN19/(AL19+AN19)))</f>
        <v>0.39144539652315</v>
      </c>
      <c r="AP19" s="14" t="n">
        <v>21388</v>
      </c>
      <c r="AQ19" s="75" t="n">
        <f>IF(ISERROR(AP19/(AP19+AR19)),"",(AP19/(AP19+AR19)))</f>
        <v>0.66185981742225</v>
      </c>
      <c r="AR19" s="14" t="n">
        <v>10927</v>
      </c>
      <c r="AS19" s="75" t="n">
        <f>IF(ISERROR(AR19/(AP19+AR19)),"",(AR19/(AP19+AR19)))</f>
        <v>0.33814018257775</v>
      </c>
      <c r="AT19" s="14" t="n">
        <v>16735</v>
      </c>
      <c r="AU19" s="75" t="n">
        <f>IF(ISERROR(AT19/(AT19+AV19)),"",(AT19/(AT19+AV19)))</f>
        <v>0.615982037691402</v>
      </c>
      <c r="AV19" s="14" t="n">
        <v>10433</v>
      </c>
      <c r="AW19" s="75" t="n">
        <f>IF(ISERROR(AV19/(AT19+AV19)),"",(AV19/(AT19+AV19)))</f>
        <v>0.384017962308598</v>
      </c>
      <c r="AX19" s="14" t="n">
        <v>22839</v>
      </c>
      <c r="AY19" s="75" t="n">
        <f>IF(ISERROR(AX19/(AX19+AZ19)),"",(AX19/(AX19+AZ19)))</f>
        <v>0.690062543432939</v>
      </c>
      <c r="AZ19" s="14" t="n">
        <v>10258</v>
      </c>
      <c r="BA19" s="75" t="n">
        <f>IF(ISERROR(AZ19/(AX19+AZ19)),"",(AZ19/(AX19+AZ19)))</f>
        <v>0.30993745656706</v>
      </c>
      <c r="BB19" s="14" t="n">
        <f>'Focused Minority Races'!Y19</f>
        <v>16208</v>
      </c>
      <c r="BC19" s="75" t="n">
        <f>IF(ISERROR(BB19/(BB19+BD19)),"",(BB19/(BB19+BD19)))</f>
        <v>0.592202857247251</v>
      </c>
      <c r="BD19" s="14" t="n">
        <f>'Focused Minority Races'!AA19</f>
        <v>11161</v>
      </c>
      <c r="BE19" s="75" t="n">
        <f>IF(ISERROR(BD19/(BB19+BD19)),"",(BD19/(BB19+BD19)))</f>
        <v>0.407797142752749</v>
      </c>
      <c r="BF19" s="25" t="n">
        <v>3657</v>
      </c>
      <c r="BG19" s="75" t="n">
        <f>IF(ISERROR(BF19/($BF19+$BH19+$BJ19)),"",(BF19/($BF19+$BH19+$BJ19)))</f>
        <v>0.282154154772008</v>
      </c>
      <c r="BH19" s="25" t="n">
        <v>3327</v>
      </c>
      <c r="BI19" s="75" t="n">
        <f>IF(ISERROR(BH19/($BF19+$BH19+$BJ19)),"",(BH19/($BF19+$BH19+$BJ19)))</f>
        <v>0.256693156392254</v>
      </c>
      <c r="BJ19" s="25" t="n">
        <v>5977</v>
      </c>
      <c r="BK19" s="75" t="n">
        <f>IF(ISERROR(BJ19/($BF19+$BH19+$BJ19)),"",(BJ19/($BF19+$BH19+$BJ19)))</f>
        <v>0.461152688835738</v>
      </c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</row>
    <row r="20" ht="12.75">
      <c r="A20" s="71" t="n">
        <v>18</v>
      </c>
      <c r="B20" s="14" t="n">
        <f>((F20+R20)*1.3)+((V20+AH20+AP20+AX20)*0.65)+((J20)*2.6)+((Z20+AL20+AT20+BB20)*0.65)+((N20+AD20)*1.3)</f>
        <v>491476.05</v>
      </c>
      <c r="C20" s="75" t="n">
        <f>B20/(B20+D20)</f>
        <v>0.794970382472985</v>
      </c>
      <c r="D20" s="14" t="n">
        <f>((H20+T20)*1.3)+((X20+AJ20+AR20+AZ20)*0.65)+((L20)*2.6)+((AB20+AN20+AV20+BD20)*0.65)+((P20+AF20)*1.3)</f>
        <v>126755.85</v>
      </c>
      <c r="E20" s="75" t="n">
        <f>D20/(B20+D20)</f>
        <v>0.205029617527015</v>
      </c>
      <c r="F20" s="14" t="n">
        <f>'Focused Minority Races'!E20</f>
        <v>44649</v>
      </c>
      <c r="G20" s="75" t="n">
        <f>IF(ISERROR(F20/(F20+H20)),"",(F20/(F20+H20)))</f>
        <v>0.793463773524551</v>
      </c>
      <c r="H20" s="14" t="n">
        <f>'Focused Minority Races'!G20</f>
        <v>11622</v>
      </c>
      <c r="I20" s="75" t="n">
        <f>IF(ISERROR(H20/(F20+H20)),"",(H20/(F20+H20)))</f>
        <v>0.206536226475449</v>
      </c>
      <c r="J20" s="14" t="n">
        <v>40045</v>
      </c>
      <c r="K20" s="75" t="n">
        <f>IF(ISERROR(J20/(J20+L20)),"",(J20/(J20+L20)))</f>
        <v>0.798966501067417</v>
      </c>
      <c r="L20" s="14" t="n">
        <v>10076</v>
      </c>
      <c r="M20" s="75" t="n">
        <f>IF(ISERROR(L20/(J20+L20)),"",(L20/(J20+L20)))</f>
        <v>0.201033498932583</v>
      </c>
      <c r="N20" s="14" t="n">
        <f>'Focused Minority Races'!I20</f>
        <v>41350</v>
      </c>
      <c r="O20" s="75" t="n">
        <f>IF(ISERROR(N20/(N20+P20)),"",(N20/(N20+P20)))</f>
        <v>0.795881050909441</v>
      </c>
      <c r="P20" s="14" t="n">
        <f>'Focused Minority Races'!K20</f>
        <v>10605</v>
      </c>
      <c r="Q20" s="75" t="n">
        <f>IF(ISERROR(P20/(N20+P20)),"",(P20/(N20+P20)))</f>
        <v>0.204118949090559</v>
      </c>
      <c r="R20" s="14" t="n">
        <f>'Focused Minority Races'!M20</f>
        <v>43812</v>
      </c>
      <c r="S20" s="75" t="n">
        <f>IF(ISERROR(R20/(R20+T20)),"",(R20/(R20+T20)))</f>
        <v>0.788481958067129</v>
      </c>
      <c r="T20" s="14" t="n">
        <f>'Focused Minority Races'!O20</f>
        <v>11753</v>
      </c>
      <c r="U20" s="75" t="n">
        <f>IF(ISERROR(T20/(R20+T20)),"",(T20/(R20+T20)))</f>
        <v>0.211518041932871</v>
      </c>
      <c r="V20" s="14" t="n">
        <f>'Focused Minority Races'!Q20</f>
        <v>36486</v>
      </c>
      <c r="W20" s="75" t="n">
        <f>IF(ISERROR(V20/(V20+X20)),"",(V20/(V20+X20)))</f>
        <v>0.800184222646227</v>
      </c>
      <c r="X20" s="14" t="n">
        <f>'Focused Minority Races'!S20</f>
        <v>9111</v>
      </c>
      <c r="Y20" s="75" t="n">
        <f>IF(ISERROR(X20/(V20+X20)),"",(X20/(V20+X20)))</f>
        <v>0.199815777353773</v>
      </c>
      <c r="Z20" s="14" t="n">
        <v>29167</v>
      </c>
      <c r="AA20" s="75" t="n">
        <f>IF(ISERROR(Z20/(Z20+AB20)),"",(Z20/(Z20+AB20)))</f>
        <v>0.818607914678642</v>
      </c>
      <c r="AB20" s="14" t="n">
        <v>6463</v>
      </c>
      <c r="AC20" s="75" t="n">
        <f>IF(ISERROR(AB20/(Z20+AB20)),"",(AB20/(Z20+AB20)))</f>
        <v>0.181392085321358</v>
      </c>
      <c r="AD20" s="14" t="n">
        <v>41983</v>
      </c>
      <c r="AE20" s="75" t="n">
        <f>IF(ISERROR(AD20/(AD20+AF20)),"",(AD20/(AD20+AF20)))</f>
        <v>0.82901544172821</v>
      </c>
      <c r="AF20" s="14" t="n">
        <v>8659</v>
      </c>
      <c r="AG20" s="75" t="n">
        <f>IF(ISERROR(AF20/(AD20+AF20)),"",(AF20/(AD20+AF20)))</f>
        <v>0.17098455827179</v>
      </c>
      <c r="AH20" s="14" t="n">
        <f>'Focused Minority Races'!U20</f>
        <v>37048</v>
      </c>
      <c r="AI20" s="75" t="n">
        <f>IF(ISERROR(AH20/(AH20+AJ20)),"",(AH20/(AH20+AJ20)))</f>
        <v>0.81467147506377</v>
      </c>
      <c r="AJ20" s="14" t="n">
        <f>'Focused Minority Races'!W20</f>
        <v>8428</v>
      </c>
      <c r="AK20" s="75" t="n">
        <f>IF(ISERROR(AJ20/(AH20+AJ20)),"",(AJ20/(AH20+AJ20)))</f>
        <v>0.18532852493623</v>
      </c>
      <c r="AL20" s="14" t="n">
        <v>26391</v>
      </c>
      <c r="AM20" s="75" t="n">
        <f>IF(ISERROR(AL20/(AL20+AN20)),"",(AL20/(AL20+AN20)))</f>
        <v>0.730142481671047</v>
      </c>
      <c r="AN20" s="14" t="n">
        <v>9754</v>
      </c>
      <c r="AO20" s="75" t="n">
        <f>IF(ISERROR(AN20/(AL20+AN20)),"",(AN20/(AL20+AN20)))</f>
        <v>0.269857518328953</v>
      </c>
      <c r="AP20" s="14" t="n">
        <v>35169</v>
      </c>
      <c r="AQ20" s="75" t="n">
        <f>IF(ISERROR(AP20/(AP20+AR20)),"",(AP20/(AP20+AR20)))</f>
        <v>0.803881231571007</v>
      </c>
      <c r="AR20" s="14" t="n">
        <v>8580</v>
      </c>
      <c r="AS20" s="75" t="n">
        <f>IF(ISERROR(AR20/(AP20+AR20)),"",(AR20/(AP20+AR20)))</f>
        <v>0.196118768428993</v>
      </c>
      <c r="AT20" s="14" t="n">
        <v>25913</v>
      </c>
      <c r="AU20" s="75" t="n">
        <f>IF(ISERROR(AT20/(AT20+AV20)),"",(AT20/(AT20+AV20)))</f>
        <v>0.74077356279123</v>
      </c>
      <c r="AV20" s="14" t="n">
        <v>9068</v>
      </c>
      <c r="AW20" s="75" t="n">
        <f>IF(ISERROR(AV20/(AT20+AV20)),"",(AV20/(AT20+AV20)))</f>
        <v>0.25922643720877</v>
      </c>
      <c r="AX20" s="14" t="n">
        <v>36797</v>
      </c>
      <c r="AY20" s="75" t="n">
        <f>IF(ISERROR(AX20/(AX20+AZ20)),"",(AX20/(AX20+AZ20)))</f>
        <v>0.817747455442464</v>
      </c>
      <c r="AZ20" s="14" t="n">
        <v>8201</v>
      </c>
      <c r="BA20" s="75" t="n">
        <f>IF(ISERROR(AZ20/(AX20+AZ20)),"",(AZ20/(AX20+AZ20)))</f>
        <v>0.182252544557536</v>
      </c>
      <c r="BB20" s="14" t="n">
        <f>'Focused Minority Races'!Y20</f>
        <v>25378</v>
      </c>
      <c r="BC20" s="75" t="n">
        <f>IF(ISERROR(BB20/(BB20+BD20)),"",(BB20/(BB20+BD20)))</f>
        <v>0.720965909090909</v>
      </c>
      <c r="BD20" s="14" t="n">
        <f>'Focused Minority Races'!AA20</f>
        <v>9822</v>
      </c>
      <c r="BE20" s="75" t="n">
        <f>IF(ISERROR(BD20/(BB20+BD20)),"",(BD20/(BB20+BD20)))</f>
        <v>0.279034090909091</v>
      </c>
      <c r="BF20" s="25" t="n">
        <v>5990</v>
      </c>
      <c r="BG20" s="75" t="n">
        <f>IF(ISERROR(BF20/($BF20+$BH20+$BJ20)),"",(BF20/($BF20+$BH20+$BJ20)))</f>
        <v>0.286630299550196</v>
      </c>
      <c r="BH20" s="25" t="n">
        <v>4788</v>
      </c>
      <c r="BI20" s="75" t="n">
        <f>IF(ISERROR(BH20/($BF20+$BH20+$BJ20)),"",(BH20/($BF20+$BH20+$BJ20)))</f>
        <v>0.229112833763997</v>
      </c>
      <c r="BJ20" s="25" t="n">
        <v>10120</v>
      </c>
      <c r="BK20" s="75" t="n">
        <f>IF(ISERROR(BJ20/($BF20+$BH20+$BJ20)),"",(BJ20/($BF20+$BH20+$BJ20)))</f>
        <v>0.484256866685807</v>
      </c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</row>
    <row r="21" ht="12.75">
      <c r="A21" s="71" t="n">
        <v>19</v>
      </c>
      <c r="B21" s="14" t="n">
        <f>((F21+R21)*1.3)+((V21+AH21+AP21+AX21)*0.65)+((J21)*2.6)+((Z21+AL21+AT21+BB21)*0.65)+((N21+AD21)*1.3)</f>
        <v>412796.8</v>
      </c>
      <c r="C21" s="75" t="n">
        <f>B21/(B21+D21)</f>
        <v>0.637046206192992</v>
      </c>
      <c r="D21" s="14" t="n">
        <f>((H21+T21)*1.3)+((X21+AJ21+AR21+AZ21)*0.65)+((L21)*2.6)+((AB21+AN21+AV21+BD21)*0.65)+((P21+AF21)*1.3)</f>
        <v>235188.85</v>
      </c>
      <c r="E21" s="75" t="n">
        <f>D21/(B21+D21)</f>
        <v>0.362953793807008</v>
      </c>
      <c r="F21" s="14" t="n">
        <f>'Focused Minority Races'!E21</f>
        <v>40513</v>
      </c>
      <c r="G21" s="75" t="n">
        <f>IF(ISERROR(F21/(F21+H21)),"",(F21/(F21+H21)))</f>
        <v>0.683694478196301</v>
      </c>
      <c r="H21" s="14" t="n">
        <f>'Focused Minority Races'!G21</f>
        <v>18743</v>
      </c>
      <c r="I21" s="75" t="n">
        <f>IF(ISERROR(H21/(F21+H21)),"",(H21/(F21+H21)))</f>
        <v>0.316305521803699</v>
      </c>
      <c r="J21" s="14" t="n">
        <v>34024</v>
      </c>
      <c r="K21" s="75" t="n">
        <f>IF(ISERROR(J21/(J21+L21)),"",(J21/(J21+L21)))</f>
        <v>0.659354288593465</v>
      </c>
      <c r="L21" s="14" t="n">
        <v>17578</v>
      </c>
      <c r="M21" s="75" t="n">
        <f>IF(ISERROR(L21/(J21+L21)),"",(L21/(J21+L21)))</f>
        <v>0.340645711406535</v>
      </c>
      <c r="N21" s="14" t="n">
        <f>'Focused Minority Races'!I21</f>
        <v>32309</v>
      </c>
      <c r="O21" s="75" t="n">
        <f>IF(ISERROR(N21/(N21+P21)),"",(N21/(N21+P21)))</f>
        <v>0.602195631104153</v>
      </c>
      <c r="P21" s="14" t="n">
        <f>'Focused Minority Races'!K21</f>
        <v>21343</v>
      </c>
      <c r="Q21" s="75" t="n">
        <f>IF(ISERROR(P21/(N21+P21)),"",(P21/(N21+P21)))</f>
        <v>0.397804368895847</v>
      </c>
      <c r="R21" s="14" t="n">
        <f>'Focused Minority Races'!M21</f>
        <v>38798</v>
      </c>
      <c r="S21" s="75" t="n">
        <f>IF(ISERROR(R21/(R21+T21)),"",(R21/(R21+T21)))</f>
        <v>0.656325066820043</v>
      </c>
      <c r="T21" s="14" t="n">
        <f>'Focused Minority Races'!O21</f>
        <v>20316</v>
      </c>
      <c r="U21" s="75" t="n">
        <f>IF(ISERROR(T21/(R21+T21)),"",(T21/(R21+T21)))</f>
        <v>0.343674933179957</v>
      </c>
      <c r="V21" s="14" t="n">
        <f>'Focused Minority Races'!Q21</f>
        <v>32259</v>
      </c>
      <c r="W21" s="75" t="n">
        <f>IF(ISERROR(V21/(V21+X21)),"",(V21/(V21+X21)))</f>
        <v>0.661614504286476</v>
      </c>
      <c r="X21" s="14" t="n">
        <f>'Focused Minority Races'!S21</f>
        <v>16499</v>
      </c>
      <c r="Y21" s="75" t="n">
        <f>IF(ISERROR(X21/(V21+X21)),"",(X21/(V21+X21)))</f>
        <v>0.338385495713524</v>
      </c>
      <c r="Z21" s="14" t="n">
        <v>24235</v>
      </c>
      <c r="AA21" s="75" t="n">
        <f>IF(ISERROR(Z21/(Z21+AB21)),"",(Z21/(Z21+AB21)))</f>
        <v>0.644770798414345</v>
      </c>
      <c r="AB21" s="14" t="n">
        <v>13352</v>
      </c>
      <c r="AC21" s="75" t="n">
        <f>IF(ISERROR(AB21/(Z21+AB21)),"",(AB21/(Z21+AB21)))</f>
        <v>0.355229201585655</v>
      </c>
      <c r="AD21" s="14" t="n">
        <v>33764</v>
      </c>
      <c r="AE21" s="75" t="n">
        <f>IF(ISERROR(AD21/(AD21+AF21)),"",(AD21/(AD21+AF21)))</f>
        <v>0.646238061515494</v>
      </c>
      <c r="AF21" s="14" t="n">
        <v>18483</v>
      </c>
      <c r="AG21" s="75" t="n">
        <f>IF(ISERROR(AF21/(AD21+AF21)),"",(AF21/(AD21+AF21)))</f>
        <v>0.353761938484506</v>
      </c>
      <c r="AH21" s="14" t="n">
        <f>'Focused Minority Races'!U21</f>
        <v>32808</v>
      </c>
      <c r="AI21" s="75" t="n">
        <f>IF(ISERROR(AH21/(AH21+AJ21)),"",(AH21/(AH21+AJ21)))</f>
        <v>0.675089509856373</v>
      </c>
      <c r="AJ21" s="14" t="n">
        <f>'Focused Minority Races'!W21</f>
        <v>15790</v>
      </c>
      <c r="AK21" s="75" t="n">
        <f>IF(ISERROR(AJ21/(AH21+AJ21)),"",(AJ21/(AH21+AJ21)))</f>
        <v>0.324910490143627</v>
      </c>
      <c r="AL21" s="14" t="n">
        <v>18264</v>
      </c>
      <c r="AM21" s="75" t="n">
        <f>IF(ISERROR(AL21/(AL21+AN21)),"",(AL21/(AL21+AN21)))</f>
        <v>0.476593079693127</v>
      </c>
      <c r="AN21" s="14" t="n">
        <v>20058</v>
      </c>
      <c r="AO21" s="75" t="n">
        <f>IF(ISERROR(AN21/(AL21+AN21)),"",(AN21/(AL21+AN21)))</f>
        <v>0.523406920306873</v>
      </c>
      <c r="AP21" s="14" t="n">
        <v>30605</v>
      </c>
      <c r="AQ21" s="75" t="n">
        <f>IF(ISERROR(AP21/(AP21+AR21)),"",(AP21/(AP21+AR21)))</f>
        <v>0.654456419467967</v>
      </c>
      <c r="AR21" s="14" t="n">
        <v>16159</v>
      </c>
      <c r="AS21" s="75" t="n">
        <f>IF(ISERROR(AR21/(AP21+AR21)),"",(AR21/(AP21+AR21)))</f>
        <v>0.345543580532033</v>
      </c>
      <c r="AT21" s="14" t="n">
        <v>19657</v>
      </c>
      <c r="AU21" s="75" t="n">
        <f>IF(ISERROR(AT21/(AT21+AV21)),"",(AT21/(AT21+AV21)))</f>
        <v>0.533910965043322</v>
      </c>
      <c r="AV21" s="14" t="n">
        <v>17160</v>
      </c>
      <c r="AW21" s="75" t="n">
        <f>IF(ISERROR(AV21/(AT21+AV21)),"",(AV21/(AT21+AV21)))</f>
        <v>0.466089034956678</v>
      </c>
      <c r="AX21" s="14" t="n">
        <v>32499</v>
      </c>
      <c r="AY21" s="75" t="n">
        <f>IF(ISERROR(AX21/(AX21+AZ21)),"",(AX21/(AX21+AZ21)))</f>
        <v>0.677825053184833</v>
      </c>
      <c r="AZ21" s="14" t="n">
        <v>15447</v>
      </c>
      <c r="BA21" s="75" t="n">
        <f>IF(ISERROR(AZ21/(AX21+AZ21)),"",(AZ21/(AX21+AZ21)))</f>
        <v>0.322174946815167</v>
      </c>
      <c r="BB21" s="14" t="n">
        <f>'Focused Minority Races'!Y21</f>
        <v>17881</v>
      </c>
      <c r="BC21" s="75" t="n">
        <f>IF(ISERROR(BB21/(BB21+BD21)),"",(BB21/(BB21+BD21)))</f>
        <v>0.48115060678632</v>
      </c>
      <c r="BD21" s="14" t="n">
        <f>'Focused Minority Races'!AA21</f>
        <v>19282</v>
      </c>
      <c r="BE21" s="75" t="n">
        <f>IF(ISERROR(BD21/(BB21+BD21)),"",(BD21/(BB21+BD21)))</f>
        <v>0.51884939321368</v>
      </c>
      <c r="BF21" s="25" t="n">
        <v>5501</v>
      </c>
      <c r="BG21" s="75" t="n">
        <f>IF(ISERROR(BF21/($BF21+$BH21+$BJ21)),"",(BF21/($BF21+$BH21+$BJ21)))</f>
        <v>0.296422028235801</v>
      </c>
      <c r="BH21" s="25" t="n">
        <v>2437</v>
      </c>
      <c r="BI21" s="75" t="n">
        <f>IF(ISERROR(BH21/($BF21+$BH21+$BJ21)),"",(BH21/($BF21+$BH21+$BJ21)))</f>
        <v>0.131318029960125</v>
      </c>
      <c r="BJ21" s="25" t="n">
        <v>10620</v>
      </c>
      <c r="BK21" s="75" t="n">
        <f>IF(ISERROR(BJ21/($BF21+$BH21+$BJ21)),"",(BJ21/($BF21+$BH21+$BJ21)))</f>
        <v>0.572259941804074</v>
      </c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</row>
    <row r="22" ht="12.75">
      <c r="A22" s="71" t="n">
        <v>20</v>
      </c>
      <c r="B22" s="14" t="n">
        <f>((F22+R22)*1.3)+((V22+AH22+AP22+AX22)*0.65)+((J22)*2.6)+((Z22+AL22+AT22+BB22)*0.65)+((N22+AD22)*1.3)</f>
        <v>349901.5</v>
      </c>
      <c r="C22" s="75" t="n">
        <f>B22/(B22+D22)</f>
        <v>0.55125681761859</v>
      </c>
      <c r="D22" s="14" t="n">
        <f>((H22+T22)*1.3)+((X22+AJ22+AR22+AZ22)*0.65)+((L22)*2.6)+((AB22+AN22+AV22+BD22)*0.65)+((P22+AF22)*1.3)</f>
        <v>284832.6</v>
      </c>
      <c r="E22" s="75" t="n">
        <f>D22/(B22+D22)</f>
        <v>0.44874318238141</v>
      </c>
      <c r="F22" s="14" t="n">
        <f>'Focused Minority Races'!E22</f>
        <v>34696</v>
      </c>
      <c r="G22" s="75" t="n">
        <f>IF(ISERROR(F22/(F22+H22)),"",(F22/(F22+H22)))</f>
        <v>0.562379447280979</v>
      </c>
      <c r="H22" s="14" t="n">
        <f>'Focused Minority Races'!G22</f>
        <v>26999</v>
      </c>
      <c r="I22" s="75" t="n">
        <f>IF(ISERROR(H22/(F22+H22)),"",(H22/(F22+H22)))</f>
        <v>0.437620552719021</v>
      </c>
      <c r="J22" s="14" t="n">
        <v>28387</v>
      </c>
      <c r="K22" s="75" t="n">
        <f>IF(ISERROR(J22/(J22+L22)),"",(J22/(J22+L22)))</f>
        <v>0.551782451502546</v>
      </c>
      <c r="L22" s="14" t="n">
        <v>23059</v>
      </c>
      <c r="M22" s="75" t="n">
        <f>IF(ISERROR(L22/(J22+L22)),"",(L22/(J22+L22)))</f>
        <v>0.448217548497454</v>
      </c>
      <c r="N22" s="14" t="n">
        <f>'Focused Minority Races'!I22</f>
        <v>27228</v>
      </c>
      <c r="O22" s="75" t="n">
        <f>IF(ISERROR(N22/(N22+P22)),"",(N22/(N22+P22)))</f>
        <v>0.528657968313141</v>
      </c>
      <c r="P22" s="14" t="n">
        <f>'Focused Minority Races'!K22</f>
        <v>24276</v>
      </c>
      <c r="Q22" s="75" t="n">
        <f>IF(ISERROR(P22/(N22+P22)),"",(P22/(N22+P22)))</f>
        <v>0.471342031686859</v>
      </c>
      <c r="R22" s="14" t="n">
        <f>'Focused Minority Races'!M22</f>
        <v>33598</v>
      </c>
      <c r="S22" s="75" t="n">
        <f>IF(ISERROR(R22/(R22+T22)),"",(R22/(R22+T22)))</f>
        <v>0.549867434781186</v>
      </c>
      <c r="T22" s="14" t="n">
        <f>'Focused Minority Races'!O22</f>
        <v>27504</v>
      </c>
      <c r="U22" s="75" t="n">
        <f>IF(ISERROR(T22/(R22+T22)),"",(T22/(R22+T22)))</f>
        <v>0.450132565218814</v>
      </c>
      <c r="V22" s="14" t="n">
        <f>'Focused Minority Races'!Q22</f>
        <v>27643</v>
      </c>
      <c r="W22" s="75" t="n">
        <f>IF(ISERROR(V22/(V22+X22)),"",(V22/(V22+X22)))</f>
        <v>0.586738267569461</v>
      </c>
      <c r="X22" s="14" t="n">
        <f>'Focused Minority Races'!S22</f>
        <v>19470</v>
      </c>
      <c r="Y22" s="75" t="n">
        <f>IF(ISERROR(X22/(V22+X22)),"",(X22/(V22+X22)))</f>
        <v>0.413261732430539</v>
      </c>
      <c r="Z22" s="14" t="n">
        <v>20625</v>
      </c>
      <c r="AA22" s="75" t="n">
        <f>IF(ISERROR(Z22/(Z22+AB22)),"",(Z22/(Z22+AB22)))</f>
        <v>0.597099183602571</v>
      </c>
      <c r="AB22" s="14" t="n">
        <v>13917</v>
      </c>
      <c r="AC22" s="75" t="n">
        <f>IF(ISERROR(AB22/(Z22+AB22)),"",(AB22/(Z22+AB22)))</f>
        <v>0.402900816397429</v>
      </c>
      <c r="AD22" s="14" t="n">
        <v>29280</v>
      </c>
      <c r="AE22" s="75" t="n">
        <f>IF(ISERROR(AD22/(AD22+AF22)),"",(AD22/(AD22+AF22)))</f>
        <v>0.593577684073954</v>
      </c>
      <c r="AF22" s="14" t="n">
        <v>20048</v>
      </c>
      <c r="AG22" s="75" t="n">
        <f>IF(ISERROR(AF22/(AD22+AF22)),"",(AF22/(AD22+AF22)))</f>
        <v>0.406422315926046</v>
      </c>
      <c r="AH22" s="14" t="n">
        <f>'Focused Minority Races'!U22</f>
        <v>28163</v>
      </c>
      <c r="AI22" s="75" t="n">
        <f>IF(ISERROR(AH22/(AH22+AJ22)),"",(AH22/(AH22+AJ22)))</f>
        <v>0.599723168654174</v>
      </c>
      <c r="AJ22" s="14" t="n">
        <f>'Focused Minority Races'!W22</f>
        <v>18797</v>
      </c>
      <c r="AK22" s="75" t="n">
        <f>IF(ISERROR(AJ22/(AH22+AJ22)),"",(AJ22/(AH22+AJ22)))</f>
        <v>0.400276831345826</v>
      </c>
      <c r="AL22" s="14" t="n">
        <v>14848</v>
      </c>
      <c r="AM22" s="75" t="n">
        <f>IF(ISERROR(AL22/(AL22+AN22)),"",(AL22/(AL22+AN22)))</f>
        <v>0.417641764176418</v>
      </c>
      <c r="AN22" s="14" t="n">
        <v>20704</v>
      </c>
      <c r="AO22" s="75" t="n">
        <f>IF(ISERROR(AN22/(AL22+AN22)),"",(AN22/(AL22+AN22)))</f>
        <v>0.582358235823582</v>
      </c>
      <c r="AP22" s="14" t="n">
        <v>26276</v>
      </c>
      <c r="AQ22" s="75" t="n">
        <f>IF(ISERROR(AP22/(AP22+AR22)),"",(AP22/(AP22+AR22)))</f>
        <v>0.581031775866263</v>
      </c>
      <c r="AR22" s="14" t="n">
        <v>18947</v>
      </c>
      <c r="AS22" s="75" t="n">
        <f>IF(ISERROR(AR22/(AP22+AR22)),"",(AR22/(AP22+AR22)))</f>
        <v>0.418968224133737</v>
      </c>
      <c r="AT22" s="14" t="n">
        <v>15767</v>
      </c>
      <c r="AU22" s="75" t="n">
        <f>IF(ISERROR(AT22/(AT22+AV22)),"",(AT22/(AT22+AV22)))</f>
        <v>0.466079399331934</v>
      </c>
      <c r="AV22" s="14" t="n">
        <v>18062</v>
      </c>
      <c r="AW22" s="75" t="n">
        <f>IF(ISERROR(AV22/(AT22+AV22)),"",(AV22/(AT22+AV22)))</f>
        <v>0.533920600668066</v>
      </c>
      <c r="AX22" s="14" t="n">
        <v>27923</v>
      </c>
      <c r="AY22" s="75" t="n">
        <f>IF(ISERROR(AX22/(AX22+AZ22)),"",(AX22/(AX22+AZ22)))</f>
        <v>0.60434161544455</v>
      </c>
      <c r="AZ22" s="14" t="n">
        <v>18281</v>
      </c>
      <c r="BA22" s="75" t="n">
        <f>IF(ISERROR(AZ22/(AX22+AZ22)),"",(AZ22/(AX22+AZ22)))</f>
        <v>0.39565838455545</v>
      </c>
      <c r="BB22" s="14" t="n">
        <f>'Focused Minority Races'!Y22</f>
        <v>13913</v>
      </c>
      <c r="BC22" s="75" t="n">
        <f>IF(ISERROR(BB22/(BB22+BD22)),"",(BB22/(BB22+BD22)))</f>
        <v>0.408616993156921</v>
      </c>
      <c r="BD22" s="14" t="n">
        <f>'Focused Minority Races'!AA22</f>
        <v>20136</v>
      </c>
      <c r="BE22" s="75" t="n">
        <f>IF(ISERROR(BD22/(BB22+BD22)),"",(BD22/(BB22+BD22)))</f>
        <v>0.591383006843079</v>
      </c>
      <c r="BF22" s="25" t="n">
        <v>4472</v>
      </c>
      <c r="BG22" s="75" t="n">
        <f>IF(ISERROR(BF22/($BF22+$BH22+$BJ22)),"",(BF22/($BF22+$BH22+$BJ22)))</f>
        <v>0.294772922022279</v>
      </c>
      <c r="BH22" s="25" t="n">
        <v>1546</v>
      </c>
      <c r="BI22" s="75" t="n">
        <f>IF(ISERROR(BH22/($BF22+$BH22+$BJ22)),"",(BH22/($BF22+$BH22+$BJ22)))</f>
        <v>0.101904950233999</v>
      </c>
      <c r="BJ22" s="25" t="n">
        <v>9153</v>
      </c>
      <c r="BK22" s="75" t="n">
        <f>IF(ISERROR(BJ22/($BF22+$BH22+$BJ22)),"",(BJ22/($BF22+$BH22+$BJ22)))</f>
        <v>0.603322127743722</v>
      </c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</row>
    <row r="23" ht="12.75">
      <c r="A23" s="71" t="n">
        <v>21</v>
      </c>
      <c r="B23" s="14" t="n">
        <f>((F23+R23)*1.3)+((V23+AH23+AP23+AX23)*0.65)+((J23)*2.6)+((Z23+AL23+AT23+BB23)*0.65)+((N23+AD23)*1.3)</f>
        <v>259240.15</v>
      </c>
      <c r="C23" s="75" t="n">
        <f>B23/(B23+D23)</f>
        <v>0.517359647268053</v>
      </c>
      <c r="D23" s="14" t="n">
        <f>((H23+T23)*1.3)+((X23+AJ23+AR23+AZ23)*0.65)+((L23)*2.6)+((AB23+AN23+AV23+BD23)*0.65)+((P23+AF23)*1.3)</f>
        <v>241842.9</v>
      </c>
      <c r="E23" s="75" t="n">
        <f>D23/(B23+D23)</f>
        <v>0.482640352731947</v>
      </c>
      <c r="F23" s="14" t="n">
        <f>'Focused Minority Races'!E23</f>
        <v>28019</v>
      </c>
      <c r="G23" s="75" t="n">
        <f>IF(ISERROR(F23/(F23+H23)),"",(F23/(F23+H23)))</f>
        <v>0.570977339419628</v>
      </c>
      <c r="H23" s="14" t="n">
        <f>'Focused Minority Races'!G23</f>
        <v>21053</v>
      </c>
      <c r="I23" s="75" t="n">
        <f>IF(ISERROR(H23/(F23+H23)),"",(H23/(F23+H23)))</f>
        <v>0.429022660580372</v>
      </c>
      <c r="J23" s="14" t="n">
        <v>20982</v>
      </c>
      <c r="K23" s="75" t="n">
        <f>IF(ISERROR(J23/(J23+L23)),"",(J23/(J23+L23)))</f>
        <v>0.525219655060202</v>
      </c>
      <c r="L23" s="14" t="n">
        <v>18967</v>
      </c>
      <c r="M23" s="75" t="n">
        <f>IF(ISERROR(L23/(J23+L23)),"",(L23/(J23+L23)))</f>
        <v>0.474780344939798</v>
      </c>
      <c r="N23" s="14" t="n">
        <f>'Focused Minority Races'!I23</f>
        <v>19736</v>
      </c>
      <c r="O23" s="75" t="n">
        <f>IF(ISERROR(N23/(N23+P23)),"",(N23/(N23+P23)))</f>
        <v>0.486671762878209</v>
      </c>
      <c r="P23" s="14" t="n">
        <f>'Focused Minority Races'!K23</f>
        <v>20817</v>
      </c>
      <c r="Q23" s="75" t="n">
        <f>IF(ISERROR(P23/(N23+P23)),"",(P23/(N23+P23)))</f>
        <v>0.513328237121791</v>
      </c>
      <c r="R23" s="14" t="n">
        <f>'Focused Minority Races'!M23</f>
        <v>26490</v>
      </c>
      <c r="S23" s="75" t="n">
        <f>IF(ISERROR(R23/(R23+T23)),"",(R23/(R23+T23)))</f>
        <v>0.542583261644341</v>
      </c>
      <c r="T23" s="14" t="n">
        <f>'Focused Minority Races'!O23</f>
        <v>22332</v>
      </c>
      <c r="U23" s="75" t="n">
        <f>IF(ISERROR(T23/(R23+T23)),"",(T23/(R23+T23)))</f>
        <v>0.457416738355659</v>
      </c>
      <c r="V23" s="14" t="n">
        <f>'Focused Minority Races'!Q23</f>
        <v>20619</v>
      </c>
      <c r="W23" s="75" t="n">
        <f>IF(ISERROR(V23/(V23+X23)),"",(V23/(V23+X23)))</f>
        <v>0.543620976034169</v>
      </c>
      <c r="X23" s="14" t="n">
        <f>'Focused Minority Races'!S23</f>
        <v>17310</v>
      </c>
      <c r="Y23" s="75" t="n">
        <f>IF(ISERROR(X23/(V23+X23)),"",(X23/(V23+X23)))</f>
        <v>0.456379023965831</v>
      </c>
      <c r="Z23" s="14" t="n">
        <v>13807</v>
      </c>
      <c r="AA23" s="75" t="n">
        <f>IF(ISERROR(Z23/(Z23+AB23)),"",(Z23/(Z23+AB23)))</f>
        <v>0.516516404174928</v>
      </c>
      <c r="AB23" s="14" t="n">
        <v>12924</v>
      </c>
      <c r="AC23" s="75" t="n">
        <f>IF(ISERROR(AB23/(Z23+AB23)),"",(AB23/(Z23+AB23)))</f>
        <v>0.483483595825072</v>
      </c>
      <c r="AD23" s="14" t="n">
        <v>20822</v>
      </c>
      <c r="AE23" s="75" t="n">
        <f>IF(ISERROR(AD23/(AD23+AF23)),"",(AD23/(AD23+AF23)))</f>
        <v>0.534157666555501</v>
      </c>
      <c r="AF23" s="14" t="n">
        <v>18159</v>
      </c>
      <c r="AG23" s="75" t="n">
        <f>IF(ISERROR(AF23/(AD23+AF23)),"",(AF23/(AD23+AF23)))</f>
        <v>0.465842333444499</v>
      </c>
      <c r="AH23" s="14" t="n">
        <f>'Focused Minority Races'!U23</f>
        <v>21078</v>
      </c>
      <c r="AI23" s="75" t="n">
        <f>IF(ISERROR(AH23/(AH23+AJ23)),"",(AH23/(AH23+AJ23)))</f>
        <v>0.557530550706237</v>
      </c>
      <c r="AJ23" s="14" t="n">
        <f>'Focused Minority Races'!W23</f>
        <v>16728</v>
      </c>
      <c r="AK23" s="75" t="n">
        <f>IF(ISERROR(AJ23/(AH23+AJ23)),"",(AJ23/(AH23+AJ23)))</f>
        <v>0.442469449293763</v>
      </c>
      <c r="AL23" s="14" t="n">
        <v>9925</v>
      </c>
      <c r="AM23" s="75" t="n">
        <f>IF(ISERROR(AL23/(AL23+AN23)),"",(AL23/(AL23+AN23)))</f>
        <v>0.359367079440944</v>
      </c>
      <c r="AN23" s="14" t="n">
        <v>17693</v>
      </c>
      <c r="AO23" s="75" t="n">
        <f>IF(ISERROR(AN23/(AL23+AN23)),"",(AN23/(AL23+AN23)))</f>
        <v>0.640632920559056</v>
      </c>
      <c r="AP23" s="14" t="n">
        <v>19013</v>
      </c>
      <c r="AQ23" s="75" t="n">
        <f>IF(ISERROR(AP23/(AP23+AR23)),"",(AP23/(AP23+AR23)))</f>
        <v>0.525685689006857</v>
      </c>
      <c r="AR23" s="14" t="n">
        <v>17155</v>
      </c>
      <c r="AS23" s="75" t="n">
        <f>IF(ISERROR(AR23/(AP23+AR23)),"",(AR23/(AP23+AR23)))</f>
        <v>0.474314310993143</v>
      </c>
      <c r="AT23" s="14" t="n">
        <v>10451</v>
      </c>
      <c r="AU23" s="75" t="n">
        <f>IF(ISERROR(AT23/(AT23+AV23)),"",(AT23/(AT23+AV23)))</f>
        <v>0.396667552282992</v>
      </c>
      <c r="AV23" s="14" t="n">
        <v>15896</v>
      </c>
      <c r="AW23" s="75" t="n">
        <f>IF(ISERROR(AV23/(AT23+AV23)),"",(AV23/(AT23+AV23)))</f>
        <v>0.603332447717008</v>
      </c>
      <c r="AX23" s="14" t="n">
        <v>20778</v>
      </c>
      <c r="AY23" s="75" t="n">
        <f>IF(ISERROR(AX23/(AX23+AZ23)),"",(AX23/(AX23+AZ23)))</f>
        <v>0.560250222449915</v>
      </c>
      <c r="AZ23" s="14" t="n">
        <v>16309</v>
      </c>
      <c r="BA23" s="75" t="n">
        <f>IF(ISERROR(AZ23/(AX23+AZ23)),"",(AZ23/(AX23+AZ23)))</f>
        <v>0.439749777550085</v>
      </c>
      <c r="BB23" s="14" t="n">
        <f>'Focused Minority Races'!Y23</f>
        <v>9098</v>
      </c>
      <c r="BC23" s="75" t="n">
        <f>IF(ISERROR(BB23/(BB23+BD23)),"",(BB23/(BB23+BD23)))</f>
        <v>0.342558078240898</v>
      </c>
      <c r="BD23" s="14" t="n">
        <f>'Focused Minority Races'!AA23</f>
        <v>17461</v>
      </c>
      <c r="BE23" s="75" t="n">
        <f>IF(ISERROR(BD23/(BB23+BD23)),"",(BD23/(BB23+BD23)))</f>
        <v>0.657441921759102</v>
      </c>
      <c r="BF23" s="25" t="n">
        <v>3149</v>
      </c>
      <c r="BG23" s="75" t="n">
        <f>IF(ISERROR(BF23/($BF23+$BH23+$BJ23)),"",(BF23/($BF23+$BH23+$BJ23)))</f>
        <v>0.301195600191296</v>
      </c>
      <c r="BH23" s="25" t="n">
        <v>1416</v>
      </c>
      <c r="BI23" s="75" t="n">
        <f>IF(ISERROR(BH23/($BF23+$BH23+$BJ23)),"",(BH23/($BF23+$BH23+$BJ23)))</f>
        <v>0.135437589670014</v>
      </c>
      <c r="BJ23" s="25" t="n">
        <v>5890</v>
      </c>
      <c r="BK23" s="75" t="n">
        <f>IF(ISERROR(BJ23/($BF23+$BH23+$BJ23)),"",(BJ23/($BF23+$BH23+$BJ23)))</f>
        <v>0.56336681013869</v>
      </c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</row>
    <row r="24" ht="12.75">
      <c r="A24" s="71" t="n">
        <v>22</v>
      </c>
      <c r="B24" s="14" t="n">
        <f>((F24+R24)*1.3)+((V24+AH24+AP24+AX24)*0.65)+((J24)*2.6)+((Z24+AL24+AT24+BB24)*0.65)+((N24+AD24)*1.3)</f>
        <v>309320.7</v>
      </c>
      <c r="C24" s="75" t="n">
        <f>B24/(B24+D24)</f>
        <v>0.476677387979642</v>
      </c>
      <c r="D24" s="14" t="n">
        <f>((H24+T24)*1.3)+((X24+AJ24+AR24+AZ24)*0.65)+((L24)*2.6)+((AB24+AN24+AV24+BD24)*0.65)+((P24+AF24)*1.3)</f>
        <v>339589.25</v>
      </c>
      <c r="E24" s="75" t="n">
        <f>D24/(B24+D24)</f>
        <v>0.523322612020358</v>
      </c>
      <c r="F24" s="14" t="n">
        <f>'Focused Minority Races'!E24</f>
        <v>28521</v>
      </c>
      <c r="G24" s="75" t="n">
        <f>IF(ISERROR(F24/(F24+H24)),"",(F24/(F24+H24)))</f>
        <v>0.517932700165253</v>
      </c>
      <c r="H24" s="14" t="n">
        <f>'Focused Minority Races'!G24</f>
        <v>26546</v>
      </c>
      <c r="I24" s="75" t="n">
        <f>IF(ISERROR(H24/(F24+H24)),"",(H24/(F24+H24)))</f>
        <v>0.482067299834747</v>
      </c>
      <c r="J24" s="14" t="n">
        <v>24983</v>
      </c>
      <c r="K24" s="75" t="n">
        <f>IF(ISERROR(J24/(J24+L24)),"",(J24/(J24+L24)))</f>
        <v>0.47224164981192</v>
      </c>
      <c r="L24" s="14" t="n">
        <v>27920</v>
      </c>
      <c r="M24" s="75" t="n">
        <f>IF(ISERROR(L24/(J24+L24)),"",(L24/(J24+L24)))</f>
        <v>0.52775835018808</v>
      </c>
      <c r="N24" s="14" t="n">
        <f>'Focused Minority Races'!I24</f>
        <v>24117</v>
      </c>
      <c r="O24" s="75" t="n">
        <f>IF(ISERROR(N24/(N24+P24)),"",(N24/(N24+P24)))</f>
        <v>0.448263043437854</v>
      </c>
      <c r="P24" s="14" t="n">
        <f>'Focused Minority Races'!K24</f>
        <v>29684</v>
      </c>
      <c r="Q24" s="75" t="n">
        <f>IF(ISERROR(P24/(N24+P24)),"",(P24/(N24+P24)))</f>
        <v>0.551736956562146</v>
      </c>
      <c r="R24" s="14" t="n">
        <f>'Focused Minority Races'!M24</f>
        <v>27645</v>
      </c>
      <c r="S24" s="75" t="n">
        <f>IF(ISERROR(R24/(R24+T24)),"",(R24/(R24+T24)))</f>
        <v>0.507666880910844</v>
      </c>
      <c r="T24" s="14" t="n">
        <f>'Focused Minority Races'!O24</f>
        <v>26810</v>
      </c>
      <c r="U24" s="75" t="n">
        <f>IF(ISERROR(T24/(R24+T24)),"",(T24/(R24+T24)))</f>
        <v>0.492333119089156</v>
      </c>
      <c r="V24" s="14" t="n">
        <f>'Focused Minority Races'!Q24</f>
        <v>26435</v>
      </c>
      <c r="W24" s="75" t="n">
        <f>IF(ISERROR(V24/(V24+X24)),"",(V24/(V24+X24)))</f>
        <v>0.509727926572955</v>
      </c>
      <c r="X24" s="14" t="n">
        <f>'Focused Minority Races'!S24</f>
        <v>25426</v>
      </c>
      <c r="Y24" s="75" t="n">
        <f>IF(ISERROR(X24/(V24+X24)),"",(X24/(V24+X24)))</f>
        <v>0.490272073427045</v>
      </c>
      <c r="Z24" s="14" t="n">
        <v>18918</v>
      </c>
      <c r="AA24" s="75" t="n">
        <f>IF(ISERROR(Z24/(Z24+AB24)),"",(Z24/(Z24+AB24)))</f>
        <v>0.495598868280415</v>
      </c>
      <c r="AB24" s="14" t="n">
        <v>19254</v>
      </c>
      <c r="AC24" s="75" t="n">
        <f>IF(ISERROR(AB24/(Z24+AB24)),"",(AB24/(Z24+AB24)))</f>
        <v>0.504401131719585</v>
      </c>
      <c r="AD24" s="14" t="n">
        <v>26276</v>
      </c>
      <c r="AE24" s="75" t="n">
        <f>IF(ISERROR(AD24/(AD24+AF24)),"",(AD24/(AD24+AF24)))</f>
        <v>0.510719353145834</v>
      </c>
      <c r="AF24" s="14" t="n">
        <v>25173</v>
      </c>
      <c r="AG24" s="75" t="n">
        <f>IF(ISERROR(AF24/(AD24+AF24)),"",(AF24/(AD24+AF24)))</f>
        <v>0.489280646854166</v>
      </c>
      <c r="AH24" s="14" t="n">
        <f>'Focused Minority Races'!U24</f>
        <v>26852</v>
      </c>
      <c r="AI24" s="75" t="n">
        <f>IF(ISERROR(AH24/(AH24+AJ24)),"",(AH24/(AH24+AJ24)))</f>
        <v>0.522493773349938</v>
      </c>
      <c r="AJ24" s="14" t="n">
        <f>'Focused Minority Races'!W24</f>
        <v>24540</v>
      </c>
      <c r="AK24" s="75" t="n">
        <f>IF(ISERROR(AJ24/(AH24+AJ24)),"",(AJ24/(AH24+AJ24)))</f>
        <v>0.477506226650062</v>
      </c>
      <c r="AL24" s="14" t="n">
        <v>13759</v>
      </c>
      <c r="AM24" s="75" t="n">
        <f>IF(ISERROR(AL24/(AL24+AN24)),"",(AL24/(AL24+AN24)))</f>
        <v>0.345799090200809</v>
      </c>
      <c r="AN24" s="14" t="n">
        <v>26030</v>
      </c>
      <c r="AO24" s="75" t="n">
        <f>IF(ISERROR(AN24/(AL24+AN24)),"",(AN24/(AL24+AN24)))</f>
        <v>0.654200909799191</v>
      </c>
      <c r="AP24" s="14" t="n">
        <v>23983</v>
      </c>
      <c r="AQ24" s="75" t="n">
        <f>IF(ISERROR(AP24/(AP24+AR24)),"",(AP24/(AP24+AR24)))</f>
        <v>0.485800518554529</v>
      </c>
      <c r="AR24" s="14" t="n">
        <v>25385</v>
      </c>
      <c r="AS24" s="75" t="n">
        <f>IF(ISERROR(AR24/(AP24+AR24)),"",(AR24/(AP24+AR24)))</f>
        <v>0.514199481445471</v>
      </c>
      <c r="AT24" s="14" t="n">
        <v>14242</v>
      </c>
      <c r="AU24" s="75" t="n">
        <f>IF(ISERROR(AT24/(AT24+AV24)),"",(AT24/(AT24+AV24)))</f>
        <v>0.375629698008704</v>
      </c>
      <c r="AV24" s="14" t="n">
        <v>23673</v>
      </c>
      <c r="AW24" s="75" t="n">
        <f>IF(ISERROR(AV24/(AT24+AV24)),"",(AV24/(AT24+AV24)))</f>
        <v>0.624370301991296</v>
      </c>
      <c r="AX24" s="14" t="n">
        <v>26474</v>
      </c>
      <c r="AY24" s="75" t="n">
        <f>IF(ISERROR(AX24/(AX24+AZ24)),"",(AX24/(AX24+AZ24)))</f>
        <v>0.523294657152458</v>
      </c>
      <c r="AZ24" s="14" t="n">
        <v>24117</v>
      </c>
      <c r="BA24" s="75" t="n">
        <f>IF(ISERROR(AZ24/(AX24+AZ24)),"",(AZ24/(AX24+AZ24)))</f>
        <v>0.476705342847542</v>
      </c>
      <c r="BB24" s="14" t="n">
        <f>'Focused Minority Races'!Y24</f>
        <v>12165</v>
      </c>
      <c r="BC24" s="75" t="n">
        <f>IF(ISERROR(BB24/(BB24+BD24)),"",(BB24/(BB24+BD24)))</f>
        <v>0.319467422989049</v>
      </c>
      <c r="BD24" s="14" t="n">
        <f>'Focused Minority Races'!AA24</f>
        <v>25914</v>
      </c>
      <c r="BE24" s="75" t="n">
        <f>IF(ISERROR(BD24/(BB24+BD24)),"",(BD24/(BB24+BD24)))</f>
        <v>0.680532577010951</v>
      </c>
      <c r="BF24" s="25" t="n">
        <v>4300</v>
      </c>
      <c r="BG24" s="75" t="n">
        <f>IF(ISERROR(BF24/($BF24+$BH24+$BJ24)),"",(BF24/($BF24+$BH24+$BJ24)))</f>
        <v>0.299484607884106</v>
      </c>
      <c r="BH24" s="25" t="n">
        <v>1259</v>
      </c>
      <c r="BI24" s="75" t="n">
        <f>IF(ISERROR(BH24/($BF24+$BH24+$BJ24)),"",(BH24/($BF24+$BH24+$BJ24)))</f>
        <v>0.0876863072851372</v>
      </c>
      <c r="BJ24" s="25" t="n">
        <v>8799</v>
      </c>
      <c r="BK24" s="75" t="n">
        <f>IF(ISERROR(BJ24/($BF24+$BH24+$BJ24)),"",(BJ24/($BF24+$BH24+$BJ24)))</f>
        <v>0.612829084830756</v>
      </c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</row>
    <row r="25" ht="12.75">
      <c r="A25" s="71" t="n">
        <v>23</v>
      </c>
      <c r="B25" s="14" t="n">
        <f>((F25+R25)*1.3)+((V25+AH25+AP25+AX25)*0.65)+((J25)*2.6)+((Z25+AL25+AT25+BB25)*0.65)+((N25+AD25)*1.3)</f>
        <v>295725.3</v>
      </c>
      <c r="C25" s="75" t="n">
        <f>B25/(B25+D25)</f>
        <v>0.611275549757283</v>
      </c>
      <c r="D25" s="14" t="n">
        <f>((H25+T25)*1.3)+((X25+AJ25+AR25+AZ25)*0.65)+((L25)*2.6)+((AB25+AN25+AV25+BD25)*0.65)+((P25+AF25)*1.3)</f>
        <v>188058.65</v>
      </c>
      <c r="E25" s="75" t="n">
        <f>D25/(B25+D25)</f>
        <v>0.388724450242717</v>
      </c>
      <c r="F25" s="14" t="n">
        <f>'Focused Minority Races'!E25</f>
        <v>31700</v>
      </c>
      <c r="G25" s="75" t="n">
        <f>IF(ISERROR(F25/(F25+H25)),"",(F25/(F25+H25)))</f>
        <v>0.658058623266628</v>
      </c>
      <c r="H25" s="14" t="n">
        <f>'Focused Minority Races'!G25</f>
        <v>16472</v>
      </c>
      <c r="I25" s="75" t="n">
        <f>IF(ISERROR(H25/(F25+H25)),"",(H25/(F25+H25)))</f>
        <v>0.341941376733372</v>
      </c>
      <c r="J25" s="14" t="n">
        <v>25606</v>
      </c>
      <c r="K25" s="75" t="n">
        <f>IF(ISERROR(J25/(J25+L25)),"",(J25/(J25+L25)))</f>
        <v>0.635368849408203</v>
      </c>
      <c r="L25" s="14" t="n">
        <v>14695</v>
      </c>
      <c r="M25" s="75" t="n">
        <f>IF(ISERROR(L25/(J25+L25)),"",(L25/(J25+L25)))</f>
        <v>0.364631150591797</v>
      </c>
      <c r="N25" s="14" t="n">
        <f>'Focused Minority Races'!I25</f>
        <v>23159</v>
      </c>
      <c r="O25" s="75" t="n">
        <f>IF(ISERROR(N25/(N25+P25)),"",(N25/(N25+P25)))</f>
        <v>0.581154328732748</v>
      </c>
      <c r="P25" s="14" t="n">
        <f>'Focused Minority Races'!K25</f>
        <v>16691</v>
      </c>
      <c r="Q25" s="75" t="n">
        <f>IF(ISERROR(P25/(N25+P25)),"",(P25/(N25+P25)))</f>
        <v>0.418845671267252</v>
      </c>
      <c r="R25" s="14" t="n">
        <f>'Focused Minority Races'!M25</f>
        <v>29952</v>
      </c>
      <c r="S25" s="75" t="n">
        <f>IF(ISERROR(R25/(R25+T25)),"",(R25/(R25+T25)))</f>
        <v>0.62874176077921</v>
      </c>
      <c r="T25" s="14" t="n">
        <f>'Focused Minority Races'!O25</f>
        <v>17686</v>
      </c>
      <c r="U25" s="75" t="n">
        <f>IF(ISERROR(T25/(R25+T25)),"",(T25/(R25+T25)))</f>
        <v>0.37125823922079</v>
      </c>
      <c r="V25" s="14" t="n">
        <f>'Focused Minority Races'!Q25</f>
        <v>23085</v>
      </c>
      <c r="W25" s="75" t="n">
        <f>IF(ISERROR(V25/(V25+X25)),"",(V25/(V25+X25)))</f>
        <v>0.634342712684106</v>
      </c>
      <c r="X25" s="14" t="n">
        <f>'Focused Minority Races'!S25</f>
        <v>13307</v>
      </c>
      <c r="Y25" s="75" t="n">
        <f>IF(ISERROR(X25/(V25+X25)),"",(X25/(V25+X25)))</f>
        <v>0.365657287315894</v>
      </c>
      <c r="Z25" s="14" t="n">
        <v>13573</v>
      </c>
      <c r="AA25" s="75" t="n">
        <f>IF(ISERROR(Z25/(Z25+AB25)),"",(Z25/(Z25+AB25)))</f>
        <v>0.585497368648089</v>
      </c>
      <c r="AB25" s="14" t="n">
        <v>9609</v>
      </c>
      <c r="AC25" s="75" t="n">
        <f>IF(ISERROR(AB25/(Z25+AB25)),"",(AB25/(Z25+AB25)))</f>
        <v>0.414502631351911</v>
      </c>
      <c r="AD25" s="14" t="n">
        <v>23280</v>
      </c>
      <c r="AE25" s="75" t="n">
        <f>IF(ISERROR(AD25/(AD25+AF25)),"",(AD25/(AD25+AF25)))</f>
        <v>0.614183199662305</v>
      </c>
      <c r="AF25" s="14" t="n">
        <v>14624</v>
      </c>
      <c r="AG25" s="75" t="n">
        <f>IF(ISERROR(AF25/(AD25+AF25)),"",(AF25/(AD25+AF25)))</f>
        <v>0.385816800337695</v>
      </c>
      <c r="AH25" s="14" t="n">
        <f>'Focused Minority Races'!U25</f>
        <v>23362</v>
      </c>
      <c r="AI25" s="75" t="n">
        <f>IF(ISERROR(AH25/(AH25+AJ25)),"",(AH25/(AH25+AJ25)))</f>
        <v>0.646198102508782</v>
      </c>
      <c r="AJ25" s="14" t="n">
        <f>'Focused Minority Races'!W25</f>
        <v>12791</v>
      </c>
      <c r="AK25" s="75" t="n">
        <f>IF(ISERROR(AJ25/(AH25+AJ25)),"",(AJ25/(AH25+AJ25)))</f>
        <v>0.353801897491218</v>
      </c>
      <c r="AL25" s="14" t="n">
        <v>10422</v>
      </c>
      <c r="AM25" s="75" t="n">
        <f>IF(ISERROR(AL25/(AL25+AN25)),"",(AL25/(AL25+AN25)))</f>
        <v>0.436212958312406</v>
      </c>
      <c r="AN25" s="14" t="n">
        <v>13470</v>
      </c>
      <c r="AO25" s="75" t="n">
        <f>IF(ISERROR(AN25/(AL25+AN25)),"",(AN25/(AL25+AN25)))</f>
        <v>0.563787041687594</v>
      </c>
      <c r="AP25" s="14" t="n">
        <v>21729</v>
      </c>
      <c r="AQ25" s="75" t="n">
        <f>IF(ISERROR(AP25/(AP25+AR25)),"",(AP25/(AP25+AR25)))</f>
        <v>0.623715483093174</v>
      </c>
      <c r="AR25" s="14" t="n">
        <v>13109</v>
      </c>
      <c r="AS25" s="75" t="n">
        <f>IF(ISERROR(AR25/(AP25+AR25)),"",(AR25/(AP25+AR25)))</f>
        <v>0.376284516906826</v>
      </c>
      <c r="AT25" s="14" t="n">
        <v>11092</v>
      </c>
      <c r="AU25" s="75" t="n">
        <f>IF(ISERROR(AT25/(AT25+AV25)),"",(AT25/(AT25+AV25)))</f>
        <v>0.48591580146318</v>
      </c>
      <c r="AV25" s="14" t="n">
        <v>11735</v>
      </c>
      <c r="AW25" s="75" t="n">
        <f>IF(ISERROR(AV25/(AT25+AV25)),"",(AV25/(AT25+AV25)))</f>
        <v>0.51408419853682</v>
      </c>
      <c r="AX25" s="14" t="n">
        <v>22979</v>
      </c>
      <c r="AY25" s="75" t="n">
        <f>IF(ISERROR(AX25/(AX25+AZ25)),"",(AX25/(AX25+AZ25)))</f>
        <v>0.645550061804697</v>
      </c>
      <c r="AZ25" s="14" t="n">
        <v>12617</v>
      </c>
      <c r="BA25" s="75" t="n">
        <f>IF(ISERROR(AZ25/(AX25+AZ25)),"",(AZ25/(AX25+AZ25)))</f>
        <v>0.354449938195303</v>
      </c>
      <c r="BB25" s="14" t="n">
        <f>'Focused Minority Races'!Y25</f>
        <v>10114</v>
      </c>
      <c r="BC25" s="75" t="n">
        <f>IF(ISERROR(BB25/(BB25+BD25)),"",(BB25/(BB25+BD25)))</f>
        <v>0.438385852368775</v>
      </c>
      <c r="BD25" s="14" t="n">
        <f>'Focused Minority Races'!AA25</f>
        <v>12957</v>
      </c>
      <c r="BE25" s="75" t="n">
        <f>IF(ISERROR(BD25/(BB25+BD25)),"",(BD25/(BB25+BD25)))</f>
        <v>0.561614147631225</v>
      </c>
      <c r="BF25" s="25" t="n">
        <v>5205</v>
      </c>
      <c r="BG25" s="75" t="n">
        <f>IF(ISERROR(BF25/($BF25+$BH25+$BJ25)),"",(BF25/($BF25+$BH25+$BJ25)))</f>
        <v>0.410230138713745</v>
      </c>
      <c r="BH25" s="25" t="n">
        <v>1027</v>
      </c>
      <c r="BI25" s="75" t="n">
        <f>IF(ISERROR(BH25/($BF25+$BH25+$BJ25)),"",(BH25/($BF25+$BH25+$BJ25)))</f>
        <v>0.0809426229508197</v>
      </c>
      <c r="BJ25" s="25" t="n">
        <v>6456</v>
      </c>
      <c r="BK25" s="75" t="n">
        <f>IF(ISERROR(BJ25/($BF25+$BH25+$BJ25)),"",(BJ25/($BF25+$BH25+$BJ25)))</f>
        <v>0.508827238335435</v>
      </c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</row>
    <row r="26" ht="12.75">
      <c r="A26" s="71" t="n">
        <v>24</v>
      </c>
      <c r="B26" s="14" t="n">
        <f>((F26+R26)*1.3)+((V26+AH26+AP26+AX26)*0.65)+((J26)*2.6)+((Z26+AL26+AT26+BB26)*0.65)+((N26+AD26)*1.3)</f>
        <v>305861.4</v>
      </c>
      <c r="C26" s="75" t="n">
        <f>B26/(B26+D26)</f>
        <v>0.578049508562837</v>
      </c>
      <c r="D26" s="14" t="n">
        <f>((H26+T26)*1.3)+((X26+AJ26+AR26+AZ26)*0.65)+((L26)*2.6)+((AB26+AN26+AV26+BD26)*0.65)+((P26+AF26)*1.3)</f>
        <v>223265.25</v>
      </c>
      <c r="E26" s="75" t="n">
        <f>D26/(B26+D26)</f>
        <v>0.421950491437163</v>
      </c>
      <c r="F26" s="14" t="n">
        <f>'Focused Minority Races'!E26</f>
        <v>32934</v>
      </c>
      <c r="G26" s="75" t="n">
        <f>IF(ISERROR(F26/(F26+H26)),"",(F26/(F26+H26)))</f>
        <v>0.619525959367946</v>
      </c>
      <c r="H26" s="14" t="n">
        <f>'Focused Minority Races'!G26</f>
        <v>20226</v>
      </c>
      <c r="I26" s="75" t="n">
        <f>IF(ISERROR(H26/(F26+H26)),"",(H26/(F26+H26)))</f>
        <v>0.380474040632054</v>
      </c>
      <c r="J26" s="14" t="n">
        <v>24409</v>
      </c>
      <c r="K26" s="75" t="n">
        <f>IF(ISERROR(J26/(J26+L26)),"",(J26/(J26+L26)))</f>
        <v>0.572739218170726</v>
      </c>
      <c r="L26" s="14" t="n">
        <v>18209</v>
      </c>
      <c r="M26" s="75" t="n">
        <f>IF(ISERROR(L26/(J26+L26)),"",(L26/(J26+L26)))</f>
        <v>0.427260781829274</v>
      </c>
      <c r="N26" s="14" t="n">
        <f>'Focused Minority Races'!I26</f>
        <v>23264</v>
      </c>
      <c r="O26" s="75" t="n">
        <f>IF(ISERROR(N26/(N26+P26)),"",(N26/(N26+P26)))</f>
        <v>0.552536576097283</v>
      </c>
      <c r="P26" s="14" t="n">
        <f>'Focused Minority Races'!K26</f>
        <v>18840</v>
      </c>
      <c r="Q26" s="75" t="n">
        <f>IF(ISERROR(P26/(N26+P26)),"",(P26/(N26+P26)))</f>
        <v>0.447463423902717</v>
      </c>
      <c r="R26" s="14" t="n">
        <f>'Focused Minority Races'!M26</f>
        <v>31693</v>
      </c>
      <c r="S26" s="75" t="n">
        <f>IF(ISERROR(R26/(R26+T26)),"",(R26/(R26+T26)))</f>
        <v>0.60305590440309</v>
      </c>
      <c r="T26" s="14" t="n">
        <f>'Focused Minority Races'!O26</f>
        <v>20861</v>
      </c>
      <c r="U26" s="75" t="n">
        <f>IF(ISERROR(T26/(R26+T26)),"",(T26/(R26+T26)))</f>
        <v>0.39694409559691</v>
      </c>
      <c r="V26" s="14" t="n">
        <f>'Focused Minority Races'!Q26</f>
        <v>24265</v>
      </c>
      <c r="W26" s="75" t="n">
        <f>IF(ISERROR(V26/(V26+X26)),"",(V26/(V26+X26)))</f>
        <v>0.603817249788484</v>
      </c>
      <c r="X26" s="14" t="n">
        <f>'Focused Minority Races'!S26</f>
        <v>15921</v>
      </c>
      <c r="Y26" s="75" t="n">
        <f>IF(ISERROR(X26/(V26+X26)),"",(X26/(V26+X26)))</f>
        <v>0.396182750211516</v>
      </c>
      <c r="Z26" s="14" t="n">
        <v>15542</v>
      </c>
      <c r="AA26" s="75" t="n">
        <f>IF(ISERROR(Z26/(Z26+AB26)),"",(Z26/(Z26+AB26)))</f>
        <v>0.573865524498763</v>
      </c>
      <c r="AB26" s="14" t="n">
        <v>11541</v>
      </c>
      <c r="AC26" s="75" t="n">
        <f>IF(ISERROR(AB26/(Z26+AB26)),"",(AB26/(Z26+AB26)))</f>
        <v>0.426134475501237</v>
      </c>
      <c r="AD26" s="14" t="n">
        <v>24617</v>
      </c>
      <c r="AE26" s="75" t="n">
        <f>IF(ISERROR(AD26/(AD26+AF26)),"",(AD26/(AD26+AF26)))</f>
        <v>0.609467455621302</v>
      </c>
      <c r="AF26" s="14" t="n">
        <v>15774</v>
      </c>
      <c r="AG26" s="75" t="n">
        <f>IF(ISERROR(AF26/(AD26+AF26)),"",(AF26/(AD26+AF26)))</f>
        <v>0.390532544378698</v>
      </c>
      <c r="AH26" s="14" t="n">
        <f>'Focused Minority Races'!U26</f>
        <v>24799</v>
      </c>
      <c r="AI26" s="75" t="n">
        <f>IF(ISERROR(AH26/(AH26+AJ26)),"",(AH26/(AH26+AJ26)))</f>
        <v>0.620611126404565</v>
      </c>
      <c r="AJ26" s="14" t="n">
        <f>'Focused Minority Races'!W26</f>
        <v>15160</v>
      </c>
      <c r="AK26" s="75" t="n">
        <f>IF(ISERROR(AJ26/(AH26+AJ26)),"",(AJ26/(AH26+AJ26)))</f>
        <v>0.379388873595435</v>
      </c>
      <c r="AL26" s="14" t="n">
        <v>12487</v>
      </c>
      <c r="AM26" s="75" t="n">
        <f>IF(ISERROR(AL26/(AL26+AN26)),"",(AL26/(AL26+AN26)))</f>
        <v>0.443682490051165</v>
      </c>
      <c r="AN26" s="14" t="n">
        <v>15657</v>
      </c>
      <c r="AO26" s="75" t="n">
        <f>IF(ISERROR(AN26/(AL26+AN26)),"",(AN26/(AL26+AN26)))</f>
        <v>0.556317509948835</v>
      </c>
      <c r="AP26" s="14" t="n">
        <v>22649</v>
      </c>
      <c r="AQ26" s="75" t="n">
        <f>IF(ISERROR(AP26/(AP26+AR26)),"",(AP26/(AP26+AR26)))</f>
        <v>0.588637367778153</v>
      </c>
      <c r="AR26" s="14" t="n">
        <v>15828</v>
      </c>
      <c r="AS26" s="75" t="n">
        <f>IF(ISERROR(AR26/(AP26+AR26)),"",(AR26/(AP26+AR26)))</f>
        <v>0.411362632221847</v>
      </c>
      <c r="AT26" s="14" t="n">
        <v>12374</v>
      </c>
      <c r="AU26" s="75" t="n">
        <f>IF(ISERROR(AT26/(AT26+AV26)),"",(AT26/(AT26+AV26)))</f>
        <v>0.461372110365399</v>
      </c>
      <c r="AV26" s="14" t="n">
        <v>14446</v>
      </c>
      <c r="AW26" s="75" t="n">
        <f>IF(ISERROR(AV26/(AT26+AV26)),"",(AV26/(AT26+AV26)))</f>
        <v>0.538627889634601</v>
      </c>
      <c r="AX26" s="14" t="n">
        <v>24469</v>
      </c>
      <c r="AY26" s="75" t="n">
        <f>IF(ISERROR(AX26/(AX26+AZ26)),"",(AX26/(AX26+AZ26)))</f>
        <v>0.621277135965469</v>
      </c>
      <c r="AZ26" s="14" t="n">
        <v>14916</v>
      </c>
      <c r="BA26" s="75" t="n">
        <f>IF(ISERROR(AZ26/(AX26+AZ26)),"",(AZ26/(AX26+AZ26)))</f>
        <v>0.378722864034531</v>
      </c>
      <c r="BB26" s="14" t="n">
        <f>'Focused Minority Races'!Y26</f>
        <v>11319</v>
      </c>
      <c r="BC26" s="75" t="n">
        <f>IF(ISERROR(BB26/(BB26+BD26)),"",(BB26/(BB26+BD26)))</f>
        <v>0.417721518987342</v>
      </c>
      <c r="BD26" s="14" t="n">
        <f>'Focused Minority Races'!AA26</f>
        <v>15778</v>
      </c>
      <c r="BE26" s="75" t="n">
        <f>IF(ISERROR(BD26/(BB26+BD26)),"",(BD26/(BB26+BD26)))</f>
        <v>0.582278481012658</v>
      </c>
      <c r="BF26" s="25" t="n">
        <v>5165</v>
      </c>
      <c r="BG26" s="75" t="n">
        <f>IF(ISERROR(BF26/($BF26+$BH26+$BJ26)),"",(BF26/($BF26+$BH26+$BJ26)))</f>
        <v>0.380675117924528</v>
      </c>
      <c r="BH26" s="25" t="n">
        <v>1789</v>
      </c>
      <c r="BI26" s="75" t="n">
        <f>IF(ISERROR(BH26/($BF26+$BH26+$BJ26)),"",(BH26/($BF26+$BH26+$BJ26)))</f>
        <v>0.131854363207547</v>
      </c>
      <c r="BJ26" s="25" t="n">
        <v>6614</v>
      </c>
      <c r="BK26" s="75" t="n">
        <f>IF(ISERROR(BJ26/($BF26+$BH26+$BJ26)),"",(BJ26/($BF26+$BH26+$BJ26)))</f>
        <v>0.487470518867925</v>
      </c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</row>
    <row r="27" ht="12.75">
      <c r="A27" s="71" t="n">
        <v>25</v>
      </c>
      <c r="B27" s="14" t="n">
        <f>((F27+R27)*1.3)+((V27+AH27+AP27+AX27)*0.65)+((J27)*2.6)+((Z27+AL27+AT27+BB27)*0.65)+((N27+AD27)*1.3)</f>
        <v>275148.25</v>
      </c>
      <c r="C27" s="75" t="n">
        <f>B27/(B27+D27)</f>
        <v>0.620236193936908</v>
      </c>
      <c r="D27" s="14" t="n">
        <f>((H27+T27)*1.3)+((X27+AJ27+AR27+AZ27)*0.65)+((L27)*2.6)+((AB27+AN27+AV27+BD27)*0.65)+((P27+AF27)*1.3)</f>
        <v>168470.25</v>
      </c>
      <c r="E27" s="75" t="n">
        <f>D27/(B27+D27)</f>
        <v>0.379763806063093</v>
      </c>
      <c r="F27" s="14" t="n">
        <f>'Focused Minority Races'!E27</f>
        <v>22803</v>
      </c>
      <c r="G27" s="75" t="n">
        <f>IF(ISERROR(F27/(F27+H27)),"",(F27/(F27+H27)))</f>
        <v>0.5983468905799</v>
      </c>
      <c r="H27" s="14" t="n">
        <f>'Focused Minority Races'!G27</f>
        <v>15307</v>
      </c>
      <c r="I27" s="75" t="n">
        <f>IF(ISERROR(H27/(F27+H27)),"",(H27/(F27+H27)))</f>
        <v>0.4016531094201</v>
      </c>
      <c r="J27" s="14" t="n">
        <v>22314</v>
      </c>
      <c r="K27" s="75" t="n">
        <f>IF(ISERROR(J27/(J27+L27)),"",(J27/(J27+L27)))</f>
        <v>0.580761022330956</v>
      </c>
      <c r="L27" s="14" t="n">
        <v>16108</v>
      </c>
      <c r="M27" s="75" t="n">
        <f>IF(ISERROR(L27/(J27+L27)),"",(L27/(J27+L27)))</f>
        <v>0.419238977669044</v>
      </c>
      <c r="N27" s="14" t="n">
        <f>'Focused Minority Races'!I27</f>
        <v>25326</v>
      </c>
      <c r="O27" s="75" t="n">
        <f>IF(ISERROR(N27/(N27+P27)),"",(N27/(N27+P27)))</f>
        <v>0.648022107364004</v>
      </c>
      <c r="P27" s="14" t="n">
        <f>'Focused Minority Races'!K27</f>
        <v>13756</v>
      </c>
      <c r="Q27" s="75" t="n">
        <f>IF(ISERROR(P27/(N27+P27)),"",(P27/(N27+P27)))</f>
        <v>0.351977892635996</v>
      </c>
      <c r="R27" s="14" t="n">
        <f>'Focused Minority Races'!M27</f>
        <v>22360</v>
      </c>
      <c r="S27" s="75" t="n">
        <f>IF(ISERROR(R27/(R27+T27)),"",(R27/(R27+T27)))</f>
        <v>0.603248259860789</v>
      </c>
      <c r="T27" s="14" t="n">
        <f>'Focused Minority Races'!O27</f>
        <v>14706</v>
      </c>
      <c r="U27" s="75" t="n">
        <f>IF(ISERROR(T27/(R27+T27)),"",(T27/(R27+T27)))</f>
        <v>0.396751740139211</v>
      </c>
      <c r="V27" s="14" t="n">
        <f>'Focused Minority Races'!Q27</f>
        <v>21313</v>
      </c>
      <c r="W27" s="75" t="n">
        <f>IF(ISERROR(V27/(V27+X27)),"",(V27/(V27+X27)))</f>
        <v>0.632452001543072</v>
      </c>
      <c r="X27" s="14" t="n">
        <f>'Focused Minority Races'!S27</f>
        <v>12386</v>
      </c>
      <c r="Y27" s="75" t="n">
        <f>IF(ISERROR(X27/(V27+X27)),"",(X27/(V27+X27)))</f>
        <v>0.367547998456927</v>
      </c>
      <c r="Z27" s="14" t="n">
        <v>15559</v>
      </c>
      <c r="AA27" s="75" t="n">
        <f>IF(ISERROR(Z27/(Z27+AB27)),"",(Z27/(Z27+AB27)))</f>
        <v>0.672588942203778</v>
      </c>
      <c r="AB27" s="14" t="n">
        <v>7574</v>
      </c>
      <c r="AC27" s="75" t="n">
        <f>IF(ISERROR(AB27/(Z27+AB27)),"",(AB27/(Z27+AB27)))</f>
        <v>0.327411057796222</v>
      </c>
      <c r="AD27" s="14" t="n">
        <v>26854</v>
      </c>
      <c r="AE27" s="75" t="n">
        <f>IF(ISERROR(AD27/(AD27+AF27)),"",(AD27/(AD27+AF27)))</f>
        <v>0.71979200171545</v>
      </c>
      <c r="AF27" s="14" t="n">
        <v>10454</v>
      </c>
      <c r="AG27" s="75" t="n">
        <f>IF(ISERROR(AF27/(AD27+AF27)),"",(AF27/(AD27+AF27)))</f>
        <v>0.28020799828455</v>
      </c>
      <c r="AH27" s="14" t="n">
        <f>'Focused Minority Races'!U27</f>
        <v>21741</v>
      </c>
      <c r="AI27" s="75" t="n">
        <f>IF(ISERROR(AH27/(AH27+AJ27)),"",(AH27/(AH27+AJ27)))</f>
        <v>0.647516082916369</v>
      </c>
      <c r="AJ27" s="14" t="n">
        <f>'Focused Minority Races'!W27</f>
        <v>11835</v>
      </c>
      <c r="AK27" s="75" t="n">
        <f>IF(ISERROR(AJ27/(AH27+AJ27)),"",(AJ27/(AH27+AJ27)))</f>
        <v>0.352483917083631</v>
      </c>
      <c r="AL27" s="14" t="n">
        <v>13696</v>
      </c>
      <c r="AM27" s="75" t="n">
        <f>IF(ISERROR(AL27/(AL27+AN27)),"",(AL27/(AL27+AN27)))</f>
        <v>0.569196243038816</v>
      </c>
      <c r="AN27" s="14" t="n">
        <v>10366</v>
      </c>
      <c r="AO27" s="75" t="n">
        <f>IF(ISERROR(AN27/(AL27+AN27)),"",(AN27/(AL27+AN27)))</f>
        <v>0.430803756961184</v>
      </c>
      <c r="AP27" s="14" t="n">
        <v>20065</v>
      </c>
      <c r="AQ27" s="75" t="n">
        <f>IF(ISERROR(AP27/(AP27+AR27)),"",(AP27/(AP27+AR27)))</f>
        <v>0.62480538083079</v>
      </c>
      <c r="AR27" s="14" t="n">
        <v>12049</v>
      </c>
      <c r="AS27" s="75" t="n">
        <f>IF(ISERROR(AR27/(AP27+AR27)),"",(AR27/(AP27+AR27)))</f>
        <v>0.37519461916921</v>
      </c>
      <c r="AT27" s="14" t="n">
        <v>12920</v>
      </c>
      <c r="AU27" s="75" t="n">
        <f>IF(ISERROR(AT27/(AT27+AV27)),"",(AT27/(AT27+AV27)))</f>
        <v>0.561812410314389</v>
      </c>
      <c r="AV27" s="14" t="n">
        <v>10077</v>
      </c>
      <c r="AW27" s="75" t="n">
        <f>IF(ISERROR(AV27/(AT27+AV27)),"",(AV27/(AT27+AV27)))</f>
        <v>0.438187589685611</v>
      </c>
      <c r="AX27" s="14" t="n">
        <v>21694</v>
      </c>
      <c r="AY27" s="75" t="n">
        <f>IF(ISERROR(AX27/(AX27+AZ27)),"",(AX27/(AX27+AZ27)))</f>
        <v>0.657214699021479</v>
      </c>
      <c r="AZ27" s="14" t="n">
        <v>11315</v>
      </c>
      <c r="BA27" s="75" t="n">
        <f>IF(ISERROR(AZ27/(AX27+AZ27)),"",(AZ27/(AX27+AZ27)))</f>
        <v>0.342785300978521</v>
      </c>
      <c r="BB27" s="14" t="n">
        <f>'Focused Minority Races'!Y27</f>
        <v>12375</v>
      </c>
      <c r="BC27" s="75" t="n">
        <f>IF(ISERROR(BB27/(BB27+BD27)),"",(BB27/(BB27+BD27)))</f>
        <v>0.536178509532062</v>
      </c>
      <c r="BD27" s="14" t="n">
        <f>'Focused Minority Races'!AA27</f>
        <v>10705</v>
      </c>
      <c r="BE27" s="75" t="n">
        <f>IF(ISERROR(BD27/(BB27+BD27)),"",(BD27/(BB27+BD27)))</f>
        <v>0.463821490467938</v>
      </c>
      <c r="BF27" s="25" t="n">
        <v>3279</v>
      </c>
      <c r="BG27" s="75" t="n">
        <f>IF(ISERROR(BF27/($BF27+$BH27+$BJ27)),"",(BF27/($BF27+$BH27+$BJ27)))</f>
        <v>0.281338481338481</v>
      </c>
      <c r="BH27" s="25" t="n">
        <v>2317</v>
      </c>
      <c r="BI27" s="75" t="n">
        <f>IF(ISERROR(BH27/($BF27+$BH27+$BJ27)),"",(BH27/($BF27+$BH27+$BJ27)))</f>
        <v>0.198798798798799</v>
      </c>
      <c r="BJ27" s="25" t="n">
        <v>6059</v>
      </c>
      <c r="BK27" s="75" t="n">
        <f>IF(ISERROR(BJ27/($BF27+$BH27+$BJ27)),"",(BJ27/($BF27+$BH27+$BJ27)))</f>
        <v>0.51986271986272</v>
      </c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</row>
    <row r="28" ht="12.75">
      <c r="A28" s="71" t="n">
        <v>26</v>
      </c>
      <c r="B28" s="14" t="n">
        <f>((F28+R28)*1.3)+((V28+AH28+AP28+AX28)*0.65)+((J28)*2.6)+((Z28+AL28+AT28+BB28)*0.65)+((N28+AD28)*1.3)</f>
        <v>312524.55</v>
      </c>
      <c r="C28" s="75" t="n">
        <f>B28/(B28+D28)</f>
        <v>0.706258997032815</v>
      </c>
      <c r="D28" s="14" t="n">
        <f>((H28+T28)*1.3)+((X28+AJ28+AR28+AZ28)*0.65)+((L28)*2.6)+((AB28+AN28+AV28+BD28)*0.65)+((P28+AF28)*1.3)</f>
        <v>129982.45</v>
      </c>
      <c r="E28" s="75" t="n">
        <f>D28/(B28+D28)</f>
        <v>0.293741002967185</v>
      </c>
      <c r="F28" s="14" t="n">
        <f>'Focused Minority Races'!E28</f>
        <v>28526</v>
      </c>
      <c r="G28" s="75" t="n">
        <f>IF(ISERROR(F28/(F28+H28)),"",(F28/(F28+H28)))</f>
        <v>0.658024036354409</v>
      </c>
      <c r="H28" s="14" t="n">
        <f>'Focused Minority Races'!G28</f>
        <v>14825</v>
      </c>
      <c r="I28" s="75" t="n">
        <f>IF(ISERROR(H28/(F28+H28)),"",(H28/(F28+H28)))</f>
        <v>0.341975963645591</v>
      </c>
      <c r="J28" s="14" t="n">
        <v>24116</v>
      </c>
      <c r="K28" s="75" t="n">
        <f>IF(ISERROR(J28/(J28+L28)),"",(J28/(J28+L28)))</f>
        <v>0.667478549681705</v>
      </c>
      <c r="L28" s="14" t="n">
        <v>12014</v>
      </c>
      <c r="M28" s="75" t="n">
        <f>IF(ISERROR(L28/(J28+L28)),"",(L28/(J28+L28)))</f>
        <v>0.332521450318295</v>
      </c>
      <c r="N28" s="14" t="n">
        <f>'Focused Minority Races'!I28</f>
        <v>29405</v>
      </c>
      <c r="O28" s="75" t="n">
        <f>IF(ISERROR(N28/(N28+P28)),"",(N28/(N28+P28)))</f>
        <v>0.74896207432312</v>
      </c>
      <c r="P28" s="14" t="n">
        <f>'Focused Minority Races'!K28</f>
        <v>9856</v>
      </c>
      <c r="Q28" s="75" t="n">
        <f>IF(ISERROR(P28/(N28+P28)),"",(P28/(N28+P28)))</f>
        <v>0.25103792567688</v>
      </c>
      <c r="R28" s="14" t="n">
        <f>'Focused Minority Races'!M28</f>
        <v>28190</v>
      </c>
      <c r="S28" s="75" t="n">
        <f>IF(ISERROR(R28/(R28+T28)),"",(R28/(R28+T28)))</f>
        <v>0.669357711029325</v>
      </c>
      <c r="T28" s="14" t="n">
        <f>'Focused Minority Races'!O28</f>
        <v>13925</v>
      </c>
      <c r="U28" s="75" t="n">
        <f>IF(ISERROR(T28/(R28+T28)),"",(T28/(R28+T28)))</f>
        <v>0.330642288970676</v>
      </c>
      <c r="V28" s="14" t="n">
        <f>'Focused Minority Races'!Q28</f>
        <v>21757</v>
      </c>
      <c r="W28" s="75" t="n">
        <f>IF(ISERROR(V28/(V28+X28)),"",(V28/(V28+X28)))</f>
        <v>0.703745633329021</v>
      </c>
      <c r="X28" s="14" t="n">
        <f>'Focused Minority Races'!S28</f>
        <v>9159</v>
      </c>
      <c r="Y28" s="75" t="n">
        <f>IF(ISERROR(X28/(V28+X28)),"",(X28/(V28+X28)))</f>
        <v>0.296254366670979</v>
      </c>
      <c r="Z28" s="14" t="n">
        <v>17597</v>
      </c>
      <c r="AA28" s="75" t="n">
        <f>IF(ISERROR(Z28/(Z28+AB28)),"",(Z28/(Z28+AB28)))</f>
        <v>0.784914581381864</v>
      </c>
      <c r="AB28" s="14" t="n">
        <v>4822</v>
      </c>
      <c r="AC28" s="75" t="n">
        <f>IF(ISERROR(AB28/(Z28+AB28)),"",(AB28/(Z28+AB28)))</f>
        <v>0.215085418618136</v>
      </c>
      <c r="AD28" s="14" t="n">
        <v>30323</v>
      </c>
      <c r="AE28" s="75" t="n">
        <f>IF(ISERROR(AD28/(AD28+AF28)),"",(AD28/(AD28+AF28)))</f>
        <v>0.805926910299003</v>
      </c>
      <c r="AF28" s="14" t="n">
        <v>7302</v>
      </c>
      <c r="AG28" s="75" t="n">
        <f>IF(ISERROR(AF28/(AD28+AF28)),"",(AF28/(AD28+AF28)))</f>
        <v>0.194073089700997</v>
      </c>
      <c r="AH28" s="14" t="n">
        <f>'Focused Minority Races'!U28</f>
        <v>22250</v>
      </c>
      <c r="AI28" s="75" t="n">
        <f>IF(ISERROR(AH28/(AH28+AJ28)),"",(AH28/(AH28+AJ28)))</f>
        <v>0.724897374079625</v>
      </c>
      <c r="AJ28" s="14" t="n">
        <f>'Focused Minority Races'!W28</f>
        <v>8444</v>
      </c>
      <c r="AK28" s="75" t="n">
        <f>IF(ISERROR(AJ28/(AH28+AJ28)),"",(AJ28/(AH28+AJ28)))</f>
        <v>0.275102625920375</v>
      </c>
      <c r="AL28" s="14" t="n">
        <v>16245</v>
      </c>
      <c r="AM28" s="75" t="n">
        <f>IF(ISERROR(AL28/(AL28+AN28)),"",(AL28/(AL28+AN28)))</f>
        <v>0.703459922920366</v>
      </c>
      <c r="AN28" s="14" t="n">
        <v>6848</v>
      </c>
      <c r="AO28" s="75" t="n">
        <f>IF(ISERROR(AN28/(AL28+AN28)),"",(AN28/(AL28+AN28)))</f>
        <v>0.296540077079635</v>
      </c>
      <c r="AP28" s="14" t="n">
        <v>20893</v>
      </c>
      <c r="AQ28" s="75" t="n">
        <f>IF(ISERROR(AP28/(AP28+AR28)),"",(AP28/(AP28+AR28)))</f>
        <v>0.707302210636785</v>
      </c>
      <c r="AR28" s="14" t="n">
        <v>8646</v>
      </c>
      <c r="AS28" s="75" t="n">
        <f>IF(ISERROR(AR28/(AP28+AR28)),"",(AR28/(AP28+AR28)))</f>
        <v>0.292697789363215</v>
      </c>
      <c r="AT28" s="14" t="n">
        <v>15370</v>
      </c>
      <c r="AU28" s="75" t="n">
        <f>IF(ISERROR(AT28/(AT28+AV28)),"",(AT28/(AT28+AV28)))</f>
        <v>0.692279974777047</v>
      </c>
      <c r="AV28" s="14" t="n">
        <v>6832</v>
      </c>
      <c r="AW28" s="75" t="n">
        <f>IF(ISERROR(AV28/(AT28+AV28)),"",(AV28/(AT28+AV28)))</f>
        <v>0.307720025222953</v>
      </c>
      <c r="AX28" s="14" t="n">
        <v>22237</v>
      </c>
      <c r="AY28" s="75" t="n">
        <f>IF(ISERROR(AX28/(AX28+AZ28)),"",(AX28/(AX28+AZ28)))</f>
        <v>0.732468131361376</v>
      </c>
      <c r="AZ28" s="14" t="n">
        <v>8122</v>
      </c>
      <c r="BA28" s="75" t="n">
        <f>IF(ISERROR(AZ28/(AX28+AZ28)),"",(AZ28/(AX28+AZ28)))</f>
        <v>0.267531868638624</v>
      </c>
      <c r="BB28" s="14" t="n">
        <f>'Focused Minority Races'!Y28</f>
        <v>15106</v>
      </c>
      <c r="BC28" s="75" t="n">
        <f>IF(ISERROR(BB28/(BB28+BD28)),"",(BB28/(BB28+BD28)))</f>
        <v>0.676367869615832</v>
      </c>
      <c r="BD28" s="14" t="n">
        <f>'Focused Minority Races'!AA28</f>
        <v>7228</v>
      </c>
      <c r="BE28" s="75" t="n">
        <f>IF(ISERROR(BD28/(BB28+BD28)),"",(BD28/(BB28+BD28)))</f>
        <v>0.323632130384168</v>
      </c>
      <c r="BF28" s="25" t="n">
        <v>2862</v>
      </c>
      <c r="BG28" s="75" t="n">
        <f>IF(ISERROR(BF28/($BF28+$BH28+$BJ28)),"",(BF28/($BF28+$BH28+$BJ28)))</f>
        <v>0.250964573833743</v>
      </c>
      <c r="BH28" s="25" t="n">
        <v>3180</v>
      </c>
      <c r="BI28" s="75" t="n">
        <f>IF(ISERROR(BH28/($BF28+$BH28+$BJ28)),"",(BH28/($BF28+$BH28+$BJ28)))</f>
        <v>0.278849526481936</v>
      </c>
      <c r="BJ28" s="25" t="n">
        <v>5362</v>
      </c>
      <c r="BK28" s="75" t="n">
        <f>IF(ISERROR(BJ28/($BF28+$BH28+$BJ28)),"",(BJ28/($BF28+$BH28+$BJ28)))</f>
        <v>0.470185899684321</v>
      </c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</row>
    <row r="29" ht="12.75">
      <c r="A29" s="71" t="n">
        <v>27</v>
      </c>
      <c r="B29" s="14" t="n">
        <f>((F29+R29)*1.3)+((V29+AH29+AP29+AX29)*0.65)+((J29)*2.6)+((Z29+AL29+AT29+BB29)*0.65)+((N29+AD29)*1.3)</f>
        <v>281073</v>
      </c>
      <c r="C29" s="75" t="n">
        <f>B29/(B29+D29)</f>
        <v>0.508902438593828</v>
      </c>
      <c r="D29" s="14" t="n">
        <f>((H29+T29)*1.3)+((X29+AJ29+AR29+AZ29)*0.65)+((L29)*2.6)+((AB29+AN29+AV29+BD29)*0.65)+((P29+AF29)*1.3)</f>
        <v>271239.15</v>
      </c>
      <c r="E29" s="75" t="n">
        <f>D29/(B29+D29)</f>
        <v>0.491097561406172</v>
      </c>
      <c r="F29" s="14" t="n">
        <f>'Focused Minority Races'!E29</f>
        <v>25840</v>
      </c>
      <c r="G29" s="75" t="n">
        <f>IF(ISERROR(F29/(F29+H29)),"",(F29/(F29+H29)))</f>
        <v>0.479450783931719</v>
      </c>
      <c r="H29" s="14" t="n">
        <f>'Focused Minority Races'!G29</f>
        <v>28055</v>
      </c>
      <c r="I29" s="75" t="n">
        <f>IF(ISERROR(H29/(F29+H29)),"",(H29/(F29+H29)))</f>
        <v>0.520549216068281</v>
      </c>
      <c r="J29" s="14" t="n">
        <v>20434</v>
      </c>
      <c r="K29" s="75" t="n">
        <f>IF(ISERROR(J29/(J29+L29)),"",(J29/(J29+L29)))</f>
        <v>0.458377262836762</v>
      </c>
      <c r="L29" s="14" t="n">
        <v>24145</v>
      </c>
      <c r="M29" s="75" t="n">
        <f>IF(ISERROR(L29/(J29+L29)),"",(L29/(J29+L29)))</f>
        <v>0.541622737163238</v>
      </c>
      <c r="N29" s="14" t="n">
        <f>'Focused Minority Races'!I29</f>
        <v>25150</v>
      </c>
      <c r="O29" s="75" t="n">
        <f>IF(ISERROR(N29/(N29+P29)),"",(N29/(N29+P29)))</f>
        <v>0.548216932600924</v>
      </c>
      <c r="P29" s="14" t="n">
        <f>'Focused Minority Races'!K29</f>
        <v>20726</v>
      </c>
      <c r="Q29" s="75" t="n">
        <f>IF(ISERROR(P29/(N29+P29)),"",(P29/(N29+P29)))</f>
        <v>0.451783067399076</v>
      </c>
      <c r="R29" s="14" t="n">
        <f>'Focused Minority Races'!M29</f>
        <v>25467</v>
      </c>
      <c r="S29" s="75" t="n">
        <f>IF(ISERROR(R29/(R29+T29)),"",(R29/(R29+T29)))</f>
        <v>0.482302141923754</v>
      </c>
      <c r="T29" s="14" t="n">
        <f>'Focused Minority Races'!O29</f>
        <v>27336</v>
      </c>
      <c r="U29" s="75" t="n">
        <f>IF(ISERROR(T29/(R29+T29)),"",(T29/(R29+T29)))</f>
        <v>0.517697858076246</v>
      </c>
      <c r="V29" s="14" t="n">
        <f>'Focused Minority Races'!Q29</f>
        <v>21546</v>
      </c>
      <c r="W29" s="75" t="n">
        <f>IF(ISERROR(V29/(V29+X29)),"",(V29/(V29+X29)))</f>
        <v>0.52148026236174</v>
      </c>
      <c r="X29" s="14" t="n">
        <f>'Focused Minority Races'!S29</f>
        <v>19771</v>
      </c>
      <c r="Y29" s="75" t="n">
        <f>IF(ISERROR(X29/(V29+X29)),"",(X29/(V29+X29)))</f>
        <v>0.47851973763826</v>
      </c>
      <c r="Z29" s="14" t="n">
        <v>17147</v>
      </c>
      <c r="AA29" s="75" t="n">
        <f>IF(ISERROR(Z29/(Z29+AB29)),"",(Z29/(Z29+AB29)))</f>
        <v>0.58829382097643</v>
      </c>
      <c r="AB29" s="14" t="n">
        <v>12000</v>
      </c>
      <c r="AC29" s="75" t="n">
        <f>IF(ISERROR(AB29/(Z29+AB29)),"",(AB29/(Z29+AB29)))</f>
        <v>0.41170617902357</v>
      </c>
      <c r="AD29" s="14" t="n">
        <v>27453</v>
      </c>
      <c r="AE29" s="75" t="n">
        <f>IF(ISERROR(AD29/(AD29+AF29)),"",(AD29/(AD29+AF29)))</f>
        <v>0.626551944495162</v>
      </c>
      <c r="AF29" s="14" t="n">
        <v>16363</v>
      </c>
      <c r="AG29" s="75" t="n">
        <f>IF(ISERROR(AF29/(AD29+AF29)),"",(AF29/(AD29+AF29)))</f>
        <v>0.373448055504838</v>
      </c>
      <c r="AH29" s="14" t="n">
        <f>'Focused Minority Races'!U29</f>
        <v>22194</v>
      </c>
      <c r="AI29" s="75" t="n">
        <f>IF(ISERROR(AH29/(AH29+AJ29)),"",(AH29/(AH29+AJ29)))</f>
        <v>0.541779567923837</v>
      </c>
      <c r="AJ29" s="14" t="n">
        <f>'Focused Minority Races'!W29</f>
        <v>18771</v>
      </c>
      <c r="AK29" s="75" t="n">
        <f>IF(ISERROR(AJ29/(AH29+AJ29)),"",(AJ29/(AH29+AJ29)))</f>
        <v>0.458220432076163</v>
      </c>
      <c r="AL29" s="14" t="n">
        <v>14470</v>
      </c>
      <c r="AM29" s="75" t="n">
        <f>IF(ISERROR(AL29/(AL29+AN29)),"",(AL29/(AL29+AN29)))</f>
        <v>0.474426229508197</v>
      </c>
      <c r="AN29" s="14" t="n">
        <v>16030</v>
      </c>
      <c r="AO29" s="75" t="n">
        <f>IF(ISERROR(AN29/(AL29+AN29)),"",(AN29/(AL29+AN29)))</f>
        <v>0.525573770491803</v>
      </c>
      <c r="AP29" s="14" t="n">
        <v>19847</v>
      </c>
      <c r="AQ29" s="75" t="n">
        <f>IF(ISERROR(AP29/(AP29+AR29)),"",(AP29/(AP29+AR29)))</f>
        <v>0.510651983739001</v>
      </c>
      <c r="AR29" s="14" t="n">
        <v>19019</v>
      </c>
      <c r="AS29" s="75" t="n">
        <f>IF(ISERROR(AR29/(AP29+AR29)),"",(AR29/(AP29+AR29)))</f>
        <v>0.489348016260999</v>
      </c>
      <c r="AT29" s="14" t="n">
        <v>13383</v>
      </c>
      <c r="AU29" s="75" t="n">
        <f>IF(ISERROR(AT29/(AT29+AV29)),"",(AT29/(AT29+AV29)))</f>
        <v>0.46423615928958</v>
      </c>
      <c r="AV29" s="14" t="n">
        <v>15445</v>
      </c>
      <c r="AW29" s="75" t="n">
        <f>IF(ISERROR(AV29/(AT29+AV29)),"",(AV29/(AT29+AV29)))</f>
        <v>0.53576384071042</v>
      </c>
      <c r="AX29" s="14" t="n">
        <v>21773</v>
      </c>
      <c r="AY29" s="75" t="n">
        <f>IF(ISERROR(AX29/(AX29+AZ29)),"",(AX29/(AX29+AZ29)))</f>
        <v>0.543876302050808</v>
      </c>
      <c r="AZ29" s="14" t="n">
        <v>18260</v>
      </c>
      <c r="BA29" s="75" t="n">
        <f>IF(ISERROR(AZ29/(AX29+AZ29)),"",(AZ29/(AX29+AZ29)))</f>
        <v>0.456123697949192</v>
      </c>
      <c r="BB29" s="14" t="n">
        <f>'Focused Minority Races'!Y29</f>
        <v>12504</v>
      </c>
      <c r="BC29" s="75" t="n">
        <f>IF(ISERROR(BB29/(BB29+BD29)),"",(BB29/(BB29+BD29)))</f>
        <v>0.431782865430436</v>
      </c>
      <c r="BD29" s="14" t="n">
        <f>'Focused Minority Races'!AA29</f>
        <v>16455</v>
      </c>
      <c r="BE29" s="75" t="n">
        <f>IF(ISERROR(BD29/(BB29+BD29)),"",(BD29/(BB29+BD29)))</f>
        <v>0.568217134569564</v>
      </c>
      <c r="BF29" s="25" t="n">
        <v>3224</v>
      </c>
      <c r="BG29" s="75" t="n">
        <f>IF(ISERROR(BF29/($BF29+$BH29+$BJ29)),"",(BF29/($BF29+$BH29+$BJ29)))</f>
        <v>0.280836236933798</v>
      </c>
      <c r="BH29" s="25" t="n">
        <v>1582</v>
      </c>
      <c r="BI29" s="75" t="n">
        <f>IF(ISERROR(BH29/($BF29+$BH29+$BJ29)),"",(BH29/($BF29+$BH29+$BJ29)))</f>
        <v>0.13780487804878</v>
      </c>
      <c r="BJ29" s="25" t="n">
        <v>6674</v>
      </c>
      <c r="BK29" s="75" t="n">
        <f>IF(ISERROR(BJ29/($BF29+$BH29+$BJ29)),"",(BJ29/($BF29+$BH29+$BJ29)))</f>
        <v>0.581358885017422</v>
      </c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</row>
    <row r="30" ht="12.75">
      <c r="A30" s="71" t="n">
        <v>28</v>
      </c>
      <c r="B30" s="14" t="n">
        <f>((F30+R30)*1.3)+((V30+AH30+AP30+AX30)*0.65)+((J30)*2.6)+((Z30+AL30+AT30+BB30)*0.65)+((N30+AD30)*1.3)</f>
        <v>251831.45</v>
      </c>
      <c r="C30" s="75" t="n">
        <f>B30/(B30+D30)</f>
        <v>0.523246281607853</v>
      </c>
      <c r="D30" s="14" t="n">
        <f>((H30+T30)*1.3)+((X30+AJ30+AR30+AZ30)*0.65)+((L30)*2.6)+((AB30+AN30+AV30+BD30)*0.65)+((P30+AF30)*1.3)</f>
        <v>229455.2</v>
      </c>
      <c r="E30" s="75" t="n">
        <f>D30/(B30+D30)</f>
        <v>0.476753718392147</v>
      </c>
      <c r="F30" s="14" t="n">
        <f>'Focused Minority Races'!E30</f>
        <v>23391</v>
      </c>
      <c r="G30" s="75" t="n">
        <f>IF(ISERROR(F30/(F30+H30)),"",(F30/(F30+H30)))</f>
        <v>0.472765123188552</v>
      </c>
      <c r="H30" s="14" t="n">
        <f>'Focused Minority Races'!G30</f>
        <v>26086</v>
      </c>
      <c r="I30" s="75" t="n">
        <f>IF(ISERROR(H30/(F30+H30)),"",(H30/(F30+H30)))</f>
        <v>0.527234876811448</v>
      </c>
      <c r="J30" s="14" t="n">
        <v>18430</v>
      </c>
      <c r="K30" s="75" t="n">
        <f>IF(ISERROR(J30/(J30+L30)),"",(J30/(J30+L30)))</f>
        <v>0.4632632028756</v>
      </c>
      <c r="L30" s="14" t="n">
        <v>21353</v>
      </c>
      <c r="M30" s="75" t="n">
        <f>IF(ISERROR(L30/(J30+L30)),"",(L30/(J30+L30)))</f>
        <v>0.5367367971244</v>
      </c>
      <c r="N30" s="14" t="n">
        <f>'Focused Minority Races'!I30</f>
        <v>22425</v>
      </c>
      <c r="O30" s="75" t="n">
        <f>IF(ISERROR(N30/(N30+P30)),"",(N30/(N30+P30)))</f>
        <v>0.580687762183438</v>
      </c>
      <c r="P30" s="14" t="n">
        <f>'Focused Minority Races'!K30</f>
        <v>16193</v>
      </c>
      <c r="Q30" s="75" t="n">
        <f>IF(ISERROR(P30/(N30+P30)),"",(P30/(N30+P30)))</f>
        <v>0.419312237816562</v>
      </c>
      <c r="R30" s="14" t="n">
        <f>'Focused Minority Races'!M30</f>
        <v>23342</v>
      </c>
      <c r="S30" s="75" t="n">
        <f>IF(ISERROR(R30/(R30+T30)),"",(R30/(R30+T30)))</f>
        <v>0.484344199365053</v>
      </c>
      <c r="T30" s="14" t="n">
        <f>'Focused Minority Races'!O30</f>
        <v>24851</v>
      </c>
      <c r="U30" s="75" t="n">
        <f>IF(ISERROR(T30/(R30+T30)),"",(T30/(R30+T30)))</f>
        <v>0.515655800634947</v>
      </c>
      <c r="V30" s="14" t="n">
        <f>'Focused Minority Races'!Q30</f>
        <v>18995</v>
      </c>
      <c r="W30" s="75" t="n">
        <f>IF(ISERROR(V30/(V30+X30)),"",(V30/(V30+X30)))</f>
        <v>0.532236823671159</v>
      </c>
      <c r="X30" s="14" t="n">
        <f>'Focused Minority Races'!S30</f>
        <v>16694</v>
      </c>
      <c r="Y30" s="75" t="n">
        <f>IF(ISERROR(X30/(V30+X30)),"",(X30/(V30+X30)))</f>
        <v>0.467763176328841</v>
      </c>
      <c r="Z30" s="14" t="n">
        <v>14677</v>
      </c>
      <c r="AA30" s="75" t="n">
        <f>IF(ISERROR(Z30/(Z30+AB30)),"",(Z30/(Z30+AB30)))</f>
        <v>0.618109075594862</v>
      </c>
      <c r="AB30" s="14" t="n">
        <v>9068</v>
      </c>
      <c r="AC30" s="75" t="n">
        <f>IF(ISERROR(AB30/(Z30+AB30)),"",(AB30/(Z30+AB30)))</f>
        <v>0.381890924405138</v>
      </c>
      <c r="AD30" s="14" t="n">
        <v>24493</v>
      </c>
      <c r="AE30" s="75" t="n">
        <f>IF(ISERROR(AD30/(AD30+AF30)),"",(AD30/(AD30+AF30)))</f>
        <v>0.665733467424098</v>
      </c>
      <c r="AF30" s="14" t="n">
        <v>12298</v>
      </c>
      <c r="AG30" s="75" t="n">
        <f>IF(ISERROR(AF30/(AD30+AF30)),"",(AF30/(AD30+AF30)))</f>
        <v>0.334266532575902</v>
      </c>
      <c r="AH30" s="14" t="n">
        <f>'Focused Minority Races'!U30</f>
        <v>19585</v>
      </c>
      <c r="AI30" s="75" t="n">
        <f>IF(ISERROR(AH30/(AH30+AJ30)),"",(AH30/(AH30+AJ30)))</f>
        <v>0.553014259494564</v>
      </c>
      <c r="AJ30" s="14" t="n">
        <f>'Focused Minority Races'!W30</f>
        <v>15830</v>
      </c>
      <c r="AK30" s="75" t="n">
        <f>IF(ISERROR(AJ30/(AH30+AJ30)),"",(AJ30/(AH30+AJ30)))</f>
        <v>0.446985740505436</v>
      </c>
      <c r="AL30" s="14" t="n">
        <v>13067</v>
      </c>
      <c r="AM30" s="75" t="n">
        <f>IF(ISERROR(AL30/(AL30+AN30)),"",(AL30/(AL30+AN30)))</f>
        <v>0.528343846029436</v>
      </c>
      <c r="AN30" s="14" t="n">
        <v>11665</v>
      </c>
      <c r="AO30" s="75" t="n">
        <f>IF(ISERROR(AN30/(AL30+AN30)),"",(AN30/(AL30+AN30)))</f>
        <v>0.471656153970564</v>
      </c>
      <c r="AP30" s="14" t="n">
        <v>17601</v>
      </c>
      <c r="AQ30" s="75" t="n">
        <f>IF(ISERROR(AP30/(AP30+AR30)),"",(AP30/(AP30+AR30)))</f>
        <v>0.522160911356355</v>
      </c>
      <c r="AR30" s="14" t="n">
        <v>16107</v>
      </c>
      <c r="AS30" s="75" t="n">
        <f>IF(ISERROR(AR30/(AP30+AR30)),"",(AR30/(AP30+AR30)))</f>
        <v>0.477839088643645</v>
      </c>
      <c r="AT30" s="14" t="n">
        <v>11794</v>
      </c>
      <c r="AU30" s="75" t="n">
        <f>IF(ISERROR(AT30/(AT30+AV30)),"",(AT30/(AT30+AV30)))</f>
        <v>0.502299829642249</v>
      </c>
      <c r="AV30" s="14" t="n">
        <v>11686</v>
      </c>
      <c r="AW30" s="75" t="n">
        <f>IF(ISERROR(AV30/(AT30+AV30)),"",(AV30/(AT30+AV30)))</f>
        <v>0.497700170357751</v>
      </c>
      <c r="AX30" s="14" t="n">
        <v>19366</v>
      </c>
      <c r="AY30" s="75" t="n">
        <f>IF(ISERROR(AX30/(AX30+AZ30)),"",(AX30/(AX30+AZ30)))</f>
        <v>0.557150666014557</v>
      </c>
      <c r="AZ30" s="14" t="n">
        <v>15393</v>
      </c>
      <c r="BA30" s="75" t="n">
        <f>IF(ISERROR(AZ30/(AX30+AZ30)),"",(AZ30/(AX30+AZ30)))</f>
        <v>0.442849333985443</v>
      </c>
      <c r="BB30" s="14" t="n">
        <f>'Focused Minority Races'!Y30</f>
        <v>11326</v>
      </c>
      <c r="BC30" s="75" t="n">
        <f>IF(ISERROR(BB30/(BB30+BD30)),"",(BB30/(BB30+BD30)))</f>
        <v>0.479447995597511</v>
      </c>
      <c r="BD30" s="14" t="n">
        <f>'Focused Minority Races'!AA30</f>
        <v>12297</v>
      </c>
      <c r="BE30" s="75" t="n">
        <f>IF(ISERROR(BD30/(BB30+BD30)),"",(BD30/(BB30+BD30)))</f>
        <v>0.520552004402489</v>
      </c>
      <c r="BF30" s="25" t="n">
        <v>2368</v>
      </c>
      <c r="BG30" s="75" t="n">
        <f>IF(ISERROR(BF30/($BF30+$BH30+$BJ30)),"",(BF30/($BF30+$BH30+$BJ30)))</f>
        <v>0.256110750594852</v>
      </c>
      <c r="BH30" s="25" t="n">
        <v>1515</v>
      </c>
      <c r="BI30" s="75" t="n">
        <f>IF(ISERROR(BH30/($BF30+$BH30+$BJ30)),"",(BH30/($BF30+$BH30+$BJ30)))</f>
        <v>0.163854639844257</v>
      </c>
      <c r="BJ30" s="25" t="n">
        <v>5363</v>
      </c>
      <c r="BK30" s="75" t="n">
        <f>IF(ISERROR(BJ30/($BF30+$BH30+$BJ30)),"",(BJ30/($BF30+$BH30+$BJ30)))</f>
        <v>0.580034609560891</v>
      </c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</row>
    <row r="31" ht="12.75">
      <c r="A31" s="71" t="n">
        <v>29</v>
      </c>
      <c r="B31" s="14" t="n">
        <f>((F31+R31)*1.3)+((V31+AH31+AP31+AX31)*0.65)+((J31)*2.6)+((Z31+AL31+AT31+BB31)*0.65)+((N31+AD31)*1.3)</f>
        <v>230644.05</v>
      </c>
      <c r="C31" s="75" t="n">
        <f>B31/(B31+D31)</f>
        <v>0.525592563077862</v>
      </c>
      <c r="D31" s="14" t="n">
        <f>((H31+T31)*1.3)+((X31+AJ31+AR31+AZ31)*0.65)+((L31)*2.6)+((AB31+AN31+AV31+BD31)*0.65)+((P31+AF31)*1.3)</f>
        <v>208182.65</v>
      </c>
      <c r="E31" s="75" t="n">
        <f>D31/(B31+D31)</f>
        <v>0.474407436922138</v>
      </c>
      <c r="F31" s="14" t="n">
        <f>'Focused Minority Races'!E31</f>
        <v>20702</v>
      </c>
      <c r="G31" s="75" t="n">
        <f>IF(ISERROR(F31/(F31+H31)),"",(F31/(F31+H31)))</f>
        <v>0.466229759250501</v>
      </c>
      <c r="H31" s="14" t="n">
        <f>'Focused Minority Races'!G31</f>
        <v>23701</v>
      </c>
      <c r="I31" s="75" t="n">
        <f>IF(ISERROR(H31/(F31+H31)),"",(H31/(F31+H31)))</f>
        <v>0.533770240749499</v>
      </c>
      <c r="J31" s="14" t="n">
        <v>16779</v>
      </c>
      <c r="K31" s="75" t="n">
        <f>IF(ISERROR(J31/(J31+L31)),"",(J31/(J31+L31)))</f>
        <v>0.462843429328037</v>
      </c>
      <c r="L31" s="14" t="n">
        <v>19473</v>
      </c>
      <c r="M31" s="75" t="n">
        <f>IF(ISERROR(L31/(J31+L31)),"",(L31/(J31+L31)))</f>
        <v>0.537156570671963</v>
      </c>
      <c r="N31" s="14" t="n">
        <f>'Focused Minority Races'!I31</f>
        <v>21980</v>
      </c>
      <c r="O31" s="75" t="n">
        <f>IF(ISERROR(N31/(N31+P31)),"",(N31/(N31+P31)))</f>
        <v>0.591050876626869</v>
      </c>
      <c r="P31" s="14" t="n">
        <f>'Focused Minority Races'!K31</f>
        <v>15208</v>
      </c>
      <c r="Q31" s="75" t="n">
        <f>IF(ISERROR(P31/(N31+P31)),"",(P31/(N31+P31)))</f>
        <v>0.408949123373131</v>
      </c>
      <c r="R31" s="14" t="n">
        <f>'Focused Minority Races'!M31</f>
        <v>20796</v>
      </c>
      <c r="S31" s="75" t="n">
        <f>IF(ISERROR(R31/(R31+T31)),"",(R31/(R31+T31)))</f>
        <v>0.481779219274875</v>
      </c>
      <c r="T31" s="14" t="n">
        <f>'Focused Minority Races'!O31</f>
        <v>22369</v>
      </c>
      <c r="U31" s="75" t="n">
        <f>IF(ISERROR(T31/(R31+T31)),"",(T31/(R31+T31)))</f>
        <v>0.518220780725125</v>
      </c>
      <c r="V31" s="14" t="n">
        <f>'Focused Minority Races'!Q31</f>
        <v>16492</v>
      </c>
      <c r="W31" s="75" t="n">
        <f>IF(ISERROR(V31/(V31+X31)),"",(V31/(V31+X31)))</f>
        <v>0.528166533226581</v>
      </c>
      <c r="X31" s="14" t="n">
        <f>'Focused Minority Races'!S31</f>
        <v>14733</v>
      </c>
      <c r="Y31" s="75" t="n">
        <f>IF(ISERROR(X31/(V31+X31)),"",(X31/(V31+X31)))</f>
        <v>0.471833466773419</v>
      </c>
      <c r="Z31" s="14" t="n">
        <v>13531</v>
      </c>
      <c r="AA31" s="75" t="n">
        <f>IF(ISERROR(Z31/(Z31+AB31)),"",(Z31/(Z31+AB31)))</f>
        <v>0.623979709476597</v>
      </c>
      <c r="AB31" s="14" t="n">
        <v>8154</v>
      </c>
      <c r="AC31" s="75" t="n">
        <f>IF(ISERROR(AB31/(Z31+AB31)),"",(AB31/(Z31+AB31)))</f>
        <v>0.376020290523403</v>
      </c>
      <c r="AD31" s="14" t="n">
        <v>24052</v>
      </c>
      <c r="AE31" s="75" t="n">
        <f>IF(ISERROR(AD31/(AD31+AF31)),"",(AD31/(AD31+AF31)))</f>
        <v>0.678706473277273</v>
      </c>
      <c r="AF31" s="14" t="n">
        <v>11386</v>
      </c>
      <c r="AG31" s="75" t="n">
        <f>IF(ISERROR(AF31/(AD31+AF31)),"",(AF31/(AD31+AF31)))</f>
        <v>0.321293526722727</v>
      </c>
      <c r="AH31" s="14" t="n">
        <f>'Focused Minority Races'!U31</f>
        <v>16905</v>
      </c>
      <c r="AI31" s="75" t="n">
        <f>IF(ISERROR(AH31/(AH31+AJ31)),"",(AH31/(AH31+AJ31)))</f>
        <v>0.546627433227705</v>
      </c>
      <c r="AJ31" s="14" t="n">
        <f>'Focused Minority Races'!W31</f>
        <v>14021</v>
      </c>
      <c r="AK31" s="75" t="n">
        <f>IF(ISERROR(AJ31/(AH31+AJ31)),"",(AJ31/(AH31+AJ31)))</f>
        <v>0.453372566772295</v>
      </c>
      <c r="AL31" s="14" t="n">
        <v>12127</v>
      </c>
      <c r="AM31" s="75" t="n">
        <f>IF(ISERROR(AL31/(AL31+AN31)),"",(AL31/(AL31+AN31)))</f>
        <v>0.530489938757655</v>
      </c>
      <c r="AN31" s="14" t="n">
        <v>10733</v>
      </c>
      <c r="AO31" s="75" t="n">
        <f>IF(ISERROR(AN31/(AL31+AN31)),"",(AN31/(AL31+AN31)))</f>
        <v>0.469510061242345</v>
      </c>
      <c r="AP31" s="14" t="n">
        <v>15165</v>
      </c>
      <c r="AQ31" s="75" t="n">
        <f>IF(ISERROR(AP31/(AP31+AR31)),"",(AP31/(AP31+AR31)))</f>
        <v>0.516906401254346</v>
      </c>
      <c r="AR31" s="14" t="n">
        <v>14173</v>
      </c>
      <c r="AS31" s="75" t="n">
        <f>IF(ISERROR(AR31/(AP31+AR31)),"",(AR31/(AP31+AR31)))</f>
        <v>0.483093598745654</v>
      </c>
      <c r="AT31" s="14" t="n">
        <v>11043</v>
      </c>
      <c r="AU31" s="75" t="n">
        <f>IF(ISERROR(AT31/(AT31+AV31)),"",(AT31/(AT31+AV31)))</f>
        <v>0.510918848894235</v>
      </c>
      <c r="AV31" s="14" t="n">
        <v>10571</v>
      </c>
      <c r="AW31" s="75" t="n">
        <f>IF(ISERROR(AV31/(AT31+AV31)),"",(AV31/(AT31+AV31)))</f>
        <v>0.489081151105765</v>
      </c>
      <c r="AX31" s="14" t="n">
        <v>16808</v>
      </c>
      <c r="AY31" s="75" t="n">
        <f>IF(ISERROR(AX31/(AX31+AZ31)),"",(AX31/(AX31+AZ31)))</f>
        <v>0.553714379838577</v>
      </c>
      <c r="AZ31" s="14" t="n">
        <v>13547</v>
      </c>
      <c r="BA31" s="75" t="n">
        <f>IF(ISERROR(AZ31/(AX31+AZ31)),"",(AZ31/(AX31+AZ31)))</f>
        <v>0.446285620161423</v>
      </c>
      <c r="BB31" s="14" t="n">
        <f>'Focused Minority Races'!Y31</f>
        <v>10590</v>
      </c>
      <c r="BC31" s="75" t="n">
        <f>IF(ISERROR(BB31/(BB31+BD31)),"",(BB31/(BB31+BD31)))</f>
        <v>0.487591509738017</v>
      </c>
      <c r="BD31" s="14" t="n">
        <f>'Focused Minority Races'!AA31</f>
        <v>11129</v>
      </c>
      <c r="BE31" s="75" t="n">
        <f>IF(ISERROR(BD31/(BB31+BD31)),"",(BD31/(BB31+BD31)))</f>
        <v>0.512408490261983</v>
      </c>
      <c r="BF31" s="25" t="n">
        <v>2054</v>
      </c>
      <c r="BG31" s="75" t="n">
        <f>IF(ISERROR(BF31/($BF31+$BH31+$BJ31)),"",(BF31/($BF31+$BH31+$BJ31)))</f>
        <v>0.256013959865387</v>
      </c>
      <c r="BH31" s="25" t="n">
        <v>1566</v>
      </c>
      <c r="BI31" s="75" t="n">
        <f>IF(ISERROR(BH31/($BF31+$BH31+$BJ31)),"",(BH31/($BF31+$BH31+$BJ31)))</f>
        <v>0.19518883210769</v>
      </c>
      <c r="BJ31" s="25" t="n">
        <v>4403</v>
      </c>
      <c r="BK31" s="75" t="n">
        <f>IF(ISERROR(BJ31/($BF31+$BH31+$BJ31)),"",(BJ31/($BF31+$BH31+$BJ31)))</f>
        <v>0.548797208026923</v>
      </c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</row>
    <row r="32" ht="12.75">
      <c r="A32" s="71" t="n">
        <v>30</v>
      </c>
      <c r="B32" s="14" t="n">
        <f>((F32+R32)*1.3)+((V32+AH32+AP32+AX32)*0.65)+((J32)*2.6)+((Z32+AL32+AT32+BB32)*0.65)+((N32+AD32)*1.3)</f>
        <v>230505.6</v>
      </c>
      <c r="C32" s="75" t="n">
        <f>B32/(B32+D32)</f>
        <v>0.442276584997786</v>
      </c>
      <c r="D32" s="14" t="n">
        <f>((H32+T32)*1.3)+((X32+AJ32+AR32+AZ32)*0.65)+((L32)*2.6)+((AB32+AN32+AV32+BD32)*0.65)+((P32+AF32)*1.3)</f>
        <v>290674.15</v>
      </c>
      <c r="E32" s="75" t="n">
        <f>D32/(B32+D32)</f>
        <v>0.557723415002214</v>
      </c>
      <c r="F32" s="14" t="n">
        <f>'Focused Minority Races'!E32</f>
        <v>20116</v>
      </c>
      <c r="G32" s="75" t="n">
        <f>IF(ISERROR(F32/(F32+H32)),"",(F32/(F32+H32)))</f>
        <v>0.387845602128562</v>
      </c>
      <c r="H32" s="14" t="n">
        <f>'Focused Minority Races'!G32</f>
        <v>31750</v>
      </c>
      <c r="I32" s="75" t="n">
        <f>IF(ISERROR(H32/(F32+H32)),"",(H32/(F32+H32)))</f>
        <v>0.612154397871438</v>
      </c>
      <c r="J32" s="14" t="n">
        <v>17050</v>
      </c>
      <c r="K32" s="75" t="n">
        <f>IF(ISERROR(J32/(J32+L32)),"",(J32/(J32+L32)))</f>
        <v>0.394575455323876</v>
      </c>
      <c r="L32" s="14" t="n">
        <v>26161</v>
      </c>
      <c r="M32" s="75" t="n">
        <f>IF(ISERROR(L32/(J32+L32)),"",(L32/(J32+L32)))</f>
        <v>0.605424544676124</v>
      </c>
      <c r="N32" s="14" t="n">
        <f>'Focused Minority Races'!I32</f>
        <v>22927</v>
      </c>
      <c r="O32" s="75" t="n">
        <f>IF(ISERROR(N32/(N32+P32)),"",(N32/(N32+P32)))</f>
        <v>0.505980755649718</v>
      </c>
      <c r="P32" s="14" t="n">
        <f>'Focused Minority Races'!K32</f>
        <v>22385</v>
      </c>
      <c r="Q32" s="75" t="n">
        <f>IF(ISERROR(P32/(N32+P32)),"",(P32/(N32+P32)))</f>
        <v>0.494019244350282</v>
      </c>
      <c r="R32" s="14" t="n">
        <f>'Focused Minority Races'!M32</f>
        <v>19705</v>
      </c>
      <c r="S32" s="75" t="n">
        <f>IF(ISERROR(R32/(R32+T32)),"",(R32/(R32+T32)))</f>
        <v>0.391718352417303</v>
      </c>
      <c r="T32" s="14" t="n">
        <f>'Focused Minority Races'!O32</f>
        <v>30599</v>
      </c>
      <c r="U32" s="75" t="n">
        <f>IF(ISERROR(T32/(R32+T32)),"",(T32/(R32+T32)))</f>
        <v>0.608281647582697</v>
      </c>
      <c r="V32" s="14" t="n">
        <f>'Focused Minority Races'!Q32</f>
        <v>15850</v>
      </c>
      <c r="W32" s="75" t="n">
        <f>IF(ISERROR(V32/(V32+X32)),"",(V32/(V32+X32)))</f>
        <v>0.439703720143146</v>
      </c>
      <c r="X32" s="14" t="n">
        <f>'Focused Minority Races'!S32</f>
        <v>20197</v>
      </c>
      <c r="Y32" s="75" t="n">
        <f>IF(ISERROR(X32/(V32+X32)),"",(X32/(V32+X32)))</f>
        <v>0.560296279856854</v>
      </c>
      <c r="Z32" s="14" t="n">
        <v>13724</v>
      </c>
      <c r="AA32" s="75" t="n">
        <f>IF(ISERROR(Z32/(Z32+AB32)),"",(Z32/(Z32+AB32)))</f>
        <v>0.507920059215396</v>
      </c>
      <c r="AB32" s="14" t="n">
        <v>13296</v>
      </c>
      <c r="AC32" s="75" t="n">
        <f>IF(ISERROR(AB32/(Z32+AB32)),"",(AB32/(Z32+AB32)))</f>
        <v>0.492079940784604</v>
      </c>
      <c r="AD32" s="14" t="n">
        <v>24242</v>
      </c>
      <c r="AE32" s="75" t="n">
        <f>IF(ISERROR(AD32/(AD32+AF32)),"",(AD32/(AD32+AF32)))</f>
        <v>0.572406790866804</v>
      </c>
      <c r="AF32" s="14" t="n">
        <v>18109</v>
      </c>
      <c r="AG32" s="75" t="n">
        <f>IF(ISERROR(AF32/(AD32+AF32)),"",(AF32/(AD32+AF32)))</f>
        <v>0.427593209133196</v>
      </c>
      <c r="AH32" s="14" t="n">
        <f>'Focused Minority Races'!U32</f>
        <v>16333</v>
      </c>
      <c r="AI32" s="75" t="n">
        <f>IF(ISERROR(AH32/(AH32+AJ32)),"",(AH32/(AH32+AJ32)))</f>
        <v>0.456598920913589</v>
      </c>
      <c r="AJ32" s="14" t="n">
        <f>'Focused Minority Races'!W32</f>
        <v>19438</v>
      </c>
      <c r="AK32" s="75" t="n">
        <f>IF(ISERROR(AJ32/(AH32+AJ32)),"",(AJ32/(AH32+AJ32)))</f>
        <v>0.543401079086411</v>
      </c>
      <c r="AL32" s="14" t="n">
        <v>13165</v>
      </c>
      <c r="AM32" s="75" t="n">
        <f>IF(ISERROR(AL32/(AL32+AN32)),"",(AL32/(AL32+AN32)))</f>
        <v>0.467955781466605</v>
      </c>
      <c r="AN32" s="14" t="n">
        <v>14968</v>
      </c>
      <c r="AO32" s="75" t="n">
        <f>IF(ISERROR(AN32/(AL32+AN32)),"",(AN32/(AL32+AN32)))</f>
        <v>0.532044218533395</v>
      </c>
      <c r="AP32" s="14" t="n">
        <v>14559</v>
      </c>
      <c r="AQ32" s="75" t="n">
        <f>IF(ISERROR(AP32/(AP32+AR32)),"",(AP32/(AP32+AR32)))</f>
        <v>0.426574860826253</v>
      </c>
      <c r="AR32" s="14" t="n">
        <v>19571</v>
      </c>
      <c r="AS32" s="75" t="n">
        <f>IF(ISERROR(AR32/(AP32+AR32)),"",(AR32/(AP32+AR32)))</f>
        <v>0.573425139173747</v>
      </c>
      <c r="AT32" s="14" t="n">
        <v>11715</v>
      </c>
      <c r="AU32" s="75" t="n">
        <f>IF(ISERROR(AT32/(AT32+AV32)),"",(AT32/(AT32+AV32)))</f>
        <v>0.44087761553515</v>
      </c>
      <c r="AV32" s="14" t="n">
        <v>14857</v>
      </c>
      <c r="AW32" s="75" t="n">
        <f>IF(ISERROR(AV32/(AT32+AV32)),"",(AV32/(AT32+AV32)))</f>
        <v>0.55912238446485</v>
      </c>
      <c r="AX32" s="14" t="n">
        <v>15704</v>
      </c>
      <c r="AY32" s="75" t="n">
        <f>IF(ISERROR(AX32/(AX32+AZ32)),"",(AX32/(AX32+AZ32)))</f>
        <v>0.449997134506275</v>
      </c>
      <c r="AZ32" s="14" t="n">
        <v>19194</v>
      </c>
      <c r="BA32" s="75" t="n">
        <f>IF(ISERROR(AZ32/(AX32+AZ32)),"",(AZ32/(AX32+AZ32)))</f>
        <v>0.550002865493725</v>
      </c>
      <c r="BB32" s="14" t="n">
        <f>'Focused Minority Races'!Y32</f>
        <v>11394</v>
      </c>
      <c r="BC32" s="75" t="n">
        <f>IF(ISERROR(BB32/(BB32+BD32)),"",(BB32/(BB32+BD32)))</f>
        <v>0.42619884790903</v>
      </c>
      <c r="BD32" s="14" t="n">
        <f>'Focused Minority Races'!AA32</f>
        <v>15340</v>
      </c>
      <c r="BE32" s="75" t="n">
        <f>IF(ISERROR(BD32/(BB32+BD32)),"",(BD32/(BB32+BD32)))</f>
        <v>0.57380115209097</v>
      </c>
      <c r="BF32" s="25" t="n">
        <v>1737</v>
      </c>
      <c r="BG32" s="75" t="n">
        <f>IF(ISERROR(BF32/($BF32+$BH32+$BJ32)),"",(BF32/($BF32+$BH32+$BJ32)))</f>
        <v>0.240581717451524</v>
      </c>
      <c r="BH32" s="25" t="n">
        <v>1156</v>
      </c>
      <c r="BI32" s="75" t="n">
        <f>IF(ISERROR(BH32/($BF32+$BH32+$BJ32)),"",(BH32/($BF32+$BH32+$BJ32)))</f>
        <v>0.1601108033241</v>
      </c>
      <c r="BJ32" s="25" t="n">
        <v>4327</v>
      </c>
      <c r="BK32" s="75" t="n">
        <f>IF(ISERROR(BJ32/($BF32+$BH32+$BJ32)),"",(BJ32/($BF32+$BH32+$BJ32)))</f>
        <v>0.599307479224377</v>
      </c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</row>
    <row r="33" ht="12.75">
      <c r="A33" s="71" t="n">
        <v>31</v>
      </c>
      <c r="B33" s="14" t="n">
        <f>((F33+R33)*1.3)+((V33+AH33+AP33+AX33)*0.65)+((J33)*2.6)+((Z33+AL33+AT33+BB33)*0.65)+((N33+AD33)*1.3)</f>
        <v>275759.25</v>
      </c>
      <c r="C33" s="75" t="n">
        <f>B33/(B33+D33)</f>
        <v>0.556220566178244</v>
      </c>
      <c r="D33" s="14" t="n">
        <f>((H33+T33)*1.3)+((X33+AJ33+AR33+AZ33)*0.65)+((L33)*2.6)+((AB33+AN33+AV33+BD33)*0.65)+((P33+AF33)*1.3)</f>
        <v>220013.95</v>
      </c>
      <c r="E33" s="75" t="n">
        <f>D33/(B33+D33)</f>
        <v>0.443779433821756</v>
      </c>
      <c r="F33" s="14" t="n">
        <f>'Focused Minority Races'!E33</f>
        <v>25897</v>
      </c>
      <c r="G33" s="75" t="n">
        <f>IF(ISERROR(F33/(F33+H33)),"",(F33/(F33+H33)))</f>
        <v>0.517867498550203</v>
      </c>
      <c r="H33" s="14" t="n">
        <f>'Focused Minority Races'!G33</f>
        <v>24110</v>
      </c>
      <c r="I33" s="75" t="n">
        <f>IF(ISERROR(H33/(F33+H33)),"",(H33/(F33+H33)))</f>
        <v>0.482132501449797</v>
      </c>
      <c r="J33" s="14" t="n">
        <v>21503</v>
      </c>
      <c r="K33" s="75" t="n">
        <f>IF(ISERROR(J33/(J33+L33)),"",(J33/(J33+L33)))</f>
        <v>0.516005951238242</v>
      </c>
      <c r="L33" s="14" t="n">
        <v>20169</v>
      </c>
      <c r="M33" s="75" t="n">
        <f>IF(ISERROR(L33/(J33+L33)),"",(L33/(J33+L33)))</f>
        <v>0.483994048761759</v>
      </c>
      <c r="N33" s="14" t="n">
        <f>'Focused Minority Races'!I33</f>
        <v>21861</v>
      </c>
      <c r="O33" s="75" t="n">
        <f>IF(ISERROR(N33/(N33+P33)),"",(N33/(N33+P33)))</f>
        <v>0.596480218281037</v>
      </c>
      <c r="P33" s="14" t="n">
        <f>'Focused Minority Races'!K33</f>
        <v>14789</v>
      </c>
      <c r="Q33" s="75" t="n">
        <f>IF(ISERROR(P33/(N33+P33)),"",(P33/(N33+P33)))</f>
        <v>0.403519781718963</v>
      </c>
      <c r="R33" s="14" t="n">
        <f>'Focused Minority Races'!M33</f>
        <v>25499</v>
      </c>
      <c r="S33" s="75" t="n">
        <f>IF(ISERROR(R33/(R33+T33)),"",(R33/(R33+T33)))</f>
        <v>0.521740020051971</v>
      </c>
      <c r="T33" s="14" t="n">
        <f>'Focused Minority Races'!O33</f>
        <v>23374</v>
      </c>
      <c r="U33" s="75" t="n">
        <f>IF(ISERROR(T33/(R33+T33)),"",(T33/(R33+T33)))</f>
        <v>0.478259979948029</v>
      </c>
      <c r="V33" s="14" t="n">
        <f>'Focused Minority Races'!Q33</f>
        <v>21760</v>
      </c>
      <c r="W33" s="75" t="n">
        <f>IF(ISERROR(V33/(V33+X33)),"",(V33/(V33+X33)))</f>
        <v>0.565517958313842</v>
      </c>
      <c r="X33" s="14" t="n">
        <f>'Focused Minority Races'!S33</f>
        <v>16718</v>
      </c>
      <c r="Y33" s="75" t="n">
        <f>IF(ISERROR(X33/(V33+X33)),"",(X33/(V33+X33)))</f>
        <v>0.434482041686158</v>
      </c>
      <c r="Z33" s="14" t="n">
        <v>16252</v>
      </c>
      <c r="AA33" s="75" t="n">
        <f>IF(ISERROR(Z33/(Z33+AB33)),"",(Z33/(Z33+AB33)))</f>
        <v>0.630533462657614</v>
      </c>
      <c r="AB33" s="14" t="n">
        <v>9523</v>
      </c>
      <c r="AC33" s="75" t="n">
        <f>IF(ISERROR(AB33/(Z33+AB33)),"",(AB33/(Z33+AB33)))</f>
        <v>0.369466537342386</v>
      </c>
      <c r="AD33" s="14" t="n">
        <v>23672</v>
      </c>
      <c r="AE33" s="75" t="n">
        <f>IF(ISERROR(AD33/(AD33+AF33)),"",(AD33/(AD33+AF33)))</f>
        <v>0.673571591167767</v>
      </c>
      <c r="AF33" s="14" t="n">
        <v>11472</v>
      </c>
      <c r="AG33" s="75" t="n">
        <f>IF(ISERROR(AF33/(AD33+AF33)),"",(AF33/(AD33+AF33)))</f>
        <v>0.326428408832233</v>
      </c>
      <c r="AH33" s="14" t="n">
        <f>'Focused Minority Races'!U33</f>
        <v>22253</v>
      </c>
      <c r="AI33" s="75" t="n">
        <f>IF(ISERROR(AH33/(AH33+AJ33)),"",(AH33/(AH33+AJ33)))</f>
        <v>0.583746491435167</v>
      </c>
      <c r="AJ33" s="14" t="n">
        <f>'Focused Minority Races'!W33</f>
        <v>15868</v>
      </c>
      <c r="AK33" s="75" t="n">
        <f>IF(ISERROR(AJ33/(AH33+AJ33)),"",(AJ33/(AH33+AJ33)))</f>
        <v>0.416253508564833</v>
      </c>
      <c r="AL33" s="14" t="n">
        <v>14817</v>
      </c>
      <c r="AM33" s="75" t="n">
        <f>IF(ISERROR(AL33/(AL33+AN33)),"",(AL33/(AL33+AN33)))</f>
        <v>0.551186667658656</v>
      </c>
      <c r="AN33" s="14" t="n">
        <v>12065</v>
      </c>
      <c r="AO33" s="75" t="n">
        <f>IF(ISERROR(AN33/(AL33+AN33)),"",(AN33/(AL33+AN33)))</f>
        <v>0.448813332341344</v>
      </c>
      <c r="AP33" s="14" t="n">
        <v>20197</v>
      </c>
      <c r="AQ33" s="75" t="n">
        <f>IF(ISERROR(AP33/(AP33+AR33)),"",(AP33/(AP33+AR33)))</f>
        <v>0.554557935200439</v>
      </c>
      <c r="AR33" s="14" t="n">
        <v>16223</v>
      </c>
      <c r="AS33" s="75" t="n">
        <f>IF(ISERROR(AR33/(AP33+AR33)),"",(AR33/(AP33+AR33)))</f>
        <v>0.445442064799561</v>
      </c>
      <c r="AT33" s="14" t="n">
        <v>13737</v>
      </c>
      <c r="AU33" s="75" t="n">
        <f>IF(ISERROR(AT33/(AT33+AV33)),"",(AT33/(AT33+AV33)))</f>
        <v>0.535555555555556</v>
      </c>
      <c r="AV33" s="14" t="n">
        <v>11913</v>
      </c>
      <c r="AW33" s="75" t="n">
        <f>IF(ISERROR(AV33/(AT33+AV33)),"",(AV33/(AT33+AV33)))</f>
        <v>0.464444444444444</v>
      </c>
      <c r="AX33" s="14" t="n">
        <v>22059</v>
      </c>
      <c r="AY33" s="75" t="n">
        <f>IF(ISERROR(AX33/(AX33+AZ33)),"",(AX33/(AX33+AZ33)))</f>
        <v>0.58824</v>
      </c>
      <c r="AZ33" s="14" t="n">
        <v>15441</v>
      </c>
      <c r="BA33" s="75" t="n">
        <f>IF(ISERROR(AZ33/(AX33+AZ33)),"",(AZ33/(AX33+AZ33)))</f>
        <v>0.41176</v>
      </c>
      <c r="BB33" s="14" t="n">
        <f>'Focused Minority Races'!Y33</f>
        <v>13300</v>
      </c>
      <c r="BC33" s="75" t="n">
        <f>IF(ISERROR(BB33/(BB33+BD33)),"",(BB33/(BB33+BD33)))</f>
        <v>0.514188510013145</v>
      </c>
      <c r="BD33" s="14" t="n">
        <f>'Focused Minority Races'!AA33</f>
        <v>12566</v>
      </c>
      <c r="BE33" s="75" t="n">
        <f>IF(ISERROR(BD33/(BB33+BD33)),"",(BD33/(BB33+BD33)))</f>
        <v>0.485811489986855</v>
      </c>
      <c r="BF33" s="25" t="n">
        <v>3203</v>
      </c>
      <c r="BG33" s="75" t="n">
        <f>IF(ISERROR(BF33/($BF33+$BH33+$BJ33)),"",(BF33/($BF33+$BH33+$BJ33)))</f>
        <v>0.295397952596145</v>
      </c>
      <c r="BH33" s="25" t="n">
        <v>1881</v>
      </c>
      <c r="BI33" s="75" t="n">
        <f>IF(ISERROR(BH33/($BF33+$BH33+$BJ33)),"",(BH33/($BF33+$BH33+$BJ33)))</f>
        <v>0.173475975283593</v>
      </c>
      <c r="BJ33" s="25" t="n">
        <v>5759</v>
      </c>
      <c r="BK33" s="75" t="n">
        <f>IF(ISERROR(BJ33/($BF33+$BH33+$BJ33)),"",(BJ33/($BF33+$BH33+$BJ33)))</f>
        <v>0.531126072120262</v>
      </c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</row>
    <row r="34" ht="12.75">
      <c r="A34" s="71" t="n">
        <v>32</v>
      </c>
      <c r="B34" s="14" t="n">
        <f>((F34+R34)*1.3)+((V34+AH34+AP34+AX34)*0.65)+((J34)*2.6)+((Z34+AL34+AT34+BB34)*0.65)+((N34+AD34)*1.3)</f>
        <v>356532.15</v>
      </c>
      <c r="C34" s="75" t="n">
        <f>B34/(B34+D34)</f>
        <v>0.75163925328159</v>
      </c>
      <c r="D34" s="14" t="n">
        <f>((H34+T34)*1.3)+((X34+AJ34+AR34+AZ34)*0.65)+((L34)*2.6)+((AB34+AN34+AV34+BD34)*0.65)+((P34+AF34)*1.3)</f>
        <v>117807.3</v>
      </c>
      <c r="E34" s="75" t="n">
        <f>D34/(B34+D34)</f>
        <v>0.24836074671841</v>
      </c>
      <c r="F34" s="14" t="n">
        <f>'Focused Minority Races'!E34</f>
        <v>35195</v>
      </c>
      <c r="G34" s="75" t="n">
        <f>IF(ISERROR(F34/(F34+H34)),"",(F34/(F34+H34)))</f>
        <v>0.759052774602627</v>
      </c>
      <c r="H34" s="14" t="n">
        <f>'Focused Minority Races'!G34</f>
        <v>11172</v>
      </c>
      <c r="I34" s="75" t="n">
        <f>IF(ISERROR(H34/(F34+H34)),"",(H34/(F34+H34)))</f>
        <v>0.240947225397373</v>
      </c>
      <c r="J34" s="14" t="n">
        <v>29055</v>
      </c>
      <c r="K34" s="75" t="n">
        <f>IF(ISERROR(J34/(J34+L34)),"",(J34/(J34+L34)))</f>
        <v>0.747049597613967</v>
      </c>
      <c r="L34" s="14" t="n">
        <v>9838</v>
      </c>
      <c r="M34" s="75" t="n">
        <f>IF(ISERROR(L34/(J34+L34)),"",(L34/(J34+L34)))</f>
        <v>0.252950402386034</v>
      </c>
      <c r="N34" s="14" t="n">
        <f>'Focused Minority Races'!I34</f>
        <v>29750</v>
      </c>
      <c r="O34" s="75" t="n">
        <f>IF(ISERROR(N34/(N34+P34)),"",(N34/(N34+P34)))</f>
        <v>0.755267834475755</v>
      </c>
      <c r="P34" s="14" t="n">
        <f>'Focused Minority Races'!K34</f>
        <v>9640</v>
      </c>
      <c r="Q34" s="75" t="n">
        <f>IF(ISERROR(P34/(N34+P34)),"",(P34/(N34+P34)))</f>
        <v>0.244732165524245</v>
      </c>
      <c r="R34" s="14" t="n">
        <f>'Focused Minority Races'!M34</f>
        <v>34134</v>
      </c>
      <c r="S34" s="75" t="n">
        <f>IF(ISERROR(R34/(R34+T34)),"",(R34/(R34+T34)))</f>
        <v>0.749703492202943</v>
      </c>
      <c r="T34" s="14" t="n">
        <f>'Focused Minority Races'!O34</f>
        <v>11396</v>
      </c>
      <c r="U34" s="75" t="n">
        <f>IF(ISERROR(T34/(R34+T34)),"",(T34/(R34+T34)))</f>
        <v>0.250296507797057</v>
      </c>
      <c r="V34" s="14" t="n">
        <f>'Focused Minority Races'!Q34</f>
        <v>27247</v>
      </c>
      <c r="W34" s="75" t="n">
        <f>IF(ISERROR(V34/(V34+X34)),"",(V34/(V34+X34)))</f>
        <v>0.759371254981745</v>
      </c>
      <c r="X34" s="14" t="n">
        <f>'Focused Minority Races'!S34</f>
        <v>8634</v>
      </c>
      <c r="Y34" s="75" t="n">
        <f>IF(ISERROR(X34/(V34+X34)),"",(X34/(V34+X34)))</f>
        <v>0.240628745018255</v>
      </c>
      <c r="Z34" s="14" t="n">
        <v>17800</v>
      </c>
      <c r="AA34" s="75" t="n">
        <f>IF(ISERROR(Z34/(Z34+AB34)),"",(Z34/(Z34+AB34)))</f>
        <v>0.755774456521739</v>
      </c>
      <c r="AB34" s="14" t="n">
        <v>5752</v>
      </c>
      <c r="AC34" s="75" t="n">
        <f>IF(ISERROR(AB34/(Z34+AB34)),"",(AB34/(Z34+AB34)))</f>
        <v>0.244225543478261</v>
      </c>
      <c r="AD34" s="14" t="n">
        <v>29983</v>
      </c>
      <c r="AE34" s="75" t="n">
        <f>IF(ISERROR(AD34/(AD34+AF34)),"",(AD34/(AD34+AF34)))</f>
        <v>0.790357444116407</v>
      </c>
      <c r="AF34" s="14" t="n">
        <v>7953</v>
      </c>
      <c r="AG34" s="75" t="n">
        <f>IF(ISERROR(AF34/(AD34+AF34)),"",(AF34/(AD34+AF34)))</f>
        <v>0.209642555883593</v>
      </c>
      <c r="AH34" s="14" t="n">
        <f>'Focused Minority Races'!U34</f>
        <v>27714</v>
      </c>
      <c r="AI34" s="75" t="n">
        <f>IF(ISERROR(AH34/(AH34+AJ34)),"",(AH34/(AH34+AJ34)))</f>
        <v>0.776628835645229</v>
      </c>
      <c r="AJ34" s="14" t="n">
        <f>'Focused Minority Races'!W34</f>
        <v>7971</v>
      </c>
      <c r="AK34" s="75" t="n">
        <f>IF(ISERROR(AJ34/(AH34+AJ34)),"",(AJ34/(AH34+AJ34)))</f>
        <v>0.223371164354771</v>
      </c>
      <c r="AL34" s="14" t="n">
        <v>16377</v>
      </c>
      <c r="AM34" s="75" t="n">
        <f>IF(ISERROR(AL34/(AL34+AN34)),"",(AL34/(AL34+AN34)))</f>
        <v>0.678445668834666</v>
      </c>
      <c r="AN34" s="14" t="n">
        <v>7762</v>
      </c>
      <c r="AO34" s="75" t="n">
        <f>IF(ISERROR(AN34/(AL34+AN34)),"",(AN34/(AL34+AN34)))</f>
        <v>0.321554331165334</v>
      </c>
      <c r="AP34" s="14" t="n">
        <v>26157</v>
      </c>
      <c r="AQ34" s="75" t="n">
        <f>IF(ISERROR(AP34/(AP34+AR34)),"",(AP34/(AP34+AR34)))</f>
        <v>0.762305831609011</v>
      </c>
      <c r="AR34" s="14" t="n">
        <v>8156</v>
      </c>
      <c r="AS34" s="75" t="n">
        <f>IF(ISERROR(AR34/(AP34+AR34)),"",(AR34/(AP34+AR34)))</f>
        <v>0.237694168390989</v>
      </c>
      <c r="AT34" s="14" t="n">
        <v>15798</v>
      </c>
      <c r="AU34" s="75" t="n">
        <f>IF(ISERROR(AT34/(AT34+AV34)),"",(AT34/(AT34+AV34)))</f>
        <v>0.679893269065244</v>
      </c>
      <c r="AV34" s="14" t="n">
        <v>7438</v>
      </c>
      <c r="AW34" s="75" t="n">
        <f>IF(ISERROR(AV34/(AT34+AV34)),"",(AV34/(AT34+AV34)))</f>
        <v>0.320106730934756</v>
      </c>
      <c r="AX34" s="14" t="n">
        <v>27582</v>
      </c>
      <c r="AY34" s="75" t="n">
        <f>IF(ISERROR(AX34/(AX34+AZ34)),"",(AX34/(AX34+AZ34)))</f>
        <v>0.779769309058012</v>
      </c>
      <c r="AZ34" s="14" t="n">
        <v>7790</v>
      </c>
      <c r="BA34" s="75" t="n">
        <f>IF(ISERROR(AZ34/(AX34+AZ34)),"",(AZ34/(AX34+AZ34)))</f>
        <v>0.220230690941988</v>
      </c>
      <c r="BB34" s="14" t="n">
        <f>'Focused Minority Races'!Y34</f>
        <v>15492</v>
      </c>
      <c r="BC34" s="75" t="n">
        <f>IF(ISERROR(BB34/(BB34+BD34)),"",(BB34/(BB34+BD34)))</f>
        <v>0.657638918368213</v>
      </c>
      <c r="BD34" s="14" t="n">
        <f>'Focused Minority Races'!AA34</f>
        <v>8065</v>
      </c>
      <c r="BE34" s="75" t="n">
        <f>IF(ISERROR(BD34/(BB34+BD34)),"",(BD34/(BB34+BD34)))</f>
        <v>0.342361081631787</v>
      </c>
      <c r="BF34" s="25" t="n">
        <v>7300</v>
      </c>
      <c r="BG34" s="75" t="n">
        <f>IF(ISERROR(BF34/($BF34+$BH34+$BJ34)),"",(BF34/($BF34+$BH34+$BJ34)))</f>
        <v>0.475662996025282</v>
      </c>
      <c r="BH34" s="25" t="n">
        <v>2104</v>
      </c>
      <c r="BI34" s="75" t="n">
        <f>IF(ISERROR(BH34/($BF34+$BH34+$BJ34)),"",(BH34/($BF34+$BH34+$BJ34)))</f>
        <v>0.13709519775852</v>
      </c>
      <c r="BJ34" s="25" t="n">
        <v>5943</v>
      </c>
      <c r="BK34" s="75" t="n">
        <f>IF(ISERROR(BJ34/($BF34+$BH34+$BJ34)),"",(BJ34/($BF34+$BH34+$BJ34)))</f>
        <v>0.387241806216199</v>
      </c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</row>
    <row r="35" ht="12.75">
      <c r="A35" s="71" t="n">
        <v>33</v>
      </c>
      <c r="B35" s="14" t="n">
        <f>((F35+R35)*1.3)+((V35+AH35+AP35+AX35)*0.65)+((J35)*2.6)+((Z35+AL35+AT35+BB35)*0.65)+((N35+AD35)*1.3)</f>
        <v>411531.25</v>
      </c>
      <c r="C35" s="75" t="n">
        <f>B35/(B35+D35)</f>
        <v>0.715132860813826</v>
      </c>
      <c r="D35" s="14" t="n">
        <f>((H35+T35)*1.3)+((X35+AJ35+AR35+AZ35)*0.65)+((L35)*2.6)+((AB35+AN35+AV35+BD35)*0.65)+((P35+AF35)*1.3)</f>
        <v>163930</v>
      </c>
      <c r="E35" s="75" t="n">
        <f>D35/(B35+D35)</f>
        <v>0.284867139186175</v>
      </c>
      <c r="F35" s="14" t="n">
        <f>'Focused Minority Races'!E35</f>
        <v>42306</v>
      </c>
      <c r="G35" s="75" t="n">
        <f>IF(ISERROR(F35/(F35+H35)),"",(F35/(F35+H35)))</f>
        <v>0.761721281958949</v>
      </c>
      <c r="H35" s="14" t="n">
        <f>'Focused Minority Races'!G35</f>
        <v>13234</v>
      </c>
      <c r="I35" s="75" t="n">
        <f>IF(ISERROR(H35/(F35+H35)),"",(H35/(F35+H35)))</f>
        <v>0.238278718041051</v>
      </c>
      <c r="J35" s="14" t="n">
        <v>34232</v>
      </c>
      <c r="K35" s="75" t="n">
        <f>IF(ISERROR(J35/(J35+L35)),"",(J35/(J35+L35)))</f>
        <v>0.737440758293839</v>
      </c>
      <c r="L35" s="14" t="n">
        <v>12188</v>
      </c>
      <c r="M35" s="75" t="n">
        <f>IF(ISERROR(L35/(J35+L35)),"",(L35/(J35+L35)))</f>
        <v>0.262559241706161</v>
      </c>
      <c r="N35" s="14" t="n">
        <f>'Focused Minority Races'!I35</f>
        <v>30872</v>
      </c>
      <c r="O35" s="75" t="n">
        <f>IF(ISERROR(N35/(N35+P35)),"",(N35/(N35+P35)))</f>
        <v>0.682525645560665</v>
      </c>
      <c r="P35" s="14" t="n">
        <f>'Focused Minority Races'!K35</f>
        <v>14360</v>
      </c>
      <c r="Q35" s="75" t="n">
        <f>IF(ISERROR(P35/(N35+P35)),"",(P35/(N35+P35)))</f>
        <v>0.317474354439335</v>
      </c>
      <c r="R35" s="14" t="n">
        <f>'Focused Minority Races'!M35</f>
        <v>40359</v>
      </c>
      <c r="S35" s="75" t="n">
        <f>IF(ISERROR(R35/(R35+T35)),"",(R35/(R35+T35)))</f>
        <v>0.731698031110628</v>
      </c>
      <c r="T35" s="14" t="n">
        <f>'Focused Minority Races'!O35</f>
        <v>14799</v>
      </c>
      <c r="U35" s="75" t="n">
        <f>IF(ISERROR(T35/(R35+T35)),"",(T35/(R35+T35)))</f>
        <v>0.268301968889372</v>
      </c>
      <c r="V35" s="14" t="n">
        <f>'Focused Minority Races'!Q35</f>
        <v>33302</v>
      </c>
      <c r="W35" s="75" t="n">
        <f>IF(ISERROR(V35/(V35+X35)),"",(V35/(V35+X35)))</f>
        <v>0.737765568577062</v>
      </c>
      <c r="X35" s="14" t="n">
        <f>'Focused Minority Races'!S35</f>
        <v>11837</v>
      </c>
      <c r="Y35" s="75" t="n">
        <f>IF(ISERROR(X35/(V35+X35)),"",(X35/(V35+X35)))</f>
        <v>0.262234431422938</v>
      </c>
      <c r="Z35" s="14" t="n">
        <v>21555</v>
      </c>
      <c r="AA35" s="75" t="n">
        <f>IF(ISERROR(Z35/(Z35+AB35)),"",(Z35/(Z35+AB35)))</f>
        <v>0.701454651957434</v>
      </c>
      <c r="AB35" s="14" t="n">
        <v>9174</v>
      </c>
      <c r="AC35" s="75" t="n">
        <f>IF(ISERROR(AB35/(Z35+AB35)),"",(AB35/(Z35+AB35)))</f>
        <v>0.298545348042566</v>
      </c>
      <c r="AD35" s="14" t="n">
        <v>31047</v>
      </c>
      <c r="AE35" s="75" t="n">
        <f>IF(ISERROR(AD35/(AD35+AF35)),"",(AD35/(AD35+AF35)))</f>
        <v>0.711499679163993</v>
      </c>
      <c r="AF35" s="14" t="n">
        <v>12589</v>
      </c>
      <c r="AG35" s="75" t="n">
        <f>IF(ISERROR(AF35/(AD35+AF35)),"",(AF35/(AD35+AF35)))</f>
        <v>0.288500320836007</v>
      </c>
      <c r="AH35" s="14" t="n">
        <f>'Focused Minority Races'!U35</f>
        <v>33720</v>
      </c>
      <c r="AI35" s="75" t="n">
        <f>IF(ISERROR(AH35/(AH35+AJ35)),"",(AH35/(AH35+AJ35)))</f>
        <v>0.751353639786983</v>
      </c>
      <c r="AJ35" s="14" t="n">
        <f>'Focused Minority Races'!W35</f>
        <v>11159</v>
      </c>
      <c r="AK35" s="75" t="n">
        <f>IF(ISERROR(AJ35/(AH35+AJ35)),"",(AJ35/(AH35+AJ35)))</f>
        <v>0.248646360213017</v>
      </c>
      <c r="AL35" s="14" t="n">
        <v>17928</v>
      </c>
      <c r="AM35" s="75" t="n">
        <f>IF(ISERROR(AL35/(AL35+AN35)),"",(AL35/(AL35+AN35)))</f>
        <v>0.57057382005665</v>
      </c>
      <c r="AN35" s="14" t="n">
        <v>13493</v>
      </c>
      <c r="AO35" s="75" t="n">
        <f>IF(ISERROR(AN35/(AL35+AN35)),"",(AN35/(AL35+AN35)))</f>
        <v>0.42942617994335</v>
      </c>
      <c r="AP35" s="14" t="n">
        <v>31725</v>
      </c>
      <c r="AQ35" s="75" t="n">
        <f>IF(ISERROR(AP35/(AP35+AR35)),"",(AP35/(AP35+AR35)))</f>
        <v>0.731428966662056</v>
      </c>
      <c r="AR35" s="14" t="n">
        <v>11649</v>
      </c>
      <c r="AS35" s="75" t="n">
        <f>IF(ISERROR(AR35/(AP35+AR35)),"",(AR35/(AP35+AR35)))</f>
        <v>0.268571033337944</v>
      </c>
      <c r="AT35" s="14" t="n">
        <v>18313</v>
      </c>
      <c r="AU35" s="75" t="n">
        <f>IF(ISERROR(AT35/(AT35+AV35)),"",(AT35/(AT35+AV35)))</f>
        <v>0.606450971950856</v>
      </c>
      <c r="AV35" s="14" t="n">
        <v>11884</v>
      </c>
      <c r="AW35" s="75" t="n">
        <f>IF(ISERROR(AV35/(AT35+AV35)),"",(AV35/(AT35+AV35)))</f>
        <v>0.393549028049144</v>
      </c>
      <c r="AX35" s="14" t="n">
        <v>33306</v>
      </c>
      <c r="AY35" s="75" t="n">
        <f>IF(ISERROR(AX35/(AX35+AZ35)),"",(AX35/(AX35+AZ35)))</f>
        <v>0.752252964426878</v>
      </c>
      <c r="AZ35" s="14" t="n">
        <v>10969</v>
      </c>
      <c r="BA35" s="75" t="n">
        <f>IF(ISERROR(AZ35/(AX35+AZ35)),"",(AZ35/(AX35+AZ35)))</f>
        <v>0.247747035573123</v>
      </c>
      <c r="BB35" s="14" t="n">
        <f>'Focused Minority Races'!Y35</f>
        <v>17180</v>
      </c>
      <c r="BC35" s="75" t="n">
        <f>IF(ISERROR(BB35/(BB35+BD35)),"",(BB35/(BB35+BD35)))</f>
        <v>0.563297157283845</v>
      </c>
      <c r="BD35" s="14" t="n">
        <f>'Focused Minority Races'!AA35</f>
        <v>13319</v>
      </c>
      <c r="BE35" s="75" t="n">
        <f>IF(ISERROR(BD35/(BB35+BD35)),"",(BD35/(BB35+BD35)))</f>
        <v>0.436702842716155</v>
      </c>
      <c r="BF35" s="25" t="n">
        <v>9097</v>
      </c>
      <c r="BG35" s="75" t="n">
        <f>IF(ISERROR(BF35/($BF35+$BH35+$BJ35)),"",(BF35/($BF35+$BH35+$BJ35)))</f>
        <v>0.473382942186606</v>
      </c>
      <c r="BH35" s="25" t="n">
        <v>1371</v>
      </c>
      <c r="BI35" s="75" t="n">
        <f>IF(ISERROR(BH35/($BF35+$BH35+$BJ35)),"",(BH35/($BF35+$BH35+$BJ35)))</f>
        <v>0.0713430816464589</v>
      </c>
      <c r="BJ35" s="25" t="n">
        <v>8749</v>
      </c>
      <c r="BK35" s="75" t="n">
        <f>IF(ISERROR(BJ35/($BF35+$BH35+$BJ35)),"",(BJ35/($BF35+$BH35+$BJ35)))</f>
        <v>0.455273976166936</v>
      </c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</row>
    <row r="36" ht="12.75">
      <c r="A36" s="71" t="n">
        <v>34</v>
      </c>
      <c r="B36" s="14" t="n">
        <f>((F36+R36)*1.3)+((V36+AH36+AP36+AX36)*0.65)+((J36)*2.6)+((Z36+AL36+AT36+BB36)*0.65)+((N36+AD36)*1.3)</f>
        <v>218444.85</v>
      </c>
      <c r="C36" s="75" t="n">
        <f>B36/(B36+D36)</f>
        <v>0.435244172357568</v>
      </c>
      <c r="D36" s="14" t="n">
        <f>((H36+T36)*1.3)+((X36+AJ36+AR36+AZ36)*0.65)+((L36)*2.6)+((AB36+AN36+AV36+BD36)*0.65)+((P36+AF36)*1.3)</f>
        <v>283445.5</v>
      </c>
      <c r="E36" s="75" t="n">
        <f>D36/(B36+D36)</f>
        <v>0.564755827642432</v>
      </c>
      <c r="F36" s="14" t="n">
        <f>'Focused Minority Races'!E36</f>
        <v>20147</v>
      </c>
      <c r="G36" s="75" t="n">
        <f>IF(ISERROR(F36/(F36+H36)),"",(F36/(F36+H36)))</f>
        <v>0.405103251362275</v>
      </c>
      <c r="H36" s="14" t="n">
        <f>'Focused Minority Races'!G36</f>
        <v>29586</v>
      </c>
      <c r="I36" s="75" t="n">
        <f>IF(ISERROR(H36/(F36+H36)),"",(H36/(F36+H36)))</f>
        <v>0.594896748637725</v>
      </c>
      <c r="J36" s="14" t="n">
        <v>16063</v>
      </c>
      <c r="K36" s="75" t="n">
        <f>IF(ISERROR(J36/(J36+L36)),"",(J36/(J36+L36)))</f>
        <v>0.392853648992369</v>
      </c>
      <c r="L36" s="14" t="n">
        <v>24825</v>
      </c>
      <c r="M36" s="75" t="n">
        <f>IF(ISERROR(L36/(J36+L36)),"",(L36/(J36+L36)))</f>
        <v>0.607146351007631</v>
      </c>
      <c r="N36" s="14" t="n">
        <f>'Focused Minority Races'!I36</f>
        <v>20730</v>
      </c>
      <c r="O36" s="75" t="n">
        <f>IF(ISERROR(N36/(N36+P36)),"",(N36/(N36+P36)))</f>
        <v>0.496991201361751</v>
      </c>
      <c r="P36" s="14" t="n">
        <f>'Focused Minority Races'!K36</f>
        <v>20981</v>
      </c>
      <c r="Q36" s="75" t="n">
        <f>IF(ISERROR(P36/(N36+P36)),"",(P36/(N36+P36)))</f>
        <v>0.503008798638249</v>
      </c>
      <c r="R36" s="14" t="n">
        <f>'Focused Minority Races'!M36</f>
        <v>19062</v>
      </c>
      <c r="S36" s="75" t="n">
        <f>IF(ISERROR(R36/(R36+T36)),"",(R36/(R36+T36)))</f>
        <v>0.390798942124362</v>
      </c>
      <c r="T36" s="14" t="n">
        <f>'Focused Minority Races'!O36</f>
        <v>29715</v>
      </c>
      <c r="U36" s="75" t="n">
        <f>IF(ISERROR(T36/(R36+T36)),"",(T36/(R36+T36)))</f>
        <v>0.609201057875638</v>
      </c>
      <c r="V36" s="14" t="n">
        <f>'Focused Minority Races'!Q36</f>
        <v>16342</v>
      </c>
      <c r="W36" s="75" t="n">
        <f>IF(ISERROR(V36/(V36+X36)),"",(V36/(V36+X36)))</f>
        <v>0.441604064205804</v>
      </c>
      <c r="X36" s="14" t="n">
        <f>'Focused Minority Races'!S36</f>
        <v>20664</v>
      </c>
      <c r="Y36" s="75" t="n">
        <f>IF(ISERROR(X36/(V36+X36)),"",(X36/(V36+X36)))</f>
        <v>0.558395935794196</v>
      </c>
      <c r="Z36" s="14" t="n">
        <v>11988</v>
      </c>
      <c r="AA36" s="75" t="n">
        <f>IF(ISERROR(Z36/(Z36+AB36)),"",(Z36/(Z36+AB36)))</f>
        <v>0.46146739548849</v>
      </c>
      <c r="AB36" s="14" t="n">
        <v>13990</v>
      </c>
      <c r="AC36" s="75" t="n">
        <f>IF(ISERROR(AB36/(Z36+AB36)),"",(AB36/(Z36+AB36)))</f>
        <v>0.53853260451151</v>
      </c>
      <c r="AD36" s="14" t="n">
        <v>21749</v>
      </c>
      <c r="AE36" s="75" t="n">
        <f>IF(ISERROR(AD36/(AD36+AF36)),"",(AD36/(AD36+AF36)))</f>
        <v>0.548330980233965</v>
      </c>
      <c r="AF36" s="14" t="n">
        <v>17915</v>
      </c>
      <c r="AG36" s="75" t="n">
        <f>IF(ISERROR(AF36/(AD36+AF36)),"",(AF36/(AD36+AF36)))</f>
        <v>0.451669019766035</v>
      </c>
      <c r="AH36" s="14" t="n">
        <f>'Focused Minority Races'!U36</f>
        <v>16813</v>
      </c>
      <c r="AI36" s="75" t="n">
        <f>IF(ISERROR(AH36/(AH36+AJ36)),"",(AH36/(AH36+AJ36)))</f>
        <v>0.457198020340458</v>
      </c>
      <c r="AJ36" s="14" t="n">
        <f>'Focused Minority Races'!W36</f>
        <v>19961</v>
      </c>
      <c r="AK36" s="75" t="n">
        <f>IF(ISERROR(AJ36/(AH36+AJ36)),"",(AJ36/(AH36+AJ36)))</f>
        <v>0.542801979659542</v>
      </c>
      <c r="AL36" s="14" t="n">
        <v>12056</v>
      </c>
      <c r="AM36" s="75" t="n">
        <f>IF(ISERROR(AL36/(AL36+AN36)),"",(AL36/(AL36+AN36)))</f>
        <v>0.451501760167778</v>
      </c>
      <c r="AN36" s="14" t="n">
        <v>14646</v>
      </c>
      <c r="AO36" s="75" t="n">
        <f>IF(ISERROR(AN36/(AL36+AN36)),"",(AN36/(AL36+AN36)))</f>
        <v>0.548498239832222</v>
      </c>
      <c r="AP36" s="14" t="n">
        <v>15128</v>
      </c>
      <c r="AQ36" s="75" t="n">
        <f>IF(ISERROR(AP36/(AP36+AR36)),"",(AP36/(AP36+AR36)))</f>
        <v>0.429797147565203</v>
      </c>
      <c r="AR36" s="14" t="n">
        <v>20070</v>
      </c>
      <c r="AS36" s="75" t="n">
        <f>IF(ISERROR(AR36/(AP36+AR36)),"",(AR36/(AP36+AR36)))</f>
        <v>0.570202852434797</v>
      </c>
      <c r="AT36" s="14" t="n">
        <v>10207</v>
      </c>
      <c r="AU36" s="75" t="n">
        <f>IF(ISERROR(AT36/(AT36+AV36)),"",(AT36/(AT36+AV36)))</f>
        <v>0.403725971046594</v>
      </c>
      <c r="AV36" s="14" t="n">
        <v>15075</v>
      </c>
      <c r="AW36" s="75" t="n">
        <f>IF(ISERROR(AV36/(AT36+AV36)),"",(AV36/(AT36+AV36)))</f>
        <v>0.596274028953406</v>
      </c>
      <c r="AX36" s="14" t="n">
        <v>15991</v>
      </c>
      <c r="AY36" s="75" t="n">
        <f>IF(ISERROR(AX36/(AX36+AZ36)),"",(AX36/(AX36+AZ36)))</f>
        <v>0.442816792202038</v>
      </c>
      <c r="AZ36" s="14" t="n">
        <v>20121</v>
      </c>
      <c r="BA36" s="75" t="n">
        <f>IF(ISERROR(AZ36/(AX36+AZ36)),"",(AZ36/(AX36+AZ36)))</f>
        <v>0.557183207797962</v>
      </c>
      <c r="BB36" s="14" t="n">
        <f>'Focused Minority Races'!Y36</f>
        <v>9916</v>
      </c>
      <c r="BC36" s="75" t="n">
        <f>IF(ISERROR(BB36/(BB36+BD36)),"",(BB36/(BB36+BD36)))</f>
        <v>0.384863186493305</v>
      </c>
      <c r="BD36" s="14" t="n">
        <f>'Focused Minority Races'!AA36</f>
        <v>15849</v>
      </c>
      <c r="BE36" s="75" t="n">
        <f>IF(ISERROR(BD36/(BB36+BD36)),"",(BD36/(BB36+BD36)))</f>
        <v>0.615136813506695</v>
      </c>
      <c r="BF36" s="25" t="n">
        <v>2017</v>
      </c>
      <c r="BG36" s="75" t="n">
        <f>IF(ISERROR(BF36/($BF36+$BH36+$BJ36)),"",(BF36/($BF36+$BH36+$BJ36)))</f>
        <v>0.300417039022937</v>
      </c>
      <c r="BH36" s="25" t="n">
        <v>726</v>
      </c>
      <c r="BI36" s="75" t="n">
        <f>IF(ISERROR(BH36/($BF36+$BH36+$BJ36)),"",(BH36/($BF36+$BH36+$BJ36)))</f>
        <v>0.108132260947274</v>
      </c>
      <c r="BJ36" s="25" t="n">
        <v>3971</v>
      </c>
      <c r="BK36" s="75" t="n">
        <f>IF(ISERROR(BJ36/($BF36+$BH36+$BJ36)),"",(BJ36/($BF36+$BH36+$BJ36)))</f>
        <v>0.591450700029789</v>
      </c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</row>
    <row r="37" ht="12.75">
      <c r="A37" s="71" t="n">
        <v>35</v>
      </c>
      <c r="B37" s="14" t="n">
        <f>((F37+R37)*1.3)+((V37+AH37+AP37+AX37)*0.65)+((J37)*2.6)+((Z37+AL37+AT37+BB37)*0.65)+((N37+AD37)*1.3)</f>
        <v>143815.1</v>
      </c>
      <c r="C37" s="75" t="n">
        <f>B37/(B37+D37)</f>
        <v>0.327224271393795</v>
      </c>
      <c r="D37" s="14" t="n">
        <f>((H37+T37)*1.3)+((X37+AJ37+AR37+AZ37)*0.65)+((L37)*2.6)+((AB37+AN37+AV37+BD37)*0.65)+((P37+AF37)*1.3)</f>
        <v>295685</v>
      </c>
      <c r="E37" s="75" t="n">
        <f>D37/(B37+D37)</f>
        <v>0.672775728606205</v>
      </c>
      <c r="F37" s="14" t="n">
        <f>'Focused Minority Races'!E37</f>
        <v>12297</v>
      </c>
      <c r="G37" s="75" t="n">
        <f>IF(ISERROR(F37/(F37+H37)),"",(F37/(F37+H37)))</f>
        <v>0.27912836227443</v>
      </c>
      <c r="H37" s="14" t="n">
        <f>'Focused Minority Races'!G37</f>
        <v>31758</v>
      </c>
      <c r="I37" s="75" t="n">
        <f>IF(ISERROR(H37/(F37+H37)),"",(H37/(F37+H37)))</f>
        <v>0.72087163772557</v>
      </c>
      <c r="J37" s="14" t="n">
        <v>10078</v>
      </c>
      <c r="K37" s="75" t="n">
        <f>IF(ISERROR(J37/(J37+L37)),"",(J37/(J37+L37)))</f>
        <v>0.276776886740635</v>
      </c>
      <c r="L37" s="14" t="n">
        <v>26334</v>
      </c>
      <c r="M37" s="75" t="n">
        <f>IF(ISERROR(L37/(J37+L37)),"",(L37/(J37+L37)))</f>
        <v>0.723223113259365</v>
      </c>
      <c r="N37" s="14" t="n">
        <f>'Focused Minority Races'!I37</f>
        <v>14370</v>
      </c>
      <c r="O37" s="75" t="n">
        <f>IF(ISERROR(N37/(N37+P37)),"",(N37/(N37+P37)))</f>
        <v>0.392998769314919</v>
      </c>
      <c r="P37" s="14" t="n">
        <f>'Focused Minority Races'!K37</f>
        <v>22195</v>
      </c>
      <c r="Q37" s="75" t="n">
        <f>IF(ISERROR(P37/(N37+P37)),"",(P37/(N37+P37)))</f>
        <v>0.607001230685081</v>
      </c>
      <c r="R37" s="14" t="n">
        <f>'Focused Minority Races'!M37</f>
        <v>12617</v>
      </c>
      <c r="S37" s="75" t="n">
        <f>IF(ISERROR(R37/(R37+T37)),"",(R37/(R37+T37)))</f>
        <v>0.291830503770181</v>
      </c>
      <c r="T37" s="14" t="n">
        <f>'Focused Minority Races'!O37</f>
        <v>30617</v>
      </c>
      <c r="U37" s="75" t="n">
        <f>IF(ISERROR(T37/(R37+T37)),"",(T37/(R37+T37)))</f>
        <v>0.708169496229819</v>
      </c>
      <c r="V37" s="14" t="n">
        <f>'Focused Minority Races'!Q37</f>
        <v>10441</v>
      </c>
      <c r="W37" s="75" t="n">
        <f>IF(ISERROR(V37/(V37+X37)),"",(V37/(V37+X37)))</f>
        <v>0.327910555573003</v>
      </c>
      <c r="X37" s="14" t="n">
        <f>'Focused Minority Races'!S37</f>
        <v>21400</v>
      </c>
      <c r="Y37" s="75" t="n">
        <f>IF(ISERROR(X37/(V37+X37)),"",(X37/(V37+X37)))</f>
        <v>0.672089444426997</v>
      </c>
      <c r="Z37" s="14" t="n">
        <v>8831</v>
      </c>
      <c r="AA37" s="75" t="n">
        <f>IF(ISERROR(Z37/(Z37+AB37)),"",(Z37/(Z37+AB37)))</f>
        <v>0.400807879090455</v>
      </c>
      <c r="AB37" s="14" t="n">
        <v>13202</v>
      </c>
      <c r="AC37" s="75" t="n">
        <f>IF(ISERROR(AB37/(Z37+AB37)),"",(AB37/(Z37+AB37)))</f>
        <v>0.599192120909545</v>
      </c>
      <c r="AD37" s="14" t="n">
        <v>16407</v>
      </c>
      <c r="AE37" s="75" t="n">
        <f>IF(ISERROR(AD37/(AD37+AF37)),"",(AD37/(AD37+AF37)))</f>
        <v>0.468691081528881</v>
      </c>
      <c r="AF37" s="14" t="n">
        <v>18599</v>
      </c>
      <c r="AG37" s="75" t="n">
        <f>IF(ISERROR(AF37/(AD37+AF37)),"",(AF37/(AD37+AF37)))</f>
        <v>0.531308918471119</v>
      </c>
      <c r="AH37" s="14" t="n">
        <f>'Focused Minority Races'!U37</f>
        <v>10712</v>
      </c>
      <c r="AI37" s="75" t="n">
        <f>IF(ISERROR(AH37/(AH37+AJ37)),"",(AH37/(AH37+AJ37)))</f>
        <v>0.339266485082663</v>
      </c>
      <c r="AJ37" s="14" t="n">
        <f>'Focused Minority Races'!W37</f>
        <v>20862</v>
      </c>
      <c r="AK37" s="75" t="n">
        <f>IF(ISERROR(AJ37/(AH37+AJ37)),"",(AJ37/(AH37+AJ37)))</f>
        <v>0.660733514917337</v>
      </c>
      <c r="AL37" s="14" t="n">
        <v>8067</v>
      </c>
      <c r="AM37" s="75" t="n">
        <f>IF(ISERROR(AL37/(AL37+AN37)),"",(AL37/(AL37+AN37)))</f>
        <v>0.354235278619418</v>
      </c>
      <c r="AN37" s="14" t="n">
        <v>14706</v>
      </c>
      <c r="AO37" s="75" t="n">
        <f>IF(ISERROR(AN37/(AL37+AN37)),"",(AN37/(AL37+AN37)))</f>
        <v>0.645764721380582</v>
      </c>
      <c r="AP37" s="14" t="n">
        <v>9133</v>
      </c>
      <c r="AQ37" s="75" t="n">
        <f>IF(ISERROR(AP37/(AP37+AR37)),"",(AP37/(AP37+AR37)))</f>
        <v>0.300754108077848</v>
      </c>
      <c r="AR37" s="14" t="n">
        <v>21234</v>
      </c>
      <c r="AS37" s="75" t="n">
        <f>IF(ISERROR(AR37/(AP37+AR37)),"",(AR37/(AP37+AR37)))</f>
        <v>0.699245891922152</v>
      </c>
      <c r="AT37" s="14" t="n">
        <v>6082</v>
      </c>
      <c r="AU37" s="75" t="n">
        <f>IF(ISERROR(AT37/(AT37+AV37)),"",(AT37/(AT37+AV37)))</f>
        <v>0.282083391308381</v>
      </c>
      <c r="AV37" s="14" t="n">
        <v>15479</v>
      </c>
      <c r="AW37" s="75" t="n">
        <f>IF(ISERROR(AV37/(AT37+AV37)),"",(AV37/(AT37+AV37)))</f>
        <v>0.717916608691619</v>
      </c>
      <c r="AX37" s="14" t="n">
        <v>10065</v>
      </c>
      <c r="AY37" s="75" t="n">
        <f>IF(ISERROR(AX37/(AX37+AZ37)),"",(AX37/(AX37+AZ37)))</f>
        <v>0.324960449423692</v>
      </c>
      <c r="AZ37" s="14" t="n">
        <v>20908</v>
      </c>
      <c r="BA37" s="75" t="n">
        <f>IF(ISERROR(AZ37/(AX37+AZ37)),"",(AZ37/(AX37+AZ37)))</f>
        <v>0.675039550576308</v>
      </c>
      <c r="BB37" s="14" t="n">
        <f>'Focused Minority Races'!Y37</f>
        <v>6229</v>
      </c>
      <c r="BC37" s="75" t="n">
        <f>IF(ISERROR(BB37/(BB37+BD37)),"",(BB37/(BB37+BD37)))</f>
        <v>0.287527695716396</v>
      </c>
      <c r="BD37" s="14" t="n">
        <f>'Focused Minority Races'!AA37</f>
        <v>15435</v>
      </c>
      <c r="BE37" s="75" t="n">
        <f>IF(ISERROR(BD37/(BB37+BD37)),"",(BD37/(BB37+BD37)))</f>
        <v>0.712472304283604</v>
      </c>
      <c r="BF37" s="25" t="n">
        <v>995</v>
      </c>
      <c r="BG37" s="75" t="n">
        <f>IF(ISERROR(BF37/($BF37+$BH37+$BJ37)),"",(BF37/($BF37+$BH37+$BJ37)))</f>
        <v>0.202359162090706</v>
      </c>
      <c r="BH37" s="25" t="n">
        <v>1265</v>
      </c>
      <c r="BI37" s="75" t="n">
        <f>IF(ISERROR(BH37/($BF37+$BH37+$BJ37)),"",(BH37/($BF37+$BH37+$BJ37)))</f>
        <v>0.257270693512304</v>
      </c>
      <c r="BJ37" s="25" t="n">
        <v>2657</v>
      </c>
      <c r="BK37" s="75" t="n">
        <f>IF(ISERROR(BJ37/($BF37+$BH37+$BJ37)),"",(BJ37/($BF37+$BH37+$BJ37)))</f>
        <v>0.54037014439699</v>
      </c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</row>
    <row r="38" ht="12.75">
      <c r="A38" s="71" t="n">
        <v>36</v>
      </c>
      <c r="B38" s="14" t="n">
        <f>((F38+R38)*1.3)+((V38+AH38+AP38+AX38)*0.65)+((J38)*2.6)+((Z38+AL38+AT38+BB38)*0.65)+((N38+AD38)*1.3)</f>
        <v>153719.15</v>
      </c>
      <c r="C38" s="75" t="n">
        <f>B38/(B38+D38)</f>
        <v>0.36741374381665</v>
      </c>
      <c r="D38" s="14" t="n">
        <f>((H38+T38)*1.3)+((X38+AJ38+AR38+AZ38)*0.65)+((L38)*2.6)+((AB38+AN38+AV38+BD38)*0.65)+((P38+AF38)*1.3)</f>
        <v>264662.45</v>
      </c>
      <c r="E38" s="75" t="n">
        <f>D38/(B38+D38)</f>
        <v>0.63258625618335</v>
      </c>
      <c r="F38" s="14" t="n">
        <f>'Focused Minority Races'!E38</f>
        <v>14148</v>
      </c>
      <c r="G38" s="75" t="n">
        <f>IF(ISERROR(F38/(F38+H38)),"",(F38/(F38+H38)))</f>
        <v>0.339304985970214</v>
      </c>
      <c r="H38" s="14" t="n">
        <f>'Focused Minority Races'!G38</f>
        <v>27549</v>
      </c>
      <c r="I38" s="75" t="n">
        <f>IF(ISERROR(H38/(F38+H38)),"",(H38/(F38+H38)))</f>
        <v>0.660695014029786</v>
      </c>
      <c r="J38" s="14" t="n">
        <v>11300</v>
      </c>
      <c r="K38" s="75" t="n">
        <f>IF(ISERROR(J38/(J38+L38)),"",(J38/(J38+L38)))</f>
        <v>0.329821079361373</v>
      </c>
      <c r="L38" s="14" t="n">
        <v>22961</v>
      </c>
      <c r="M38" s="75" t="n">
        <f>IF(ISERROR(L38/(J38+L38)),"",(L38/(J38+L38)))</f>
        <v>0.670178920638627</v>
      </c>
      <c r="N38" s="14" t="n">
        <f>'Focused Minority Races'!I38</f>
        <v>15159</v>
      </c>
      <c r="O38" s="75" t="n">
        <f>IF(ISERROR(N38/(N38+P38)),"",(N38/(N38+P38)))</f>
        <v>0.427954378634747</v>
      </c>
      <c r="P38" s="14" t="n">
        <f>'Focused Minority Races'!K38</f>
        <v>20263</v>
      </c>
      <c r="Q38" s="75" t="n">
        <f>IF(ISERROR(P38/(N38+P38)),"",(P38/(N38+P38)))</f>
        <v>0.572045621365253</v>
      </c>
      <c r="R38" s="14" t="n">
        <f>'Focused Minority Races'!M38</f>
        <v>13407</v>
      </c>
      <c r="S38" s="75" t="n">
        <f>IF(ISERROR(R38/(R38+T38)),"",(R38/(R38+T38)))</f>
        <v>0.327399267399267</v>
      </c>
      <c r="T38" s="14" t="n">
        <f>'Focused Minority Races'!O38</f>
        <v>27543</v>
      </c>
      <c r="U38" s="75" t="n">
        <f>IF(ISERROR(T38/(R38+T38)),"",(T38/(R38+T38)))</f>
        <v>0.672600732600733</v>
      </c>
      <c r="V38" s="14" t="n">
        <f>'Focused Minority Races'!Q38</f>
        <v>11055</v>
      </c>
      <c r="W38" s="75" t="n">
        <f>IF(ISERROR(V38/(V38+X38)),"",(V38/(V38+X38)))</f>
        <v>0.36627791398847</v>
      </c>
      <c r="X38" s="14" t="n">
        <f>'Focused Minority Races'!S38</f>
        <v>19127</v>
      </c>
      <c r="Y38" s="75" t="n">
        <f>IF(ISERROR(X38/(V38+X38)),"",(X38/(V38+X38)))</f>
        <v>0.63372208601153</v>
      </c>
      <c r="Z38" s="14" t="n">
        <v>8692</v>
      </c>
      <c r="AA38" s="75" t="n">
        <f>IF(ISERROR(Z38/(Z38+AB38)),"",(Z38/(Z38+AB38)))</f>
        <v>0.410154775386938</v>
      </c>
      <c r="AB38" s="14" t="n">
        <v>12500</v>
      </c>
      <c r="AC38" s="75" t="n">
        <f>IF(ISERROR(AB38/(Z38+AB38)),"",(AB38/(Z38+AB38)))</f>
        <v>0.589845224613062</v>
      </c>
      <c r="AD38" s="14" t="n">
        <v>15699</v>
      </c>
      <c r="AE38" s="75" t="n">
        <f>IF(ISERROR(AD38/(AD38+AF38)),"",(AD38/(AD38+AF38)))</f>
        <v>0.465403770900036</v>
      </c>
      <c r="AF38" s="14" t="n">
        <v>18033</v>
      </c>
      <c r="AG38" s="75" t="n">
        <f>IF(ISERROR(AF38/(AD38+AF38)),"",(AF38/(AD38+AF38)))</f>
        <v>0.534596229099964</v>
      </c>
      <c r="AH38" s="14" t="n">
        <f>'Focused Minority Races'!U38</f>
        <v>11441</v>
      </c>
      <c r="AI38" s="75" t="n">
        <f>IF(ISERROR(AH38/(AH38+AJ38)),"",(AH38/(AH38+AJ38)))</f>
        <v>0.382348026601611</v>
      </c>
      <c r="AJ38" s="14" t="n">
        <f>'Focused Minority Races'!W38</f>
        <v>18482</v>
      </c>
      <c r="AK38" s="75" t="n">
        <f>IF(ISERROR(AJ38/(AH38+AJ38)),"",(AJ38/(AH38+AJ38)))</f>
        <v>0.617651973398389</v>
      </c>
      <c r="AL38" s="14" t="n">
        <v>8145</v>
      </c>
      <c r="AM38" s="75" t="n">
        <f>IF(ISERROR(AL38/(AL38+AN38)),"",(AL38/(AL38+AN38)))</f>
        <v>0.376612567623804</v>
      </c>
      <c r="AN38" s="14" t="n">
        <v>13482</v>
      </c>
      <c r="AO38" s="75" t="n">
        <f>IF(ISERROR(AN38/(AL38+AN38)),"",(AN38/(AL38+AN38)))</f>
        <v>0.623387432376196</v>
      </c>
      <c r="AP38" s="14" t="n">
        <v>9989</v>
      </c>
      <c r="AQ38" s="75" t="n">
        <f>IF(ISERROR(AP38/(AP38+AR38)),"",(AP38/(AP38+AR38)))</f>
        <v>0.346203167781513</v>
      </c>
      <c r="AR38" s="14" t="n">
        <v>18864</v>
      </c>
      <c r="AS38" s="75" t="n">
        <f>IF(ISERROR(AR38/(AP38+AR38)),"",(AR38/(AP38+AR38)))</f>
        <v>0.653796832218487</v>
      </c>
      <c r="AT38" s="14" t="n">
        <v>7026</v>
      </c>
      <c r="AU38" s="75" t="n">
        <f>IF(ISERROR(AT38/(AT38+AV38)),"",(AT38/(AT38+AV38)))</f>
        <v>0.338765670202507</v>
      </c>
      <c r="AV38" s="14" t="n">
        <v>13714</v>
      </c>
      <c r="AW38" s="75" t="n">
        <f>IF(ISERROR(AV38/(AT38+AV38)),"",(AV38/(AT38+AV38)))</f>
        <v>0.661234329797493</v>
      </c>
      <c r="AX38" s="14" t="n">
        <v>11230</v>
      </c>
      <c r="AY38" s="75" t="n">
        <f>IF(ISERROR(AX38/(AX38+AZ38)),"",(AX38/(AX38+AZ38)))</f>
        <v>0.379468811245523</v>
      </c>
      <c r="AZ38" s="14" t="n">
        <v>18364</v>
      </c>
      <c r="BA38" s="75" t="n">
        <f>IF(ISERROR(AZ38/(AX38+AZ38)),"",(AZ38/(AX38+AZ38)))</f>
        <v>0.620531188754477</v>
      </c>
      <c r="BB38" s="14" t="n">
        <f>'Focused Minority Races'!Y38</f>
        <v>6887</v>
      </c>
      <c r="BC38" s="75" t="n">
        <f>IF(ISERROR(BB38/(BB38+BD38)),"",(BB38/(BB38+BD38)))</f>
        <v>0.329411201989764</v>
      </c>
      <c r="BD38" s="14" t="n">
        <f>'Focused Minority Races'!AA38</f>
        <v>14020</v>
      </c>
      <c r="BE38" s="75" t="n">
        <f>IF(ISERROR(BD38/(BB38+BD38)),"",(BD38/(BB38+BD38)))</f>
        <v>0.670588798010236</v>
      </c>
      <c r="BF38" s="25" t="n">
        <v>1210</v>
      </c>
      <c r="BG38" s="75" t="n">
        <f>IF(ISERROR(BF38/($BF38+$BH38+$BJ38)),"",(BF38/($BF38+$BH38+$BJ38)))</f>
        <v>0.269607843137255</v>
      </c>
      <c r="BH38" s="25" t="n">
        <v>865</v>
      </c>
      <c r="BI38" s="75" t="n">
        <f>IF(ISERROR(BH38/($BF38+$BH38+$BJ38)),"",(BH38/($BF38+$BH38+$BJ38)))</f>
        <v>0.192736185383244</v>
      </c>
      <c r="BJ38" s="25" t="n">
        <v>2413</v>
      </c>
      <c r="BK38" s="75" t="n">
        <f>IF(ISERROR(BJ38/($BF38+$BH38+$BJ38)),"",(BJ38/($BF38+$BH38+$BJ38)))</f>
        <v>0.537655971479501</v>
      </c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</row>
    <row r="39" ht="12.75">
      <c r="A39" s="71" t="n">
        <v>37</v>
      </c>
      <c r="B39" s="14" t="n">
        <f>((F39+R39)*1.3)+((V39+AH39+AP39+AX39)*0.65)+((J39)*2.6)+((Z39+AL39+AT39+BB39)*0.65)+((N39+AD39)*1.3)</f>
        <v>179717.85</v>
      </c>
      <c r="C39" s="75" t="n">
        <f>B39/(B39+D39)</f>
        <v>0.395405675190989</v>
      </c>
      <c r="D39" s="14" t="n">
        <f>((H39+T39)*1.3)+((X39+AJ39+AR39+AZ39)*0.65)+((L39)*2.6)+((AB39+AN39+AV39+BD39)*0.65)+((P39+AF39)*1.3)</f>
        <v>274797.25</v>
      </c>
      <c r="E39" s="75" t="n">
        <f>D39/(B39+D39)</f>
        <v>0.604594324809011</v>
      </c>
      <c r="F39" s="14" t="n">
        <f>'Focused Minority Races'!E39</f>
        <v>17757</v>
      </c>
      <c r="G39" s="75" t="n">
        <f>IF(ISERROR(F39/(F39+H39)),"",(F39/(F39+H39)))</f>
        <v>0.392229192436826</v>
      </c>
      <c r="H39" s="14" t="n">
        <f>'Focused Minority Races'!G39</f>
        <v>27515</v>
      </c>
      <c r="I39" s="75" t="n">
        <f>IF(ISERROR(H39/(F39+H39)),"",(H39/(F39+H39)))</f>
        <v>0.607770807563174</v>
      </c>
      <c r="J39" s="14" t="n">
        <v>13899</v>
      </c>
      <c r="K39" s="75" t="n">
        <f>IF(ISERROR(J39/(J39+L39)),"",(J39/(J39+L39)))</f>
        <v>0.371134846461949</v>
      </c>
      <c r="L39" s="14" t="n">
        <v>23551</v>
      </c>
      <c r="M39" s="75" t="n">
        <f>IF(ISERROR(L39/(J39+L39)),"",(L39/(J39+L39)))</f>
        <v>0.628865153538051</v>
      </c>
      <c r="N39" s="14" t="n">
        <f>'Focused Minority Races'!I39</f>
        <v>16906</v>
      </c>
      <c r="O39" s="75" t="n">
        <f>IF(ISERROR(N39/(N39+P39)),"",(N39/(N39+P39)))</f>
        <v>0.431991823176185</v>
      </c>
      <c r="P39" s="14" t="n">
        <f>'Focused Minority Races'!K39</f>
        <v>22229</v>
      </c>
      <c r="Q39" s="75" t="n">
        <f>IF(ISERROR(P39/(N39+P39)),"",(P39/(N39+P39)))</f>
        <v>0.568008176823815</v>
      </c>
      <c r="R39" s="14" t="n">
        <f>'Focused Minority Races'!M39</f>
        <v>16534</v>
      </c>
      <c r="S39" s="75" t="n">
        <f>IF(ISERROR(R39/(R39+T39)),"",(R39/(R39+T39)))</f>
        <v>0.371801214301776</v>
      </c>
      <c r="T39" s="14" t="n">
        <f>'Focused Minority Races'!O39</f>
        <v>27936</v>
      </c>
      <c r="U39" s="75" t="n">
        <f>IF(ISERROR(T39/(R39+T39)),"",(T39/(R39+T39)))</f>
        <v>0.628198785698224</v>
      </c>
      <c r="V39" s="14" t="n">
        <f>'Focused Minority Races'!Q39</f>
        <v>13246</v>
      </c>
      <c r="W39" s="75" t="n">
        <f>IF(ISERROR(V39/(V39+X39)),"",(V39/(V39+X39)))</f>
        <v>0.400665456745312</v>
      </c>
      <c r="X39" s="14" t="n">
        <f>'Focused Minority Races'!S39</f>
        <v>19814</v>
      </c>
      <c r="Y39" s="75" t="n">
        <f>IF(ISERROR(X39/(V39+X39)),"",(X39/(V39+X39)))</f>
        <v>0.599334543254688</v>
      </c>
      <c r="Z39" s="14" t="n">
        <v>8201</v>
      </c>
      <c r="AA39" s="75" t="n">
        <f>IF(ISERROR(Z39/(Z39+AB39)),"",(Z39/(Z39+AB39)))</f>
        <v>0.371338012225492</v>
      </c>
      <c r="AB39" s="14" t="n">
        <v>13884</v>
      </c>
      <c r="AC39" s="75" t="n">
        <f>IF(ISERROR(AB39/(Z39+AB39)),"",(AB39/(Z39+AB39)))</f>
        <v>0.628661987774508</v>
      </c>
      <c r="AD39" s="14" t="n">
        <v>16773</v>
      </c>
      <c r="AE39" s="75" t="n">
        <f>IF(ISERROR(AD39/(AD39+AF39)),"",(AD39/(AD39+AF39)))</f>
        <v>0.451299574880267</v>
      </c>
      <c r="AF39" s="14" t="n">
        <v>20393</v>
      </c>
      <c r="AG39" s="75" t="n">
        <f>IF(ISERROR(AF39/(AD39+AF39)),"",(AF39/(AD39+AF39)))</f>
        <v>0.548700425119733</v>
      </c>
      <c r="AH39" s="14" t="n">
        <f>'Focused Minority Races'!U39</f>
        <v>13456</v>
      </c>
      <c r="AI39" s="75" t="n">
        <f>IF(ISERROR(AH39/(AH39+AJ39)),"",(AH39/(AH39+AJ39)))</f>
        <v>0.410857683734848</v>
      </c>
      <c r="AJ39" s="14" t="n">
        <f>'Focused Minority Races'!W39</f>
        <v>19295</v>
      </c>
      <c r="AK39" s="75" t="n">
        <f>IF(ISERROR(AJ39/(AH39+AJ39)),"",(AJ39/(AH39+AJ39)))</f>
        <v>0.589142316265152</v>
      </c>
      <c r="AL39" s="14" t="n">
        <v>9167</v>
      </c>
      <c r="AM39" s="75" t="n">
        <f>IF(ISERROR(AL39/(AL39+AN39)),"",(AL39/(AL39+AN39)))</f>
        <v>0.411020938887145</v>
      </c>
      <c r="AN39" s="14" t="n">
        <v>13136</v>
      </c>
      <c r="AO39" s="75" t="n">
        <f>IF(ISERROR(AN39/(AL39+AN39)),"",(AN39/(AL39+AN39)))</f>
        <v>0.588979061112855</v>
      </c>
      <c r="AP39" s="14" t="n">
        <v>12354</v>
      </c>
      <c r="AQ39" s="75" t="n">
        <f>IF(ISERROR(AP39/(AP39+AR39)),"",(AP39/(AP39+AR39)))</f>
        <v>0.391867030387617</v>
      </c>
      <c r="AR39" s="14" t="n">
        <v>19172</v>
      </c>
      <c r="AS39" s="75" t="n">
        <f>IF(ISERROR(AR39/(AP39+AR39)),"",(AR39/(AP39+AR39)))</f>
        <v>0.608132969612383</v>
      </c>
      <c r="AT39" s="14" t="n">
        <v>8046</v>
      </c>
      <c r="AU39" s="75" t="n">
        <f>IF(ISERROR(AT39/(AT39+AV39)),"",(AT39/(AT39+AV39)))</f>
        <v>0.373797909407666</v>
      </c>
      <c r="AV39" s="14" t="n">
        <v>13479</v>
      </c>
      <c r="AW39" s="75" t="n">
        <f>IF(ISERROR(AV39/(AT39+AV39)),"",(AV39/(AT39+AV39)))</f>
        <v>0.626202090592334</v>
      </c>
      <c r="AX39" s="14" t="n">
        <v>12880</v>
      </c>
      <c r="AY39" s="75" t="n">
        <f>IF(ISERROR(AX39/(AX39+AZ39)),"",(AX39/(AX39+AZ39)))</f>
        <v>0.398231456574838</v>
      </c>
      <c r="AZ39" s="14" t="n">
        <v>19463</v>
      </c>
      <c r="BA39" s="75" t="n">
        <f>IF(ISERROR(AZ39/(AX39+AZ39)),"",(AZ39/(AX39+AZ39)))</f>
        <v>0.601768543425162</v>
      </c>
      <c r="BB39" s="14" t="n">
        <f>'Focused Minority Races'!Y39</f>
        <v>7603</v>
      </c>
      <c r="BC39" s="75" t="n">
        <f>IF(ISERROR(BB39/(BB39+BD39)),"",(BB39/(BB39+BD39)))</f>
        <v>0.349161882893226</v>
      </c>
      <c r="BD39" s="14" t="n">
        <f>'Focused Minority Races'!AA39</f>
        <v>14172</v>
      </c>
      <c r="BE39" s="75" t="n">
        <f>IF(ISERROR(BD39/(BB39+BD39)),"",(BD39/(BB39+BD39)))</f>
        <v>0.650838117106774</v>
      </c>
      <c r="BF39" s="25" t="n">
        <v>1476</v>
      </c>
      <c r="BG39" s="75" t="n">
        <f>IF(ISERROR(BF39/($BF39+$BH39+$BJ39)),"",(BF39/($BF39+$BH39+$BJ39)))</f>
        <v>0.306860706860707</v>
      </c>
      <c r="BH39" s="25" t="n">
        <v>558</v>
      </c>
      <c r="BI39" s="75" t="n">
        <f>IF(ISERROR(BH39/($BF39+$BH39+$BJ39)),"",(BH39/($BF39+$BH39+$BJ39)))</f>
        <v>0.116008316008316</v>
      </c>
      <c r="BJ39" s="25" t="n">
        <v>2776</v>
      </c>
      <c r="BK39" s="75" t="n">
        <f>IF(ISERROR(BJ39/($BF39+$BH39+$BJ39)),"",(BJ39/($BF39+$BH39+$BJ39)))</f>
        <v>0.577130977130977</v>
      </c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</row>
    <row r="40" ht="12.75">
      <c r="A40" s="71" t="n">
        <v>38</v>
      </c>
      <c r="B40" s="14" t="n">
        <f>((F40+R40)*1.3)+((V40+AH40+AP40+AX40)*0.65)+((J40)*2.6)+((Z40+AL40+AT40+BB40)*0.65)+((N40+AD40)*1.3)</f>
        <v>285580.1</v>
      </c>
      <c r="C40" s="75" t="n">
        <f>B40/(B40+D40)</f>
        <v>0.51771723363464</v>
      </c>
      <c r="D40" s="14" t="n">
        <f>((H40+T40)*1.3)+((X40+AJ40+AR40+AZ40)*0.65)+((L40)*2.6)+((AB40+AN40+AV40+BD40)*0.65)+((P40+AF40)*1.3)</f>
        <v>266033.95</v>
      </c>
      <c r="E40" s="75" t="n">
        <f>D40/(B40+D40)</f>
        <v>0.48228276636536</v>
      </c>
      <c r="F40" s="14" t="n">
        <f>'Focused Minority Races'!E40</f>
        <v>28950</v>
      </c>
      <c r="G40" s="75" t="n">
        <f>IF(ISERROR(F40/(F40+H40)),"",(F40/(F40+H40)))</f>
        <v>0.547227945485133</v>
      </c>
      <c r="H40" s="14" t="n">
        <f>'Focused Minority Races'!G40</f>
        <v>23953</v>
      </c>
      <c r="I40" s="75" t="n">
        <f>IF(ISERROR(H40/(F40+H40)),"",(H40/(F40+H40)))</f>
        <v>0.452772054514867</v>
      </c>
      <c r="J40" s="14" t="n">
        <v>23039</v>
      </c>
      <c r="K40" s="75" t="n">
        <f>IF(ISERROR(J40/(J40+L40)),"",(J40/(J40+L40)))</f>
        <v>0.515056672106593</v>
      </c>
      <c r="L40" s="14" t="n">
        <v>21692</v>
      </c>
      <c r="M40" s="75" t="n">
        <f>IF(ISERROR(L40/(J40+L40)),"",(L40/(J40+L40)))</f>
        <v>0.484943327893407</v>
      </c>
      <c r="N40" s="14" t="n">
        <f>'Focused Minority Races'!I40</f>
        <v>24931</v>
      </c>
      <c r="O40" s="75" t="n">
        <f>IF(ISERROR(N40/(N40+P40)),"",(N40/(N40+P40)))</f>
        <v>0.527517403355833</v>
      </c>
      <c r="P40" s="14" t="n">
        <f>'Focused Minority Races'!K40</f>
        <v>22330</v>
      </c>
      <c r="Q40" s="75" t="n">
        <f>IF(ISERROR(P40/(N40+P40)),"",(P40/(N40+P40)))</f>
        <v>0.472482596644167</v>
      </c>
      <c r="R40" s="14" t="n">
        <f>'Focused Minority Races'!M40</f>
        <v>26977</v>
      </c>
      <c r="S40" s="75" t="n">
        <f>IF(ISERROR(R40/(R40+T40)),"",(R40/(R40+T40)))</f>
        <v>0.517197085889571</v>
      </c>
      <c r="T40" s="14" t="n">
        <f>'Focused Minority Races'!O40</f>
        <v>25183</v>
      </c>
      <c r="U40" s="75" t="n">
        <f>IF(ISERROR(T40/(R40+T40)),"",(T40/(R40+T40)))</f>
        <v>0.482802914110429</v>
      </c>
      <c r="V40" s="14" t="n">
        <f>'Focused Minority Races'!Q40</f>
        <v>21282</v>
      </c>
      <c r="W40" s="75" t="n">
        <f>IF(ISERROR(V40/(V40+X40)),"",(V40/(V40+X40)))</f>
        <v>0.523439421516061</v>
      </c>
      <c r="X40" s="14" t="n">
        <f>'Focused Minority Races'!S40</f>
        <v>19376</v>
      </c>
      <c r="Y40" s="75" t="n">
        <f>IF(ISERROR(X40/(V40+X40)),"",(X40/(V40+X40)))</f>
        <v>0.476560578483939</v>
      </c>
      <c r="Z40" s="14" t="n">
        <v>13860</v>
      </c>
      <c r="AA40" s="75" t="n">
        <f>IF(ISERROR(Z40/(Z40+AB40)),"",(Z40/(Z40+AB40)))</f>
        <v>0.484124489154354</v>
      </c>
      <c r="AB40" s="14" t="n">
        <v>14769</v>
      </c>
      <c r="AC40" s="75" t="n">
        <f>IF(ISERROR(AB40/(Z40+AB40)),"",(AB40/(Z40+AB40)))</f>
        <v>0.515875510845646</v>
      </c>
      <c r="AD40" s="14" t="n">
        <v>24617</v>
      </c>
      <c r="AE40" s="75" t="n">
        <f>IF(ISERROR(AD40/(AD40+AF40)),"",(AD40/(AD40+AF40)))</f>
        <v>0.541449466622677</v>
      </c>
      <c r="AF40" s="14" t="n">
        <v>20848</v>
      </c>
      <c r="AG40" s="75" t="n">
        <f>IF(ISERROR(AF40/(AD40+AF40)),"",(AF40/(AD40+AF40)))</f>
        <v>0.458550533377323</v>
      </c>
      <c r="AH40" s="14" t="n">
        <f>'Focused Minority Races'!U40</f>
        <v>21675</v>
      </c>
      <c r="AI40" s="75" t="n">
        <f>IF(ISERROR(AH40/(AH40+AJ40)),"",(AH40/(AH40+AJ40)))</f>
        <v>0.537334523278298</v>
      </c>
      <c r="AJ40" s="14" t="n">
        <f>'Focused Minority Races'!W40</f>
        <v>18663</v>
      </c>
      <c r="AK40" s="75" t="n">
        <f>IF(ISERROR(AJ40/(AH40+AJ40)),"",(AJ40/(AH40+AJ40)))</f>
        <v>0.462665476721702</v>
      </c>
      <c r="AL40" s="14" t="n">
        <v>13530</v>
      </c>
      <c r="AM40" s="75" t="n">
        <f>IF(ISERROR(AL40/(AL40+AN40)),"",(AL40/(AL40+AN40)))</f>
        <v>0.464421789722995</v>
      </c>
      <c r="AN40" s="14" t="n">
        <v>15603</v>
      </c>
      <c r="AO40" s="75" t="n">
        <f>IF(ISERROR(AN40/(AL40+AN40)),"",(AN40/(AL40+AN40)))</f>
        <v>0.535578210277005</v>
      </c>
      <c r="AP40" s="14" t="n">
        <v>20076</v>
      </c>
      <c r="AQ40" s="75" t="n">
        <f>IF(ISERROR(AP40/(AP40+AR40)),"",(AP40/(AP40+AR40)))</f>
        <v>0.514505381855459</v>
      </c>
      <c r="AR40" s="14" t="n">
        <v>18944</v>
      </c>
      <c r="AS40" s="75" t="n">
        <f>IF(ISERROR(AR40/(AP40+AR40)),"",(AR40/(AP40+AR40)))</f>
        <v>0.485494618144541</v>
      </c>
      <c r="AT40" s="14" t="n">
        <v>12638</v>
      </c>
      <c r="AU40" s="75" t="n">
        <f>IF(ISERROR(AT40/(AT40+AV40)),"",(AT40/(AT40+AV40)))</f>
        <v>0.449894984158627</v>
      </c>
      <c r="AV40" s="14" t="n">
        <v>15453</v>
      </c>
      <c r="AW40" s="75" t="n">
        <f>IF(ISERROR(AV40/(AT40+AV40)),"",(AV40/(AT40+AV40)))</f>
        <v>0.550105015841373</v>
      </c>
      <c r="AX40" s="14" t="n">
        <v>20952</v>
      </c>
      <c r="AY40" s="75" t="n">
        <f>IF(ISERROR(AX40/(AX40+AZ40)),"",(AX40/(AX40+AZ40)))</f>
        <v>0.524114468681209</v>
      </c>
      <c r="AZ40" s="14" t="n">
        <v>19024</v>
      </c>
      <c r="BA40" s="75" t="n">
        <f>IF(ISERROR(AZ40/(AX40+AZ40)),"",(AZ40/(AX40+AZ40)))</f>
        <v>0.475885531318791</v>
      </c>
      <c r="BB40" s="14" t="n">
        <f>'Focused Minority Races'!Y40</f>
        <v>12235</v>
      </c>
      <c r="BC40" s="75" t="n">
        <f>IF(ISERROR(BB40/(BB40+BD40)),"",(BB40/(BB40+BD40)))</f>
        <v>0.432484977023683</v>
      </c>
      <c r="BD40" s="14" t="n">
        <f>'Focused Minority Races'!AA40</f>
        <v>16055</v>
      </c>
      <c r="BE40" s="75" t="n">
        <f>IF(ISERROR(BD40/(BB40+BD40)),"",(BD40/(BB40+BD40)))</f>
        <v>0.567515022976317</v>
      </c>
      <c r="BF40" s="25" t="n">
        <v>2908</v>
      </c>
      <c r="BG40" s="75" t="n">
        <f>IF(ISERROR(BF40/($BF40+$BH40+$BJ40)),"",(BF40/($BF40+$BH40+$BJ40)))</f>
        <v>0.303707571801567</v>
      </c>
      <c r="BH40" s="25" t="n">
        <v>1404</v>
      </c>
      <c r="BI40" s="75" t="n">
        <f>IF(ISERROR(BH40/($BF40+$BH40+$BJ40)),"",(BH40/($BF40+$BH40+$BJ40)))</f>
        <v>0.146631853785901</v>
      </c>
      <c r="BJ40" s="25" t="n">
        <v>5263</v>
      </c>
      <c r="BK40" s="75" t="n">
        <f>IF(ISERROR(BJ40/($BF40+$BH40+$BJ40)),"",(BJ40/($BF40+$BH40+$BJ40)))</f>
        <v>0.549660574412533</v>
      </c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</row>
    <row r="41" ht="12.75">
      <c r="A41" s="71" t="n">
        <v>39</v>
      </c>
      <c r="B41" s="14" t="n">
        <f>((F41+R41)*1.3)+((V41+AH41+AP41+AX41)*0.65)+((J41)*2.6)+((Z41+AL41+AT41+BB41)*0.65)+((N41+AD41)*1.3)</f>
        <v>188868.55</v>
      </c>
      <c r="C41" s="75" t="n">
        <f>B41/(B41+D41)</f>
        <v>0.416908671422586</v>
      </c>
      <c r="D41" s="14" t="n">
        <f>((H41+T41)*1.3)+((X41+AJ41+AR41+AZ41)*0.65)+((L41)*2.6)+((AB41+AN41+AV41+BD41)*0.65)+((P41+AF41)*1.3)</f>
        <v>264152.85</v>
      </c>
      <c r="E41" s="75" t="n">
        <f>D41/(B41+D41)</f>
        <v>0.583091328577414</v>
      </c>
      <c r="F41" s="14" t="n">
        <f>'Focused Minority Races'!E41</f>
        <v>17758</v>
      </c>
      <c r="G41" s="75" t="n">
        <f>IF(ISERROR(F41/(F41+H41)),"",(F41/(F41+H41)))</f>
        <v>0.394859137704845</v>
      </c>
      <c r="H41" s="14" t="n">
        <f>'Focused Minority Races'!G41</f>
        <v>27215</v>
      </c>
      <c r="I41" s="75" t="n">
        <f>IF(ISERROR(H41/(F41+H41)),"",(H41/(F41+H41)))</f>
        <v>0.605140862295155</v>
      </c>
      <c r="J41" s="14" t="n">
        <v>13820</v>
      </c>
      <c r="K41" s="75" t="n">
        <f>IF(ISERROR(J41/(J41+L41)),"",(J41/(J41+L41)))</f>
        <v>0.378484964671085</v>
      </c>
      <c r="L41" s="14" t="n">
        <v>22694</v>
      </c>
      <c r="M41" s="75" t="n">
        <f>IF(ISERROR(L41/(J41+L41)),"",(L41/(J41+L41)))</f>
        <v>0.621515035328915</v>
      </c>
      <c r="N41" s="14" t="n">
        <f>'Focused Minority Races'!I41</f>
        <v>17480</v>
      </c>
      <c r="O41" s="75" t="n">
        <f>IF(ISERROR(N41/(N41+P41)),"",(N41/(N41+P41)))</f>
        <v>0.466332301782094</v>
      </c>
      <c r="P41" s="14" t="n">
        <f>'Focused Minority Races'!K41</f>
        <v>20004</v>
      </c>
      <c r="Q41" s="75" t="n">
        <f>IF(ISERROR(P41/(N41+P41)),"",(P41/(N41+P41)))</f>
        <v>0.533667698217906</v>
      </c>
      <c r="R41" s="14" t="n">
        <f>'Focused Minority Races'!M41</f>
        <v>16896</v>
      </c>
      <c r="S41" s="75" t="n">
        <f>IF(ISERROR(R41/(R41+T41)),"",(R41/(R41+T41)))</f>
        <v>0.382461461846662</v>
      </c>
      <c r="T41" s="14" t="n">
        <f>'Focused Minority Races'!O41</f>
        <v>27281</v>
      </c>
      <c r="U41" s="75" t="n">
        <f>IF(ISERROR(T41/(R41+T41)),"",(T41/(R41+T41)))</f>
        <v>0.617538538153338</v>
      </c>
      <c r="V41" s="14" t="n">
        <f>'Focused Minority Races'!Q41</f>
        <v>14127</v>
      </c>
      <c r="W41" s="75" t="n">
        <f>IF(ISERROR(V41/(V41+X41)),"",(V41/(V41+X41)))</f>
        <v>0.423547400611621</v>
      </c>
      <c r="X41" s="14" t="n">
        <f>'Focused Minority Races'!S41</f>
        <v>19227</v>
      </c>
      <c r="Y41" s="75" t="n">
        <f>IF(ISERROR(X41/(V41+X41)),"",(X41/(V41+X41)))</f>
        <v>0.576452599388379</v>
      </c>
      <c r="Z41" s="14" t="n">
        <v>11318</v>
      </c>
      <c r="AA41" s="75" t="n">
        <f>IF(ISERROR(Z41/(Z41+AB41)),"",(Z41/(Z41+AB41)))</f>
        <v>0.478440987487318</v>
      </c>
      <c r="AB41" s="14" t="n">
        <v>12338</v>
      </c>
      <c r="AC41" s="75" t="n">
        <f>IF(ISERROR(AB41/(Z41+AB41)),"",(AB41/(Z41+AB41)))</f>
        <v>0.521559012512682</v>
      </c>
      <c r="AD41" s="14" t="n">
        <v>18441</v>
      </c>
      <c r="AE41" s="75" t="n">
        <f>IF(ISERROR(AD41/(AD41+AF41)),"",(AD41/(AD41+AF41)))</f>
        <v>0.511724061381358</v>
      </c>
      <c r="AF41" s="14" t="n">
        <v>17596</v>
      </c>
      <c r="AG41" s="75" t="n">
        <f>IF(ISERROR(AF41/(AD41+AF41)),"",(AF41/(AD41+AF41)))</f>
        <v>0.488275938618642</v>
      </c>
      <c r="AH41" s="14" t="n">
        <f>'Focused Minority Races'!U41</f>
        <v>14573</v>
      </c>
      <c r="AI41" s="75" t="n">
        <f>IF(ISERROR(AH41/(AH41+AJ41)),"",(AH41/(AH41+AJ41)))</f>
        <v>0.440165518907817</v>
      </c>
      <c r="AJ41" s="14" t="n">
        <f>'Focused Minority Races'!W41</f>
        <v>18535</v>
      </c>
      <c r="AK41" s="75" t="n">
        <f>IF(ISERROR(AJ41/(AH41+AJ41)),"",(AJ41/(AH41+AJ41)))</f>
        <v>0.559834481092183</v>
      </c>
      <c r="AL41" s="14" t="n">
        <v>9987</v>
      </c>
      <c r="AM41" s="75" t="n">
        <f>IF(ISERROR(AL41/(AL41+AN41)),"",(AL41/(AL41+AN41)))</f>
        <v>0.407749152819173</v>
      </c>
      <c r="AN41" s="14" t="n">
        <v>14506</v>
      </c>
      <c r="AO41" s="75" t="n">
        <f>IF(ISERROR(AN41/(AL41+AN41)),"",(AN41/(AL41+AN41)))</f>
        <v>0.592250847180827</v>
      </c>
      <c r="AP41" s="14" t="n">
        <v>12474</v>
      </c>
      <c r="AQ41" s="75" t="n">
        <f>IF(ISERROR(AP41/(AP41+AR41)),"",(AP41/(AP41+AR41)))</f>
        <v>0.39406096983099</v>
      </c>
      <c r="AR41" s="14" t="n">
        <v>19181</v>
      </c>
      <c r="AS41" s="75" t="n">
        <f>IF(ISERROR(AR41/(AP41+AR41)),"",(AR41/(AP41+AR41)))</f>
        <v>0.60593903016901</v>
      </c>
      <c r="AT41" s="14" t="n">
        <v>8932</v>
      </c>
      <c r="AU41" s="75" t="n">
        <f>IF(ISERROR(AT41/(AT41+AV41)),"",(AT41/(AT41+AV41)))</f>
        <v>0.382313915165005</v>
      </c>
      <c r="AV41" s="14" t="n">
        <v>14431</v>
      </c>
      <c r="AW41" s="75" t="n">
        <f>IF(ISERROR(AV41/(AT41+AV41)),"",(AV41/(AT41+AV41)))</f>
        <v>0.617686084834996</v>
      </c>
      <c r="AX41" s="14" t="n">
        <v>14070</v>
      </c>
      <c r="AY41" s="75" t="n">
        <f>IF(ISERROR(AX41/(AX41+AZ41)),"",(AX41/(AX41+AZ41)))</f>
        <v>0.432696743241996</v>
      </c>
      <c r="AZ41" s="14" t="n">
        <v>18447</v>
      </c>
      <c r="BA41" s="75" t="n">
        <f>IF(ISERROR(AZ41/(AX41+AZ41)),"",(AZ41/(AX41+AZ41)))</f>
        <v>0.567303256758004</v>
      </c>
      <c r="BB41" s="14" t="n">
        <f>'Focused Minority Races'!Y41</f>
        <v>8656</v>
      </c>
      <c r="BC41" s="75" t="n">
        <f>IF(ISERROR(BB41/(BB41+BD41)),"",(BB41/(BB41+BD41)))</f>
        <v>0.369724927387664</v>
      </c>
      <c r="BD41" s="14" t="n">
        <f>'Focused Minority Races'!AA41</f>
        <v>14756</v>
      </c>
      <c r="BE41" s="75" t="n">
        <f>IF(ISERROR(BD41/(BB41+BD41)),"",(BD41/(BB41+BD41)))</f>
        <v>0.630275072612336</v>
      </c>
      <c r="BF41" s="25" t="n">
        <v>1774</v>
      </c>
      <c r="BG41" s="75" t="n">
        <f>IF(ISERROR(BF41/($BF41+$BH41+$BJ41)),"",(BF41/($BF41+$BH41+$BJ41)))</f>
        <v>0.276023027851253</v>
      </c>
      <c r="BH41" s="25" t="n">
        <v>1157</v>
      </c>
      <c r="BI41" s="75" t="n">
        <f>IF(ISERROR(BH41/($BF41+$BH41+$BJ41)),"",(BH41/($BF41+$BH41+$BJ41)))</f>
        <v>0.180021783102536</v>
      </c>
      <c r="BJ41" s="25" t="n">
        <v>3496</v>
      </c>
      <c r="BK41" s="75" t="n">
        <f>IF(ISERROR(BJ41/($BF41+$BH41+$BJ41)),"",(BJ41/($BF41+$BH41+$BJ41)))</f>
        <v>0.543955189046211</v>
      </c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</row>
    <row r="42" ht="12.75">
      <c r="A42" s="71" t="n">
        <v>40</v>
      </c>
      <c r="B42" s="14" t="n">
        <f>((F42+R42)*1.3)+((V42+AH42+AP42+AX42)*0.65)+((J42)*2.6)+((Z42+AL42+AT42+BB42)*0.65)+((N42+AD42)*1.3)</f>
        <v>305956.3</v>
      </c>
      <c r="C42" s="75" t="n">
        <f>B42/(B42+D42)</f>
        <v>0.558145546475172</v>
      </c>
      <c r="D42" s="14" t="n">
        <f>((H42+T42)*1.3)+((X42+AJ42+AR42+AZ42)*0.65)+((L42)*2.6)+((AB42+AN42+AV42+BD42)*0.65)+((P42+AF42)*1.3)</f>
        <v>242209.5</v>
      </c>
      <c r="E42" s="75" t="n">
        <f>D42/(B42+D42)</f>
        <v>0.441854453524828</v>
      </c>
      <c r="F42" s="14" t="n">
        <f>'Focused Minority Races'!E42</f>
        <v>32216</v>
      </c>
      <c r="G42" s="75" t="n">
        <f>IF(ISERROR(F42/(F42+H42)),"",(F42/(F42+H42)))</f>
        <v>0.604507158538645</v>
      </c>
      <c r="H42" s="14" t="n">
        <f>'Focused Minority Races'!G42</f>
        <v>21077</v>
      </c>
      <c r="I42" s="75" t="n">
        <f>IF(ISERROR(H42/(F42+H42)),"",(H42/(F42+H42)))</f>
        <v>0.395492841461355</v>
      </c>
      <c r="J42" s="14" t="n">
        <v>24630</v>
      </c>
      <c r="K42" s="75" t="n">
        <f>IF(ISERROR(J42/(J42+L42)),"",(J42/(J42+L42)))</f>
        <v>0.563061518414375</v>
      </c>
      <c r="L42" s="14" t="n">
        <v>19113</v>
      </c>
      <c r="M42" s="75" t="n">
        <f>IF(ISERROR(L42/(J42+L42)),"",(L42/(J42+L42)))</f>
        <v>0.436938481585625</v>
      </c>
      <c r="N42" s="14" t="n">
        <f>'Focused Minority Races'!I42</f>
        <v>24077</v>
      </c>
      <c r="O42" s="75" t="n">
        <f>IF(ISERROR(N42/(N42+P42)),"",(N42/(N42+P42)))</f>
        <v>0.542103841131175</v>
      </c>
      <c r="P42" s="14" t="n">
        <f>'Focused Minority Races'!K42</f>
        <v>20337</v>
      </c>
      <c r="Q42" s="75" t="n">
        <f>IF(ISERROR(P42/(N42+P42)),"",(P42/(N42+P42)))</f>
        <v>0.457896158868825</v>
      </c>
      <c r="R42" s="14" t="n">
        <f>'Focused Minority Races'!M42</f>
        <v>30067</v>
      </c>
      <c r="S42" s="75" t="n">
        <f>IF(ISERROR(R42/(R42+T42)),"",(R42/(R42+T42)))</f>
        <v>0.568052144341583</v>
      </c>
      <c r="T42" s="14" t="n">
        <f>'Focused Minority Races'!O42</f>
        <v>22863</v>
      </c>
      <c r="U42" s="75" t="n">
        <f>IF(ISERROR(T42/(R42+T42)),"",(T42/(R42+T42)))</f>
        <v>0.431947855658417</v>
      </c>
      <c r="V42" s="14" t="n">
        <f>'Focused Minority Races'!Q42</f>
        <v>24338</v>
      </c>
      <c r="W42" s="75" t="n">
        <f>IF(ISERROR(V42/(V42+X42)),"",(V42/(V42+X42)))</f>
        <v>0.577797825364418</v>
      </c>
      <c r="X42" s="14" t="n">
        <f>'Focused Minority Races'!S42</f>
        <v>17784</v>
      </c>
      <c r="Y42" s="75" t="n">
        <f>IF(ISERROR(X42/(V42+X42)),"",(X42/(V42+X42)))</f>
        <v>0.422202174635582</v>
      </c>
      <c r="Z42" s="14" t="n">
        <v>16071</v>
      </c>
      <c r="AA42" s="75" t="n">
        <f>IF(ISERROR(Z42/(Z42+AB42)),"",(Z42/(Z42+AB42)))</f>
        <v>0.554880364603114</v>
      </c>
      <c r="AB42" s="14" t="n">
        <v>12892</v>
      </c>
      <c r="AC42" s="75" t="n">
        <f>IF(ISERROR(AB42/(Z42+AB42)),"",(AB42/(Z42+AB42)))</f>
        <v>0.445119635396886</v>
      </c>
      <c r="AD42" s="14" t="n">
        <v>24113</v>
      </c>
      <c r="AE42" s="75" t="n">
        <f>IF(ISERROR(AD42/(AD42+AF42)),"",(AD42/(AD42+AF42)))</f>
        <v>0.565130777163214</v>
      </c>
      <c r="AF42" s="14" t="n">
        <v>18555</v>
      </c>
      <c r="AG42" s="75" t="n">
        <f>IF(ISERROR(AF42/(AD42+AF42)),"",(AF42/(AD42+AF42)))</f>
        <v>0.434869222836786</v>
      </c>
      <c r="AH42" s="14" t="n">
        <f>'Focused Minority Races'!U42</f>
        <v>24949</v>
      </c>
      <c r="AI42" s="75" t="n">
        <f>IF(ISERROR(AH42/(AH42+AJ42)),"",(AH42/(AH42+AJ42)))</f>
        <v>0.595853932315923</v>
      </c>
      <c r="AJ42" s="14" t="n">
        <f>'Focused Minority Races'!W42</f>
        <v>16922</v>
      </c>
      <c r="AK42" s="75" t="n">
        <f>IF(ISERROR(AJ42/(AH42+AJ42)),"",(AJ42/(AH42+AJ42)))</f>
        <v>0.404146067684077</v>
      </c>
      <c r="AL42" s="14" t="n">
        <v>13579</v>
      </c>
      <c r="AM42" s="75" t="n">
        <f>IF(ISERROR(AL42/(AL42+AN42)),"",(AL42/(AL42+AN42)))</f>
        <v>0.451249501528646</v>
      </c>
      <c r="AN42" s="14" t="n">
        <v>16513</v>
      </c>
      <c r="AO42" s="75" t="n">
        <f>IF(ISERROR(AN42/(AL42+AN42)),"",(AN42/(AL42+AN42)))</f>
        <v>0.548750498471354</v>
      </c>
      <c r="AP42" s="14" t="n">
        <v>22342</v>
      </c>
      <c r="AQ42" s="75" t="n">
        <f>IF(ISERROR(AP42/(AP42+AR42)),"",(AP42/(AP42+AR42)))</f>
        <v>0.55476373749162</v>
      </c>
      <c r="AR42" s="14" t="n">
        <v>17931</v>
      </c>
      <c r="AS42" s="75" t="n">
        <f>IF(ISERROR(AR42/(AP42+AR42)),"",(AR42/(AP42+AR42)))</f>
        <v>0.44523626250838</v>
      </c>
      <c r="AT42" s="14" t="n">
        <v>13101</v>
      </c>
      <c r="AU42" s="75" t="n">
        <f>IF(ISERROR(AT42/(AT42+AV42)),"",(AT42/(AT42+AV42)))</f>
        <v>0.459893986730789</v>
      </c>
      <c r="AV42" s="14" t="n">
        <v>15386</v>
      </c>
      <c r="AW42" s="75" t="n">
        <f>IF(ISERROR(AV42/(AT42+AV42)),"",(AV42/(AT42+AV42)))</f>
        <v>0.54010601326921</v>
      </c>
      <c r="AX42" s="14" t="n">
        <v>24675</v>
      </c>
      <c r="AY42" s="75" t="n">
        <f>IF(ISERROR(AX42/(AX42+AZ42)),"",(AX42/(AX42+AZ42)))</f>
        <v>0.597414231411762</v>
      </c>
      <c r="AZ42" s="14" t="n">
        <v>16628</v>
      </c>
      <c r="BA42" s="75" t="n">
        <f>IF(ISERROR(AZ42/(AX42+AZ42)),"",(AZ42/(AX42+AZ42)))</f>
        <v>0.402585768588238</v>
      </c>
      <c r="BB42" s="14" t="n">
        <f>'Focused Minority Races'!Y42</f>
        <v>12181</v>
      </c>
      <c r="BC42" s="75" t="n">
        <f>IF(ISERROR(BB42/(BB42+BD42)),"",(BB42/(BB42+BD42)))</f>
        <v>0.425329096686337</v>
      </c>
      <c r="BD42" s="14" t="n">
        <f>'Focused Minority Races'!AA42</f>
        <v>16458</v>
      </c>
      <c r="BE42" s="75" t="n">
        <f>IF(ISERROR(BD42/(BB42+BD42)),"",(BD42/(BB42+BD42)))</f>
        <v>0.574670903313663</v>
      </c>
      <c r="BF42" s="25" t="n">
        <v>4351</v>
      </c>
      <c r="BG42" s="75" t="n">
        <f>IF(ISERROR(BF42/($BF42+$BH42+$BJ42)),"",(BF42/($BF42+$BH42+$BJ42)))</f>
        <v>0.362010150594891</v>
      </c>
      <c r="BH42" s="25" t="n">
        <v>1627</v>
      </c>
      <c r="BI42" s="75" t="n">
        <f>IF(ISERROR(BH42/($BF42+$BH42+$BJ42)),"",(BH42/($BF42+$BH42+$BJ42)))</f>
        <v>0.135368999084782</v>
      </c>
      <c r="BJ42" s="25" t="n">
        <v>6041</v>
      </c>
      <c r="BK42" s="75" t="n">
        <f>IF(ISERROR(BJ42/($BF42+$BH42+$BJ42)),"",(BJ42/($BF42+$BH42+$BJ42)))</f>
        <v>0.502620850320326</v>
      </c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</row>
    <row r="43" ht="12.75">
      <c r="A43" s="71" t="n">
        <v>41</v>
      </c>
      <c r="B43" s="14" t="n">
        <f>((F43+R43)*1.3)+((V43+AH43+AP43+AX43)*0.65)+((J43)*2.6)+((Z43+AL43+AT43+BB43)*0.65)+((N43+AD43)*1.3)</f>
        <v>315279.25</v>
      </c>
      <c r="C43" s="75" t="n">
        <f>B43/(B43+D43)</f>
        <v>0.717476551047788</v>
      </c>
      <c r="D43" s="14" t="n">
        <f>((H43+T43)*1.3)+((X43+AJ43+AR43+AZ43)*0.65)+((L43)*2.6)+((AB43+AN43+AV43+BD43)*0.65)+((P43+AF43)*1.3)</f>
        <v>124148.7</v>
      </c>
      <c r="E43" s="75" t="n">
        <f>D43/(B43+D43)</f>
        <v>0.282523448952212</v>
      </c>
      <c r="F43" s="14" t="n">
        <f>'Focused Minority Races'!E43</f>
        <v>30782</v>
      </c>
      <c r="G43" s="75" t="n">
        <f>IF(ISERROR(F43/(F43+H43)),"",(F43/(F43+H43)))</f>
        <v>0.746139861834929</v>
      </c>
      <c r="H43" s="14" t="n">
        <f>'Focused Minority Races'!G43</f>
        <v>10473</v>
      </c>
      <c r="I43" s="75" t="n">
        <f>IF(ISERROR(H43/(F43+H43)),"",(H43/(F43+H43)))</f>
        <v>0.253860138165071</v>
      </c>
      <c r="J43" s="14" t="n">
        <v>26417</v>
      </c>
      <c r="K43" s="75" t="n">
        <f>IF(ISERROR(J43/(J43+L43)),"",(J43/(J43+L43)))</f>
        <v>0.728242591316334</v>
      </c>
      <c r="L43" s="14" t="n">
        <v>9858</v>
      </c>
      <c r="M43" s="75" t="n">
        <f>IF(ISERROR(L43/(J43+L43)),"",(L43/(J43+L43)))</f>
        <v>0.271757408683666</v>
      </c>
      <c r="N43" s="14" t="n">
        <f>'Focused Minority Races'!I43</f>
        <v>26919</v>
      </c>
      <c r="O43" s="75" t="n">
        <f>IF(ISERROR(N43/(N43+P43)),"",(N43/(N43+P43)))</f>
        <v>0.708301539271149</v>
      </c>
      <c r="P43" s="14" t="n">
        <f>'Focused Minority Races'!K43</f>
        <v>11086</v>
      </c>
      <c r="Q43" s="75" t="n">
        <f>IF(ISERROR(P43/(N43+P43)),"",(P43/(N43+P43)))</f>
        <v>0.291698460728851</v>
      </c>
      <c r="R43" s="14" t="n">
        <f>'Focused Minority Races'!M43</f>
        <v>29246</v>
      </c>
      <c r="S43" s="75" t="n">
        <f>IF(ISERROR(R43/(R43+T43)),"",(R43/(R43+T43)))</f>
        <v>0.720735373847898</v>
      </c>
      <c r="T43" s="14" t="n">
        <f>'Focused Minority Races'!O43</f>
        <v>11332</v>
      </c>
      <c r="U43" s="75" t="n">
        <f>IF(ISERROR(T43/(R43+T43)),"",(T43/(R43+T43)))</f>
        <v>0.279264626152102</v>
      </c>
      <c r="V43" s="14" t="n">
        <f>'Focused Minority Races'!Q43</f>
        <v>24858</v>
      </c>
      <c r="W43" s="75" t="n">
        <f>IF(ISERROR(V43/(V43+X43)),"",(V43/(V43+X43)))</f>
        <v>0.731978798586572</v>
      </c>
      <c r="X43" s="14" t="n">
        <f>'Focused Minority Races'!S43</f>
        <v>9102</v>
      </c>
      <c r="Y43" s="75" t="n">
        <f>IF(ISERROR(X43/(V43+X43)),"",(X43/(V43+X43)))</f>
        <v>0.268021201413428</v>
      </c>
      <c r="Z43" s="14" t="n">
        <v>15032</v>
      </c>
      <c r="AA43" s="75" t="n">
        <f>IF(ISERROR(Z43/(Z43+AB43)),"",(Z43/(Z43+AB43)))</f>
        <v>0.70909005141752</v>
      </c>
      <c r="AB43" s="14" t="n">
        <v>6167</v>
      </c>
      <c r="AC43" s="75" t="n">
        <f>IF(ISERROR(AB43/(Z43+AB43)),"",(AB43/(Z43+AB43)))</f>
        <v>0.29090994858248</v>
      </c>
      <c r="AD43" s="14" t="n">
        <v>26107</v>
      </c>
      <c r="AE43" s="75" t="n">
        <f>IF(ISERROR(AD43/(AD43+AF43)),"",(AD43/(AD43+AF43)))</f>
        <v>0.71933981759568</v>
      </c>
      <c r="AF43" s="14" t="n">
        <v>10186</v>
      </c>
      <c r="AG43" s="75" t="n">
        <f>IF(ISERROR(AF43/(AD43+AF43)),"",(AF43/(AD43+AF43)))</f>
        <v>0.28066018240432</v>
      </c>
      <c r="AH43" s="14" t="n">
        <f>'Focused Minority Races'!U43</f>
        <v>25233</v>
      </c>
      <c r="AI43" s="75" t="n">
        <f>IF(ISERROR(AH43/(AH43+AJ43)),"",(AH43/(AH43+AJ43)))</f>
        <v>0.748265227447957</v>
      </c>
      <c r="AJ43" s="14" t="n">
        <f>'Focused Minority Races'!W43</f>
        <v>8489</v>
      </c>
      <c r="AK43" s="75" t="n">
        <f>IF(ISERROR(AJ43/(AH43+AJ43)),"",(AJ43/(AH43+AJ43)))</f>
        <v>0.251734772552043</v>
      </c>
      <c r="AL43" s="14" t="n">
        <v>13593</v>
      </c>
      <c r="AM43" s="75" t="n">
        <f>IF(ISERROR(AL43/(AL43+AN43)),"",(AL43/(AL43+AN43)))</f>
        <v>0.620684931506849</v>
      </c>
      <c r="AN43" s="14" t="n">
        <v>8307</v>
      </c>
      <c r="AO43" s="75" t="n">
        <f>IF(ISERROR(AN43/(AL43+AN43)),"",(AN43/(AL43+AN43)))</f>
        <v>0.379315068493151</v>
      </c>
      <c r="AP43" s="14" t="n">
        <v>23539</v>
      </c>
      <c r="AQ43" s="75" t="n">
        <f>IF(ISERROR(AP43/(AP43+AR43)),"",(AP43/(AP43+AR43)))</f>
        <v>0.721678879112119</v>
      </c>
      <c r="AR43" s="14" t="n">
        <v>9078</v>
      </c>
      <c r="AS43" s="75" t="n">
        <f>IF(ISERROR(AR43/(AP43+AR43)),"",(AR43/(AP43+AR43)))</f>
        <v>0.278321120887881</v>
      </c>
      <c r="AT43" s="14" t="n">
        <v>13319</v>
      </c>
      <c r="AU43" s="75" t="n">
        <f>IF(ISERROR(AT43/(AT43+AV43)),"",(AT43/(AT43+AV43)))</f>
        <v>0.637608310594093</v>
      </c>
      <c r="AV43" s="14" t="n">
        <v>7570</v>
      </c>
      <c r="AW43" s="75" t="n">
        <f>IF(ISERROR(AV43/(AT43+AV43)),"",(AV43/(AT43+AV43)))</f>
        <v>0.362391689405907</v>
      </c>
      <c r="AX43" s="14" t="n">
        <v>25021</v>
      </c>
      <c r="AY43" s="75" t="n">
        <f>IF(ISERROR(AX43/(AX43+AZ43)),"",(AX43/(AX43+AZ43)))</f>
        <v>0.749086881025088</v>
      </c>
      <c r="AZ43" s="14" t="n">
        <v>8381</v>
      </c>
      <c r="BA43" s="75" t="n">
        <f>IF(ISERROR(AZ43/(AX43+AZ43)),"",(AZ43/(AX43+AZ43)))</f>
        <v>0.250913118974912</v>
      </c>
      <c r="BB43" s="14" t="n">
        <f>'Focused Minority Races'!Y43</f>
        <v>12674</v>
      </c>
      <c r="BC43" s="75" t="n">
        <f>IF(ISERROR(BB43/(BB43+BD43)),"",(BB43/(BB43+BD43)))</f>
        <v>0.60375381097561</v>
      </c>
      <c r="BD43" s="14" t="n">
        <f>'Focused Minority Races'!AA43</f>
        <v>8318</v>
      </c>
      <c r="BE43" s="75" t="n">
        <f>IF(ISERROR(BD43/(BB43+BD43)),"",(BD43/(BB43+BD43)))</f>
        <v>0.39624618902439</v>
      </c>
      <c r="BF43" s="25" t="n">
        <v>5029</v>
      </c>
      <c r="BG43" s="75" t="n">
        <f>IF(ISERROR(BF43/($BF43+$BH43+$BJ43)),"",(BF43/($BF43+$BH43+$BJ43)))</f>
        <v>0.423316498316498</v>
      </c>
      <c r="BH43" s="25" t="n">
        <v>1827</v>
      </c>
      <c r="BI43" s="75" t="n">
        <f>IF(ISERROR(BH43/($BF43+$BH43+$BJ43)),"",(BH43/($BF43+$BH43+$BJ43)))</f>
        <v>0.153787878787879</v>
      </c>
      <c r="BJ43" s="25" t="n">
        <v>5024</v>
      </c>
      <c r="BK43" s="75" t="n">
        <f>IF(ISERROR(BJ43/($BF43+$BH43+$BJ43)),"",(BJ43/($BF43+$BH43+$BJ43)))</f>
        <v>0.422895622895623</v>
      </c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</row>
    <row r="44" ht="12.75">
      <c r="A44" s="71" t="n">
        <v>42</v>
      </c>
      <c r="B44" s="14" t="n">
        <f>((F44+R44)*1.3)+((V44+AH44+AP44+AX44)*0.65)+((J44)*2.6)+((Z44+AL44+AT44+BB44)*0.65)+((N44+AD44)*1.3)</f>
        <v>240378.45</v>
      </c>
      <c r="C44" s="75" t="n">
        <f>B44/(B44+D44)</f>
        <v>0.452076446887163</v>
      </c>
      <c r="D44" s="14" t="n">
        <f>((H44+T44)*1.3)+((X44+AJ44+AR44+AZ44)*0.65)+((L44)*2.6)+((AB44+AN44+AV44+BD44)*0.65)+((P44+AF44)*1.3)</f>
        <v>291342.35</v>
      </c>
      <c r="E44" s="75" t="n">
        <f>D44/(B44+D44)</f>
        <v>0.547923553112837</v>
      </c>
      <c r="F44" s="14" t="n">
        <f>'Focused Minority Races'!E44</f>
        <v>23682</v>
      </c>
      <c r="G44" s="75" t="n">
        <f>IF(ISERROR(F44/(F44+H44)),"",(F44/(F44+H44)))</f>
        <v>0.460228929008687</v>
      </c>
      <c r="H44" s="14" t="n">
        <f>'Focused Minority Races'!G44</f>
        <v>27775</v>
      </c>
      <c r="I44" s="75" t="n">
        <f>IF(ISERROR(H44/(F44+H44)),"",(H44/(F44+H44)))</f>
        <v>0.539771070991313</v>
      </c>
      <c r="J44" s="14" t="n">
        <v>18372</v>
      </c>
      <c r="K44" s="75" t="n">
        <f>IF(ISERROR(J44/(J44+L44)),"",(J44/(J44+L44)))</f>
        <v>0.431267605633803</v>
      </c>
      <c r="L44" s="14" t="n">
        <v>24228</v>
      </c>
      <c r="M44" s="75" t="n">
        <f>IF(ISERROR(L44/(J44+L44)),"",(L44/(J44+L44)))</f>
        <v>0.568732394366197</v>
      </c>
      <c r="N44" s="14" t="n">
        <f>'Focused Minority Races'!I44</f>
        <v>20702</v>
      </c>
      <c r="O44" s="75" t="n">
        <f>IF(ISERROR(N44/(N44+P44)),"",(N44/(N44+P44)))</f>
        <v>0.472227924907046</v>
      </c>
      <c r="P44" s="14" t="n">
        <f>'Focused Minority Races'!K44</f>
        <v>23137</v>
      </c>
      <c r="Q44" s="75" t="n">
        <f>IF(ISERROR(P44/(N44+P44)),"",(P44/(N44+P44)))</f>
        <v>0.527772075092954</v>
      </c>
      <c r="R44" s="14" t="n">
        <f>'Focused Minority Races'!M44</f>
        <v>22307</v>
      </c>
      <c r="S44" s="75" t="n">
        <f>IF(ISERROR(R44/(R44+T44)),"",(R44/(R44+T44)))</f>
        <v>0.437683946160185</v>
      </c>
      <c r="T44" s="14" t="n">
        <f>'Focused Minority Races'!O44</f>
        <v>28659</v>
      </c>
      <c r="U44" s="75" t="n">
        <f>IF(ISERROR(T44/(R44+T44)),"",(T44/(R44+T44)))</f>
        <v>0.562316053839815</v>
      </c>
      <c r="V44" s="14" t="n">
        <f>'Focused Minority Races'!Q44</f>
        <v>18723</v>
      </c>
      <c r="W44" s="75" t="n">
        <f>IF(ISERROR(V44/(V44+X44)),"",(V44/(V44+X44)))</f>
        <v>0.469825098491882</v>
      </c>
      <c r="X44" s="14" t="n">
        <f>'Focused Minority Races'!S44</f>
        <v>21128</v>
      </c>
      <c r="Y44" s="75" t="n">
        <f>IF(ISERROR(X44/(V44+X44)),"",(X44/(V44+X44)))</f>
        <v>0.530174901508118</v>
      </c>
      <c r="Z44" s="14" t="n">
        <v>13979</v>
      </c>
      <c r="AA44" s="75" t="n">
        <f>IF(ISERROR(Z44/(Z44+AB44)),"",(Z44/(Z44+AB44)))</f>
        <v>0.489392241982916</v>
      </c>
      <c r="AB44" s="14" t="n">
        <v>14585</v>
      </c>
      <c r="AC44" s="75" t="n">
        <f>IF(ISERROR(AB44/(Z44+AB44)),"",(AB44/(Z44+AB44)))</f>
        <v>0.510607758017084</v>
      </c>
      <c r="AD44" s="14" t="n">
        <v>21444</v>
      </c>
      <c r="AE44" s="75" t="n">
        <f>IF(ISERROR(AD44/(AD44+AF44)),"",(AD44/(AD44+AF44)))</f>
        <v>0.509721892084621</v>
      </c>
      <c r="AF44" s="14" t="n">
        <v>20626</v>
      </c>
      <c r="AG44" s="75" t="n">
        <f>IF(ISERROR(AF44/(AD44+AF44)),"",(AF44/(AD44+AF44)))</f>
        <v>0.490278107915379</v>
      </c>
      <c r="AH44" s="14" t="n">
        <f>'Focused Minority Races'!U44</f>
        <v>19280</v>
      </c>
      <c r="AI44" s="75" t="n">
        <f>IF(ISERROR(AH44/(AH44+AJ44)),"",(AH44/(AH44+AJ44)))</f>
        <v>0.487422576159778</v>
      </c>
      <c r="AJ44" s="14" t="n">
        <f>'Focused Minority Races'!W44</f>
        <v>20275</v>
      </c>
      <c r="AK44" s="75" t="n">
        <f>IF(ISERROR(AJ44/(AH44+AJ44)),"",(AJ44/(AH44+AJ44)))</f>
        <v>0.512577423840222</v>
      </c>
      <c r="AL44" s="14" t="n">
        <v>11643</v>
      </c>
      <c r="AM44" s="75" t="n">
        <f>IF(ISERROR(AL44/(AL44+AN44)),"",(AL44/(AL44+AN44)))</f>
        <v>0.392482723748525</v>
      </c>
      <c r="AN44" s="14" t="n">
        <v>18022</v>
      </c>
      <c r="AO44" s="75" t="n">
        <f>IF(ISERROR(AN44/(AL44+AN44)),"",(AN44/(AL44+AN44)))</f>
        <v>0.607517276251475</v>
      </c>
      <c r="AP44" s="14" t="n">
        <v>16492</v>
      </c>
      <c r="AQ44" s="75" t="n">
        <f>IF(ISERROR(AP44/(AP44+AR44)),"",(AP44/(AP44+AR44)))</f>
        <v>0.434732180514551</v>
      </c>
      <c r="AR44" s="14" t="n">
        <v>21444</v>
      </c>
      <c r="AS44" s="75" t="n">
        <f>IF(ISERROR(AR44/(AP44+AR44)),"",(AR44/(AP44+AR44)))</f>
        <v>0.565267819485449</v>
      </c>
      <c r="AT44" s="14" t="n">
        <v>10746</v>
      </c>
      <c r="AU44" s="75" t="n">
        <f>IF(ISERROR(AT44/(AT44+AV44)),"",(AT44/(AT44+AV44)))</f>
        <v>0.381984928195649</v>
      </c>
      <c r="AV44" s="14" t="n">
        <v>17386</v>
      </c>
      <c r="AW44" s="75" t="n">
        <f>IF(ISERROR(AV44/(AT44+AV44)),"",(AV44/(AT44+AV44)))</f>
        <v>0.618015071804351</v>
      </c>
      <c r="AX44" s="14" t="n">
        <v>18966</v>
      </c>
      <c r="AY44" s="75" t="n">
        <f>IF(ISERROR(AX44/(AX44+AZ44)),"",(AX44/(AX44+AZ44)))</f>
        <v>0.486944465839945</v>
      </c>
      <c r="AZ44" s="14" t="n">
        <v>19983</v>
      </c>
      <c r="BA44" s="75" t="n">
        <f>IF(ISERROR(AZ44/(AX44+AZ44)),"",(AZ44/(AX44+AZ44)))</f>
        <v>0.513055534160055</v>
      </c>
      <c r="BB44" s="14" t="n">
        <f>'Focused Minority Races'!Y44</f>
        <v>10226</v>
      </c>
      <c r="BC44" s="75" t="n">
        <f>IF(ISERROR(BB44/(BB44+BD44)),"",(BB44/(BB44+BD44)))</f>
        <v>0.361138578895324</v>
      </c>
      <c r="BD44" s="14" t="n">
        <f>'Focused Minority Races'!AA44</f>
        <v>18090</v>
      </c>
      <c r="BE44" s="75" t="n">
        <f>IF(ISERROR(BD44/(BB44+BD44)),"",(BD44/(BB44+BD44)))</f>
        <v>0.638861421104676</v>
      </c>
      <c r="BF44" s="25" t="n">
        <v>2796</v>
      </c>
      <c r="BG44" s="75" t="n">
        <f>IF(ISERROR(BF44/($BF44+$BH44+$BJ44)),"",(BF44/($BF44+$BH44+$BJ44)))</f>
        <v>0.297036014023159</v>
      </c>
      <c r="BH44" s="25" t="n">
        <v>1664</v>
      </c>
      <c r="BI44" s="75" t="n">
        <f>IF(ISERROR(BH44/($BF44+$BH44+$BJ44)),"",(BH44/($BF44+$BH44+$BJ44)))</f>
        <v>0.176776798045257</v>
      </c>
      <c r="BJ44" s="25" t="n">
        <v>4953</v>
      </c>
      <c r="BK44" s="75" t="n">
        <f>IF(ISERROR(BJ44/($BF44+$BH44+$BJ44)),"",(BJ44/($BF44+$BH44+$BJ44)))</f>
        <v>0.526187187931584</v>
      </c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</row>
    <row r="45" ht="12.75">
      <c r="A45" s="71" t="n">
        <v>43</v>
      </c>
      <c r="B45" s="14" t="n">
        <f>((F45+R45)*1.3)+((V45+AH45+AP45+AX45)*0.65)+((J45)*2.6)+((Z45+AL45+AT45+BB45)*0.65)+((N45+AD45)*1.3)</f>
        <v>162172.4</v>
      </c>
      <c r="C45" s="75" t="n">
        <f>B45/(B45+D45)</f>
        <v>0.317028851994074</v>
      </c>
      <c r="D45" s="14" t="n">
        <f>((H45+T45)*1.3)+((X45+AJ45+AR45+AZ45)*0.65)+((L45)*2.6)+((AB45+AN45+AV45+BD45)*0.65)+((P45+AF45)*1.3)</f>
        <v>349365.9</v>
      </c>
      <c r="E45" s="75" t="n">
        <f>D45/(B45+D45)</f>
        <v>0.682971148005926</v>
      </c>
      <c r="F45" s="14" t="n">
        <f>'Focused Minority Races'!E45</f>
        <v>15557</v>
      </c>
      <c r="G45" s="75" t="n">
        <f>IF(ISERROR(F45/(F45+H45)),"",(F45/(F45+H45)))</f>
        <v>0.300304995753224</v>
      </c>
      <c r="H45" s="14" t="n">
        <f>'Focused Minority Races'!G45</f>
        <v>36247</v>
      </c>
      <c r="I45" s="75" t="n">
        <f>IF(ISERROR(H45/(F45+H45)),"",(H45/(F45+H45)))</f>
        <v>0.699695004246776</v>
      </c>
      <c r="J45" s="14" t="n">
        <v>11713</v>
      </c>
      <c r="K45" s="75" t="n">
        <f>IF(ISERROR(J45/(J45+L45)),"",(J45/(J45+L45)))</f>
        <v>0.284399660070414</v>
      </c>
      <c r="L45" s="14" t="n">
        <v>29472</v>
      </c>
      <c r="M45" s="75" t="n">
        <f>IF(ISERROR(L45/(J45+L45)),"",(L45/(J45+L45)))</f>
        <v>0.715600339929586</v>
      </c>
      <c r="N45" s="14" t="n">
        <f>'Focused Minority Races'!I45</f>
        <v>14640</v>
      </c>
      <c r="O45" s="75" t="n">
        <f>IF(ISERROR(N45/(N45+P45)),"",(N45/(N45+P45)))</f>
        <v>0.359510829527037</v>
      </c>
      <c r="P45" s="14" t="n">
        <f>'Focused Minority Races'!K45</f>
        <v>26082</v>
      </c>
      <c r="Q45" s="75" t="n">
        <f>IF(ISERROR(P45/(N45+P45)),"",(P45/(N45+P45)))</f>
        <v>0.640489170472963</v>
      </c>
      <c r="R45" s="14" t="n">
        <f>'Focused Minority Races'!M45</f>
        <v>14842</v>
      </c>
      <c r="S45" s="75" t="n">
        <f>IF(ISERROR(R45/(R45+T45)),"",(R45/(R45+T45)))</f>
        <v>0.288004036170295</v>
      </c>
      <c r="T45" s="14" t="n">
        <f>'Focused Minority Races'!O45</f>
        <v>36692</v>
      </c>
      <c r="U45" s="75" t="n">
        <f>IF(ISERROR(T45/(R45+T45)),"",(T45/(R45+T45)))</f>
        <v>0.711995963829705</v>
      </c>
      <c r="V45" s="14" t="n">
        <f>'Focused Minority Races'!Q45</f>
        <v>12410</v>
      </c>
      <c r="W45" s="75" t="n">
        <f>IF(ISERROR(V45/(V45+X45)),"",(V45/(V45+X45)))</f>
        <v>0.326673510753113</v>
      </c>
      <c r="X45" s="14" t="n">
        <f>'Focused Minority Races'!S45</f>
        <v>25579</v>
      </c>
      <c r="Y45" s="75" t="n">
        <f>IF(ISERROR(X45/(V45+X45)),"",(X45/(V45+X45)))</f>
        <v>0.673326489246887</v>
      </c>
      <c r="Z45" s="14" t="n">
        <v>9907</v>
      </c>
      <c r="AA45" s="75" t="n">
        <f>IF(ISERROR(Z45/(Z45+AB45)),"",(Z45/(Z45+AB45)))</f>
        <v>0.373623472620305</v>
      </c>
      <c r="AB45" s="14" t="n">
        <v>16609</v>
      </c>
      <c r="AC45" s="75" t="n">
        <f>IF(ISERROR(AB45/(Z45+AB45)),"",(AB45/(Z45+AB45)))</f>
        <v>0.626376527379695</v>
      </c>
      <c r="AD45" s="14" t="n">
        <v>15844</v>
      </c>
      <c r="AE45" s="75" t="n">
        <f>IF(ISERROR(AD45/(AD45+AF45)),"",(AD45/(AD45+AF45)))</f>
        <v>0.403247563055153</v>
      </c>
      <c r="AF45" s="14" t="n">
        <v>23447</v>
      </c>
      <c r="AG45" s="75" t="n">
        <f>IF(ISERROR(AF45/(AD45+AF45)),"",(AF45/(AD45+AF45)))</f>
        <v>0.596752436944847</v>
      </c>
      <c r="AH45" s="14" t="n">
        <f>'Focused Minority Races'!U45</f>
        <v>12897</v>
      </c>
      <c r="AI45" s="75" t="n">
        <f>IF(ISERROR(AH45/(AH45+AJ45)),"",(AH45/(AH45+AJ45)))</f>
        <v>0.343069188412736</v>
      </c>
      <c r="AJ45" s="14" t="n">
        <f>'Focused Minority Races'!W45</f>
        <v>24696</v>
      </c>
      <c r="AK45" s="75" t="n">
        <f>IF(ISERROR(AJ45/(AH45+AJ45)),"",(AJ45/(AH45+AJ45)))</f>
        <v>0.656930811587264</v>
      </c>
      <c r="AL45" s="14" t="n">
        <v>8250</v>
      </c>
      <c r="AM45" s="75" t="n">
        <f>IF(ISERROR(AL45/(AL45+AN45)),"",(AL45/(AL45+AN45)))</f>
        <v>0.299749300584965</v>
      </c>
      <c r="AN45" s="14" t="n">
        <v>19273</v>
      </c>
      <c r="AO45" s="75" t="n">
        <f>IF(ISERROR(AN45/(AL45+AN45)),"",(AN45/(AL45+AN45)))</f>
        <v>0.700250699415035</v>
      </c>
      <c r="AP45" s="14" t="n">
        <v>10704</v>
      </c>
      <c r="AQ45" s="75" t="n">
        <f>IF(ISERROR(AP45/(AP45+AR45)),"",(AP45/(AP45+AR45)))</f>
        <v>0.295755968169761</v>
      </c>
      <c r="AR45" s="14" t="n">
        <v>25488</v>
      </c>
      <c r="AS45" s="75" t="n">
        <f>IF(ISERROR(AR45/(AP45+AR45)),"",(AR45/(AP45+AR45)))</f>
        <v>0.704244031830239</v>
      </c>
      <c r="AT45" s="14" t="n">
        <v>7303</v>
      </c>
      <c r="AU45" s="75" t="n">
        <f>IF(ISERROR(AT45/(AT45+AV45)),"",(AT45/(AT45+AV45)))</f>
        <v>0.278506597513538</v>
      </c>
      <c r="AV45" s="14" t="n">
        <v>18919</v>
      </c>
      <c r="AW45" s="75" t="n">
        <f>IF(ISERROR(AV45/(AT45+AV45)),"",(AV45/(AT45+AV45)))</f>
        <v>0.721493402486462</v>
      </c>
      <c r="AX45" s="14" t="n">
        <v>12324</v>
      </c>
      <c r="AY45" s="75" t="n">
        <f>IF(ISERROR(AX45/(AX45+AZ45)),"",(AX45/(AX45+AZ45)))</f>
        <v>0.331977480268297</v>
      </c>
      <c r="AZ45" s="14" t="n">
        <v>24799</v>
      </c>
      <c r="BA45" s="75" t="n">
        <f>IF(ISERROR(AZ45/(AX45+AZ45)),"",(AZ45/(AX45+AZ45)))</f>
        <v>0.668022519731703</v>
      </c>
      <c r="BB45" s="14" t="n">
        <f>'Focused Minority Races'!Y45</f>
        <v>7083</v>
      </c>
      <c r="BC45" s="75" t="n">
        <f>IF(ISERROR(BB45/(BB45+BD45)),"",(BB45/(BB45+BD45)))</f>
        <v>0.268478508073687</v>
      </c>
      <c r="BD45" s="14" t="n">
        <f>'Focused Minority Races'!AA45</f>
        <v>19299</v>
      </c>
      <c r="BE45" s="75" t="n">
        <f>IF(ISERROR(BD45/(BB45+BD45)),"",(BD45/(BB45+BD45)))</f>
        <v>0.731521491926313</v>
      </c>
      <c r="BF45" s="25" t="n">
        <v>1478</v>
      </c>
      <c r="BG45" s="75" t="n">
        <f>IF(ISERROR(BF45/($BF45+$BH45+$BJ45)),"",(BF45/($BF45+$BH45+$BJ45)))</f>
        <v>0.262989323843416</v>
      </c>
      <c r="BH45" s="25" t="n">
        <v>1156</v>
      </c>
      <c r="BI45" s="75" t="n">
        <f>IF(ISERROR(BH45/($BF45+$BH45+$BJ45)),"",(BH45/($BF45+$BH45+$BJ45)))</f>
        <v>0.205693950177936</v>
      </c>
      <c r="BJ45" s="25" t="n">
        <v>2986</v>
      </c>
      <c r="BK45" s="75" t="n">
        <f>IF(ISERROR(BJ45/($BF45+$BH45+$BJ45)),"",(BJ45/($BF45+$BH45+$BJ45)))</f>
        <v>0.531316725978648</v>
      </c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</row>
    <row r="46" ht="12.75">
      <c r="A46" s="71" t="n">
        <v>44</v>
      </c>
      <c r="B46" s="14" t="n">
        <f>((F46+R46)*1.3)+((V46+AH46+AP46+AX46)*0.65)+((J46)*2.6)+((Z46+AL46+AT46+BB46)*0.65)+((N46+AD46)*1.3)</f>
        <v>217429.55</v>
      </c>
      <c r="C46" s="75" t="n">
        <f>B46/(B46+D46)</f>
        <v>0.519876910643655</v>
      </c>
      <c r="D46" s="14" t="n">
        <f>((H46+T46)*1.3)+((X46+AJ46+AR46+AZ46)*0.65)+((L46)*2.6)+((AB46+AN46+AV46+BD46)*0.65)+((P46+AF46)*1.3)</f>
        <v>200803.2</v>
      </c>
      <c r="E46" s="75" t="n">
        <f>D46/(B46+D46)</f>
        <v>0.480123089356345</v>
      </c>
      <c r="F46" s="14" t="n">
        <f>'Focused Minority Races'!E46</f>
        <v>19420</v>
      </c>
      <c r="G46" s="75" t="n">
        <f>IF(ISERROR(F46/(F46+H46)),"",(F46/(F46+H46)))</f>
        <v>0.498332050295099</v>
      </c>
      <c r="H46" s="14" t="n">
        <f>'Focused Minority Races'!G46</f>
        <v>19550</v>
      </c>
      <c r="I46" s="75" t="n">
        <f>IF(ISERROR(H46/(F46+H46)),"",(H46/(F46+H46)))</f>
        <v>0.501667949704901</v>
      </c>
      <c r="J46" s="14" t="n">
        <v>17143</v>
      </c>
      <c r="K46" s="75" t="n">
        <f>IF(ISERROR(J46/(J46+L46)),"",(J46/(J46+L46)))</f>
        <v>0.49102053676281</v>
      </c>
      <c r="L46" s="14" t="n">
        <v>17770</v>
      </c>
      <c r="M46" s="75" t="n">
        <f>IF(ISERROR(L46/(J46+L46)),"",(L46/(J46+L46)))</f>
        <v>0.50897946323719</v>
      </c>
      <c r="N46" s="14" t="n">
        <f>'Focused Minority Races'!I46</f>
        <v>20408</v>
      </c>
      <c r="O46" s="75" t="n">
        <f>IF(ISERROR(N46/(N46+P46)),"",(N46/(N46+P46)))</f>
        <v>0.559491172277662</v>
      </c>
      <c r="P46" s="14" t="n">
        <f>'Focused Minority Races'!K46</f>
        <v>16068</v>
      </c>
      <c r="Q46" s="75" t="n">
        <f>IF(ISERROR(P46/(N46+P46)),"",(P46/(N46+P46)))</f>
        <v>0.440508827722338</v>
      </c>
      <c r="R46" s="14" t="n">
        <f>'Focused Minority Races'!M46</f>
        <v>18815</v>
      </c>
      <c r="S46" s="75" t="n">
        <f>IF(ISERROR(R46/(R46+T46)),"",(R46/(R46+T46)))</f>
        <v>0.493314105925537</v>
      </c>
      <c r="T46" s="14" t="n">
        <f>'Focused Minority Races'!O46</f>
        <v>19325</v>
      </c>
      <c r="U46" s="75" t="n">
        <f>IF(ISERROR(T46/(R46+T46)),"",(T46/(R46+T46)))</f>
        <v>0.506685894074463</v>
      </c>
      <c r="V46" s="14" t="n">
        <f>'Focused Minority Races'!Q46</f>
        <v>15566</v>
      </c>
      <c r="W46" s="75" t="n">
        <f>IF(ISERROR(V46/(V46+X46)),"",(V46/(V46+X46)))</f>
        <v>0.515789124888167</v>
      </c>
      <c r="X46" s="14" t="n">
        <f>'Focused Minority Races'!S46</f>
        <v>14613</v>
      </c>
      <c r="Y46" s="75" t="n">
        <f>IF(ISERROR(X46/(V46+X46)),"",(X46/(V46+X46)))</f>
        <v>0.484210875111833</v>
      </c>
      <c r="Z46" s="14" t="n">
        <v>12649</v>
      </c>
      <c r="AA46" s="75" t="n">
        <f>IF(ISERROR(Z46/(Z46+AB46)),"",(Z46/(Z46+AB46)))</f>
        <v>0.576553170153608</v>
      </c>
      <c r="AB46" s="14" t="n">
        <v>9290</v>
      </c>
      <c r="AC46" s="75" t="n">
        <f>IF(ISERROR(AB46/(Z46+AB46)),"",(AB46/(Z46+AB46)))</f>
        <v>0.423446829846392</v>
      </c>
      <c r="AD46" s="14" t="n">
        <v>21249</v>
      </c>
      <c r="AE46" s="75" t="n">
        <f>IF(ISERROR(AD46/(AD46+AF46)),"",(AD46/(AD46+AF46)))</f>
        <v>0.605160481872811</v>
      </c>
      <c r="AF46" s="14" t="n">
        <v>13864</v>
      </c>
      <c r="AG46" s="75" t="n">
        <f>IF(ISERROR(AF46/(AD46+AF46)),"",(AF46/(AD46+AF46)))</f>
        <v>0.394839518127189</v>
      </c>
      <c r="AH46" s="14" t="n">
        <f>'Focused Minority Races'!U46</f>
        <v>16103</v>
      </c>
      <c r="AI46" s="75" t="n">
        <f>IF(ISERROR(AH46/(AH46+AJ46)),"",(AH46/(AH46+AJ46)))</f>
        <v>0.538165898001471</v>
      </c>
      <c r="AJ46" s="14" t="n">
        <f>'Focused Minority Races'!W46</f>
        <v>13819</v>
      </c>
      <c r="AK46" s="75" t="n">
        <f>IF(ISERROR(AJ46/(AH46+AJ46)),"",(AJ46/(AH46+AJ46)))</f>
        <v>0.46183410199853</v>
      </c>
      <c r="AL46" s="14" t="n">
        <v>11361</v>
      </c>
      <c r="AM46" s="75" t="n">
        <f>IF(ISERROR(AL46/(AL46+AN46)),"",(AL46/(AL46+AN46)))</f>
        <v>0.499187134759875</v>
      </c>
      <c r="AN46" s="14" t="n">
        <v>11398</v>
      </c>
      <c r="AO46" s="75" t="n">
        <f>IF(ISERROR(AN46/(AL46+AN46)),"",(AN46/(AL46+AN46)))</f>
        <v>0.500812865240125</v>
      </c>
      <c r="AP46" s="14" t="n">
        <v>14250</v>
      </c>
      <c r="AQ46" s="75" t="n">
        <f>IF(ISERROR(AP46/(AP46+AR46)),"",(AP46/(AP46+AR46)))</f>
        <v>0.496775318110511</v>
      </c>
      <c r="AR46" s="14" t="n">
        <v>14435</v>
      </c>
      <c r="AS46" s="75" t="n">
        <f>IF(ISERROR(AR46/(AP46+AR46)),"",(AR46/(AP46+AR46)))</f>
        <v>0.503224681889489</v>
      </c>
      <c r="AT46" s="14" t="n">
        <v>10181</v>
      </c>
      <c r="AU46" s="75" t="n">
        <f>IF(ISERROR(AT46/(AT46+AV46)),"",(AT46/(AT46+AV46)))</f>
        <v>0.473380759752639</v>
      </c>
      <c r="AV46" s="14" t="n">
        <v>11326</v>
      </c>
      <c r="AW46" s="75" t="n">
        <f>IF(ISERROR(AV46/(AT46+AV46)),"",(AV46/(AT46+AV46)))</f>
        <v>0.526619240247361</v>
      </c>
      <c r="AX46" s="14" t="n">
        <v>15894</v>
      </c>
      <c r="AY46" s="75" t="n">
        <f>IF(ISERROR(AX46/(AX46+AZ46)),"",(AX46/(AX46+AZ46)))</f>
        <v>0.537195389867171</v>
      </c>
      <c r="AZ46" s="14" t="n">
        <v>13693</v>
      </c>
      <c r="BA46" s="75" t="n">
        <f>IF(ISERROR(AZ46/(AX46+AZ46)),"",(AZ46/(AX46+AZ46)))</f>
        <v>0.462804610132829</v>
      </c>
      <c r="BB46" s="14" t="n">
        <f>'Focused Minority Races'!Y46</f>
        <v>10147</v>
      </c>
      <c r="BC46" s="75" t="n">
        <f>IF(ISERROR(BB46/(BB46+BD46)),"",(BB46/(BB46+BD46)))</f>
        <v>0.465309304351814</v>
      </c>
      <c r="BD46" s="14" t="n">
        <f>'Focused Minority Races'!AA46</f>
        <v>11660</v>
      </c>
      <c r="BE46" s="75" t="n">
        <f>IF(ISERROR(BD46/(BB46+BD46)),"",(BD46/(BB46+BD46)))</f>
        <v>0.534690695648186</v>
      </c>
      <c r="BF46" s="25" t="n">
        <v>1769</v>
      </c>
      <c r="BG46" s="75" t="n">
        <f>IF(ISERROR(BF46/($BF46+$BH46+$BJ46)),"",(BF46/($BF46+$BH46+$BJ46)))</f>
        <v>0.261918862896062</v>
      </c>
      <c r="BH46" s="25" t="n">
        <v>1660</v>
      </c>
      <c r="BI46" s="75" t="n">
        <f>IF(ISERROR(BH46/($BF46+$BH46+$BJ46)),"",(BH46/($BF46+$BH46+$BJ46)))</f>
        <v>0.245780278353568</v>
      </c>
      <c r="BJ46" s="25" t="n">
        <v>3325</v>
      </c>
      <c r="BK46" s="75" t="n">
        <f>IF(ISERROR(BJ46/($BF46+$BH46+$BJ46)),"",(BJ46/($BF46+$BH46+$BJ46)))</f>
        <v>0.49230085875037</v>
      </c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</row>
    <row r="47" ht="12.75">
      <c r="A47" s="71" t="n">
        <v>45</v>
      </c>
      <c r="B47" s="14" t="n">
        <f>((F47+R47)*1.3)+((V47+AH47+AP47+AX47)*0.65)+((J47)*2.6)+((Z47+AL47+AT47+BB47)*0.65)+((N47+AD47)*1.3)</f>
        <v>189422.35</v>
      </c>
      <c r="C47" s="75" t="n">
        <f>B47/(B47+D47)</f>
        <v>0.367609809016828</v>
      </c>
      <c r="D47" s="14" t="n">
        <f>((H47+T47)*1.3)+((X47+AJ47+AR47+AZ47)*0.65)+((L47)*2.6)+((AB47+AN47+AV47+BD47)*0.65)+((P47+AF47)*1.3)</f>
        <v>325858.65</v>
      </c>
      <c r="E47" s="75" t="n">
        <f>D47/(B47+D47)</f>
        <v>0.632390190983172</v>
      </c>
      <c r="F47" s="14" t="n">
        <f>'Focused Minority Races'!E47</f>
        <v>16831</v>
      </c>
      <c r="G47" s="75" t="n">
        <f>IF(ISERROR(F47/(F47+H47)),"",(F47/(F47+H47)))</f>
        <v>0.335593085159412</v>
      </c>
      <c r="H47" s="14" t="n">
        <f>'Focused Minority Races'!G47</f>
        <v>33322</v>
      </c>
      <c r="I47" s="75" t="n">
        <f>IF(ISERROR(H47/(F47+H47)),"",(H47/(F47+H47)))</f>
        <v>0.664406914840588</v>
      </c>
      <c r="J47" s="14" t="n">
        <v>13371</v>
      </c>
      <c r="K47" s="75" t="n">
        <f>IF(ISERROR(J47/(J47+L47)),"",(J47/(J47+L47)))</f>
        <v>0.32077825492407</v>
      </c>
      <c r="L47" s="14" t="n">
        <v>28312</v>
      </c>
      <c r="M47" s="75" t="n">
        <f>IF(ISERROR(L47/(J47+L47)),"",(L47/(J47+L47)))</f>
        <v>0.67922174507593</v>
      </c>
      <c r="N47" s="14" t="n">
        <f>'Focused Minority Races'!I47</f>
        <v>17409</v>
      </c>
      <c r="O47" s="75" t="n">
        <f>IF(ISERROR(N47/(N47+P47)),"",(N47/(N47+P47)))</f>
        <v>0.407028126534334</v>
      </c>
      <c r="P47" s="14" t="n">
        <f>'Focused Minority Races'!K47</f>
        <v>25362</v>
      </c>
      <c r="Q47" s="75" t="n">
        <f>IF(ISERROR(P47/(N47+P47)),"",(P47/(N47+P47)))</f>
        <v>0.592971873465666</v>
      </c>
      <c r="R47" s="14" t="n">
        <f>'Focused Minority Races'!M47</f>
        <v>16954</v>
      </c>
      <c r="S47" s="75" t="n">
        <f>IF(ISERROR(R47/(R47+T47)),"",(R47/(R47+T47)))</f>
        <v>0.344951067163116</v>
      </c>
      <c r="T47" s="14" t="n">
        <f>'Focused Minority Races'!O47</f>
        <v>32195</v>
      </c>
      <c r="U47" s="75" t="n">
        <f>IF(ISERROR(T47/(R47+T47)),"",(T47/(R47+T47)))</f>
        <v>0.655048932836884</v>
      </c>
      <c r="V47" s="14" t="n">
        <f>'Focused Minority Races'!Q47</f>
        <v>14125</v>
      </c>
      <c r="W47" s="75" t="n">
        <f>IF(ISERROR(V47/(V47+X47)),"",(V47/(V47+X47)))</f>
        <v>0.375205865164958</v>
      </c>
      <c r="X47" s="14" t="n">
        <f>'Focused Minority Races'!S47</f>
        <v>23521</v>
      </c>
      <c r="Y47" s="75" t="n">
        <f>IF(ISERROR(X47/(V47+X47)),"",(X47/(V47+X47)))</f>
        <v>0.624794134835042</v>
      </c>
      <c r="Z47" s="14" t="n">
        <v>12697</v>
      </c>
      <c r="AA47" s="75" t="n">
        <f>IF(ISERROR(Z47/(Z47+AB47)),"",(Z47/(Z47+AB47)))</f>
        <v>0.454503150057274</v>
      </c>
      <c r="AB47" s="14" t="n">
        <v>15239</v>
      </c>
      <c r="AC47" s="75" t="n">
        <f>IF(ISERROR(AB47/(Z47+AB47)),"",(AB47/(Z47+AB47)))</f>
        <v>0.545496849942726</v>
      </c>
      <c r="AD47" s="14" t="n">
        <v>19735</v>
      </c>
      <c r="AE47" s="75" t="n">
        <f>IF(ISERROR(AD47/(AD47+AF47)),"",(AD47/(AD47+AF47)))</f>
        <v>0.480205367788403</v>
      </c>
      <c r="AF47" s="14" t="n">
        <v>21362</v>
      </c>
      <c r="AG47" s="75" t="n">
        <f>IF(ISERROR(AF47/(AD47+AF47)),"",(AF47/(AD47+AF47)))</f>
        <v>0.519794632211597</v>
      </c>
      <c r="AH47" s="14" t="n">
        <f>'Focused Minority Races'!U47</f>
        <v>14462</v>
      </c>
      <c r="AI47" s="75" t="n">
        <f>IF(ISERROR(AH47/(AH47+AJ47)),"",(AH47/(AH47+AJ47)))</f>
        <v>0.389223813112283</v>
      </c>
      <c r="AJ47" s="14" t="n">
        <f>'Focused Minority Races'!W47</f>
        <v>22694</v>
      </c>
      <c r="AK47" s="75" t="n">
        <f>IF(ISERROR(AJ47/(AH47+AJ47)),"",(AJ47/(AH47+AJ47)))</f>
        <v>0.610776186887717</v>
      </c>
      <c r="AL47" s="14" t="n">
        <v>11001</v>
      </c>
      <c r="AM47" s="75" t="n">
        <f>IF(ISERROR(AL47/(AL47+AN47)),"",(AL47/(AL47+AN47)))</f>
        <v>0.377004797806717</v>
      </c>
      <c r="AN47" s="14" t="n">
        <v>18179</v>
      </c>
      <c r="AO47" s="75" t="n">
        <f>IF(ISERROR(AN47/(AL47+AN47)),"",(AN47/(AL47+AN47)))</f>
        <v>0.622995202193283</v>
      </c>
      <c r="AP47" s="14" t="n">
        <v>12207</v>
      </c>
      <c r="AQ47" s="75" t="n">
        <f>IF(ISERROR(AP47/(AP47+AR47)),"",(AP47/(AP47+AR47)))</f>
        <v>0.341990250462263</v>
      </c>
      <c r="AR47" s="14" t="n">
        <v>23487</v>
      </c>
      <c r="AS47" s="75" t="n">
        <f>IF(ISERROR(AR47/(AP47+AR47)),"",(AR47/(AP47+AR47)))</f>
        <v>0.658009749537737</v>
      </c>
      <c r="AT47" s="14" t="n">
        <v>8760</v>
      </c>
      <c r="AU47" s="75" t="n">
        <f>IF(ISERROR(AT47/(AT47+AV47)),"",(AT47/(AT47+AV47)))</f>
        <v>0.317978874006316</v>
      </c>
      <c r="AV47" s="14" t="n">
        <v>18789</v>
      </c>
      <c r="AW47" s="75" t="n">
        <f>IF(ISERROR(AV47/(AT47+AV47)),"",(AV47/(AT47+AV47)))</f>
        <v>0.682021125993684</v>
      </c>
      <c r="AX47" s="14" t="n">
        <v>13883</v>
      </c>
      <c r="AY47" s="75" t="n">
        <f>IF(ISERROR(AX47/(AX47+AZ47)),"",(AX47/(AX47+AZ47)))</f>
        <v>0.378149429357448</v>
      </c>
      <c r="AZ47" s="14" t="n">
        <v>22830</v>
      </c>
      <c r="BA47" s="75" t="n">
        <f>IF(ISERROR(AZ47/(AX47+AZ47)),"",(AZ47/(AX47+AZ47)))</f>
        <v>0.621850570642552</v>
      </c>
      <c r="BB47" s="14" t="n">
        <f>'Focused Minority Races'!Y47</f>
        <v>8942</v>
      </c>
      <c r="BC47" s="75" t="n">
        <f>IF(ISERROR(BB47/(BB47+BD47)),"",(BB47/(BB47+BD47)))</f>
        <v>0.321724113117939</v>
      </c>
      <c r="BD47" s="14" t="n">
        <f>'Focused Minority Races'!AA47</f>
        <v>18852</v>
      </c>
      <c r="BE47" s="75" t="n">
        <f>IF(ISERROR(BD47/(BB47+BD47)),"",(BD47/(BB47+BD47)))</f>
        <v>0.678275886882061</v>
      </c>
      <c r="BF47" s="25" t="n">
        <v>1385</v>
      </c>
      <c r="BG47" s="75" t="n">
        <f>IF(ISERROR(BF47/($BF47+$BH47+$BJ47)),"",(BF47/($BF47+$BH47+$BJ47)))</f>
        <v>0.201953922426363</v>
      </c>
      <c r="BH47" s="25" t="n">
        <v>1479</v>
      </c>
      <c r="BI47" s="75" t="n">
        <f>IF(ISERROR(BH47/($BF47+$BH47+$BJ47)),"",(BH47/($BF47+$BH47+$BJ47)))</f>
        <v>0.215660542432196</v>
      </c>
      <c r="BJ47" s="25" t="n">
        <v>3994</v>
      </c>
      <c r="BK47" s="75" t="n">
        <f>IF(ISERROR(BJ47/($BF47+$BH47+$BJ47)),"",(BJ47/($BF47+$BH47+$BJ47)))</f>
        <v>0.582385535141441</v>
      </c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</row>
    <row r="48" ht="12.75">
      <c r="A48" s="71" t="n">
        <v>46</v>
      </c>
      <c r="B48" s="14" t="n">
        <f>((F48+R48)*1.3)+((V48+AH48+AP48+AX48)*0.65)+((J48)*2.6)+((Z48+AL48+AT48+BB48)*0.65)+((N48+AD48)*1.3)</f>
        <v>220767.3</v>
      </c>
      <c r="C48" s="75" t="n">
        <f>B48/(B48+D48)</f>
        <v>0.522412830447549</v>
      </c>
      <c r="D48" s="14" t="n">
        <f>((H48+T48)*1.3)+((X48+AJ48+AR48+AZ48)*0.65)+((L48)*2.6)+((AB48+AN48+AV48+BD48)*0.65)+((P48+AF48)*1.3)</f>
        <v>201824.35</v>
      </c>
      <c r="E48" s="75" t="n">
        <f>D48/(B48+D48)</f>
        <v>0.477587169552451</v>
      </c>
      <c r="F48" s="14" t="n">
        <f>'Focused Minority Races'!E48</f>
        <v>20934</v>
      </c>
      <c r="G48" s="75" t="n">
        <f>IF(ISERROR(F48/(F48+H48)),"",(F48/(F48+H48)))</f>
        <v>0.508674733926228</v>
      </c>
      <c r="H48" s="14" t="n">
        <f>'Focused Minority Races'!G48</f>
        <v>20220</v>
      </c>
      <c r="I48" s="75" t="n">
        <f>IF(ISERROR(H48/(F48+H48)),"",(H48/(F48+H48)))</f>
        <v>0.491325266073772</v>
      </c>
      <c r="J48" s="14" t="n">
        <v>17003</v>
      </c>
      <c r="K48" s="75" t="n">
        <f>IF(ISERROR(J48/(J48+L48)),"",(J48/(J48+L48)))</f>
        <v>0.498870404600534</v>
      </c>
      <c r="L48" s="14" t="n">
        <v>17080</v>
      </c>
      <c r="M48" s="75" t="n">
        <f>IF(ISERROR(L48/(J48+L48)),"",(L48/(J48+L48)))</f>
        <v>0.501129595399466</v>
      </c>
      <c r="N48" s="14" t="n">
        <f>'Focused Minority Races'!I48</f>
        <v>19591</v>
      </c>
      <c r="O48" s="75" t="n">
        <f>IF(ISERROR(N48/(N48+P48)),"",(N48/(N48+P48)))</f>
        <v>0.547555828838145</v>
      </c>
      <c r="P48" s="14" t="n">
        <f>'Focused Minority Races'!K48</f>
        <v>16188</v>
      </c>
      <c r="Q48" s="75" t="n">
        <f>IF(ISERROR(P48/(N48+P48)),"",(P48/(N48+P48)))</f>
        <v>0.452444171161855</v>
      </c>
      <c r="R48" s="14" t="n">
        <f>'Focused Minority Races'!M48</f>
        <v>20869</v>
      </c>
      <c r="S48" s="75" t="n">
        <f>IF(ISERROR(R48/(R48+T48)),"",(R48/(R48+T48)))</f>
        <v>0.517520148791073</v>
      </c>
      <c r="T48" s="14" t="n">
        <f>'Focused Minority Races'!O48</f>
        <v>19456</v>
      </c>
      <c r="U48" s="75" t="n">
        <f>IF(ISERROR(T48/(R48+T48)),"",(T48/(R48+T48)))</f>
        <v>0.482479851208927</v>
      </c>
      <c r="V48" s="14" t="n">
        <f>'Focused Minority Races'!Q48</f>
        <v>16349</v>
      </c>
      <c r="W48" s="75" t="n">
        <f>IF(ISERROR(V48/(V48+X48)),"",(V48/(V48+X48)))</f>
        <v>0.526419164761567</v>
      </c>
      <c r="X48" s="14" t="n">
        <f>'Focused Minority Races'!S48</f>
        <v>14708</v>
      </c>
      <c r="Y48" s="75" t="n">
        <f>IF(ISERROR(X48/(V48+X48)),"",(X48/(V48+X48)))</f>
        <v>0.473580835238433</v>
      </c>
      <c r="Z48" s="14" t="n">
        <v>12547</v>
      </c>
      <c r="AA48" s="75" t="n">
        <f>IF(ISERROR(Z48/(Z48+AB48)),"",(Z48/(Z48+AB48)))</f>
        <v>0.570084965241492</v>
      </c>
      <c r="AB48" s="14" t="n">
        <v>9462</v>
      </c>
      <c r="AC48" s="75" t="n">
        <f>IF(ISERROR(AB48/(Z48+AB48)),"",(AB48/(Z48+AB48)))</f>
        <v>0.429915034758508</v>
      </c>
      <c r="AD48" s="14" t="n">
        <v>20934</v>
      </c>
      <c r="AE48" s="75" t="n">
        <f>IF(ISERROR(AD48/(AD48+AF48)),"",(AD48/(AD48+AF48)))</f>
        <v>0.608493445339069</v>
      </c>
      <c r="AF48" s="14" t="n">
        <v>13469</v>
      </c>
      <c r="AG48" s="75" t="n">
        <f>IF(ISERROR(AF48/(AD48+AF48)),"",(AF48/(AD48+AF48)))</f>
        <v>0.391506554660931</v>
      </c>
      <c r="AH48" s="14" t="n">
        <f>'Focused Minority Races'!U48</f>
        <v>16838</v>
      </c>
      <c r="AI48" s="75" t="n">
        <f>IF(ISERROR(AH48/(AH48+AJ48)),"",(AH48/(AH48+AJ48)))</f>
        <v>0.545643086295732</v>
      </c>
      <c r="AJ48" s="14" t="n">
        <f>'Focused Minority Races'!W48</f>
        <v>14021</v>
      </c>
      <c r="AK48" s="75" t="n">
        <f>IF(ISERROR(AJ48/(AH48+AJ48)),"",(AJ48/(AH48+AJ48)))</f>
        <v>0.454356913704268</v>
      </c>
      <c r="AL48" s="14" t="n">
        <v>10903</v>
      </c>
      <c r="AM48" s="75" t="n">
        <f>IF(ISERROR(AL48/(AL48+AN48)),"",(AL48/(AL48+AN48)))</f>
        <v>0.4784955674537</v>
      </c>
      <c r="AN48" s="14" t="n">
        <v>11883</v>
      </c>
      <c r="AO48" s="75" t="n">
        <f>IF(ISERROR(AN48/(AL48+AN48)),"",(AN48/(AL48+AN48)))</f>
        <v>0.5215044325463</v>
      </c>
      <c r="AP48" s="14" t="n">
        <v>15134</v>
      </c>
      <c r="AQ48" s="75" t="n">
        <f>IF(ISERROR(AP48/(AP48+AR48)),"",(AP48/(AP48+AR48)))</f>
        <v>0.511439288972999</v>
      </c>
      <c r="AR48" s="14" t="n">
        <v>14457</v>
      </c>
      <c r="AS48" s="75" t="n">
        <f>IF(ISERROR(AR48/(AP48+AR48)),"",(AR48/(AP48+AR48)))</f>
        <v>0.488560711027001</v>
      </c>
      <c r="AT48" s="14" t="n">
        <v>9471</v>
      </c>
      <c r="AU48" s="75" t="n">
        <f>IF(ISERROR(AT48/(AT48+AV48)),"",(AT48/(AT48+AV48)))</f>
        <v>0.430480432707604</v>
      </c>
      <c r="AV48" s="14" t="n">
        <v>12530</v>
      </c>
      <c r="AW48" s="75" t="n">
        <f>IF(ISERROR(AV48/(AT48+AV48)),"",(AV48/(AT48+AV48)))</f>
        <v>0.569519567292396</v>
      </c>
      <c r="AX48" s="14" t="n">
        <v>16274</v>
      </c>
      <c r="AY48" s="75" t="n">
        <f>IF(ISERROR(AX48/(AX48+AZ48)),"",(AX48/(AX48+AZ48)))</f>
        <v>0.536140212163142</v>
      </c>
      <c r="AZ48" s="14" t="n">
        <v>14080</v>
      </c>
      <c r="BA48" s="75" t="n">
        <f>IF(ISERROR(AZ48/(AX48+AZ48)),"",(AZ48/(AX48+AZ48)))</f>
        <v>0.463859787836858</v>
      </c>
      <c r="BB48" s="14" t="n">
        <f>'Focused Minority Races'!Y48</f>
        <v>9458</v>
      </c>
      <c r="BC48" s="75" t="n">
        <f>IF(ISERROR(BB48/(BB48+BD48)),"",(BB48/(BB48+BD48)))</f>
        <v>0.433256985799359</v>
      </c>
      <c r="BD48" s="14" t="n">
        <f>'Focused Minority Races'!AA48</f>
        <v>12372</v>
      </c>
      <c r="BE48" s="75" t="n">
        <f>IF(ISERROR(BD48/(BB48+BD48)),"",(BD48/(BB48+BD48)))</f>
        <v>0.566743014200641</v>
      </c>
      <c r="BF48" s="25" t="n">
        <v>2103</v>
      </c>
      <c r="BG48" s="75" t="n">
        <f>IF(ISERROR(BF48/($BF48+$BH48+$BJ48)),"",(BF48/($BF48+$BH48+$BJ48)))</f>
        <v>0.250894774516822</v>
      </c>
      <c r="BH48" s="25" t="n">
        <v>1998</v>
      </c>
      <c r="BI48" s="75" t="n">
        <f>IF(ISERROR(BH48/($BF48+$BH48+$BJ48)),"",(BH48/($BF48+$BH48+$BJ48)))</f>
        <v>0.238367931281317</v>
      </c>
      <c r="BJ48" s="25" t="n">
        <v>4281</v>
      </c>
      <c r="BK48" s="75" t="n">
        <f>IF(ISERROR(BJ48/($BF48+$BH48+$BJ48)),"",(BJ48/($BF48+$BH48+$BJ48)))</f>
        <v>0.510737294201861</v>
      </c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</row>
    <row r="49" ht="12.75">
      <c r="A49" s="71" t="n">
        <v>47</v>
      </c>
      <c r="B49" s="14" t="n">
        <f>((F49+R49)*1.3)+((V49+AH49+AP49+AX49)*0.65)+((J49)*2.6)+((Z49+AL49+AT49+BB49)*0.65)+((N49+AD49)*1.3)</f>
        <v>381480.45</v>
      </c>
      <c r="C49" s="75" t="n">
        <f>B49/(B49+D49)</f>
        <v>0.600501566500024</v>
      </c>
      <c r="D49" s="14" t="n">
        <f>((H49+T49)*1.3)+((X49+AJ49+AR49+AZ49)*0.65)+((L49)*2.6)+((AB49+AN49+AV49+BD49)*0.65)+((P49+AF49)*1.3)</f>
        <v>253789.25</v>
      </c>
      <c r="E49" s="75" t="n">
        <f>D49/(B49+D49)</f>
        <v>0.399498433499976</v>
      </c>
      <c r="F49" s="14" t="n">
        <f>'Focused Minority Races'!E49</f>
        <v>36798</v>
      </c>
      <c r="G49" s="75" t="n">
        <f>IF(ISERROR(F49/(F49+H49)),"",(F49/(F49+H49)))</f>
        <v>0.610026192765492</v>
      </c>
      <c r="H49" s="14" t="n">
        <f>'Focused Minority Races'!G49</f>
        <v>23524</v>
      </c>
      <c r="I49" s="75" t="n">
        <f>IF(ISERROR(H49/(F49+H49)),"",(H49/(F49+H49)))</f>
        <v>0.389973807234508</v>
      </c>
      <c r="J49" s="14" t="n">
        <v>30309</v>
      </c>
      <c r="K49" s="75" t="n">
        <f>IF(ISERROR(J49/(J49+L49)),"",(J49/(J49+L49)))</f>
        <v>0.595099251929081</v>
      </c>
      <c r="L49" s="14" t="n">
        <v>20622</v>
      </c>
      <c r="M49" s="75" t="n">
        <f>IF(ISERROR(L49/(J49+L49)),"",(L49/(J49+L49)))</f>
        <v>0.404900748070919</v>
      </c>
      <c r="N49" s="14" t="n">
        <f>'Focused Minority Races'!I49</f>
        <v>29854</v>
      </c>
      <c r="O49" s="75" t="n">
        <f>IF(ISERROR(N49/(N49+P49)),"",(N49/(N49+P49)))</f>
        <v>0.589382662428681</v>
      </c>
      <c r="P49" s="14" t="n">
        <f>'Focused Minority Races'!K49</f>
        <v>20799</v>
      </c>
      <c r="Q49" s="75" t="n">
        <f>IF(ISERROR(P49/(N49+P49)),"",(P49/(N49+P49)))</f>
        <v>0.410617337571319</v>
      </c>
      <c r="R49" s="14" t="n">
        <f>'Focused Minority Races'!M49</f>
        <v>35927</v>
      </c>
      <c r="S49" s="75" t="n">
        <f>IF(ISERROR(R49/(R49+T49)),"",(R49/(R49+T49)))</f>
        <v>0.603014484969536</v>
      </c>
      <c r="T49" s="14" t="n">
        <f>'Focused Minority Races'!O49</f>
        <v>23652</v>
      </c>
      <c r="U49" s="75" t="n">
        <f>IF(ISERROR(T49/(R49+T49)),"",(T49/(R49+T49)))</f>
        <v>0.396985515030464</v>
      </c>
      <c r="V49" s="14" t="n">
        <f>'Focused Minority Races'!Q49</f>
        <v>30506</v>
      </c>
      <c r="W49" s="75" t="n">
        <f>IF(ISERROR(V49/(V49+X49)),"",(V49/(V49+X49)))</f>
        <v>0.623857338595881</v>
      </c>
      <c r="X49" s="14" t="n">
        <f>'Focused Minority Races'!S49</f>
        <v>18393</v>
      </c>
      <c r="Y49" s="75" t="n">
        <f>IF(ISERROR(X49/(V49+X49)),"",(X49/(V49+X49)))</f>
        <v>0.376142661404119</v>
      </c>
      <c r="Z49" s="14" t="n">
        <v>22320</v>
      </c>
      <c r="AA49" s="75" t="n">
        <f>IF(ISERROR(Z49/(Z49+AB49)),"",(Z49/(Z49+AB49)))</f>
        <v>0.628679266540856</v>
      </c>
      <c r="AB49" s="14" t="n">
        <v>13183</v>
      </c>
      <c r="AC49" s="75" t="n">
        <f>IF(ISERROR(AB49/(Z49+AB49)),"",(AB49/(Z49+AB49)))</f>
        <v>0.371320733459144</v>
      </c>
      <c r="AD49" s="14" t="n">
        <v>31492</v>
      </c>
      <c r="AE49" s="75" t="n">
        <f>IF(ISERROR(AD49/(AD49+AF49)),"",(AD49/(AD49+AF49)))</f>
        <v>0.64325836958964</v>
      </c>
      <c r="AF49" s="14" t="n">
        <v>17465</v>
      </c>
      <c r="AG49" s="75" t="n">
        <f>IF(ISERROR(AF49/(AD49+AF49)),"",(AF49/(AD49+AF49)))</f>
        <v>0.35674163041036</v>
      </c>
      <c r="AH49" s="14" t="n">
        <f>'Focused Minority Races'!U49</f>
        <v>30948</v>
      </c>
      <c r="AI49" s="75" t="n">
        <f>IF(ISERROR(AH49/(AH49+AJ49)),"",(AH49/(AH49+AJ49)))</f>
        <v>0.637472192469309</v>
      </c>
      <c r="AJ49" s="14" t="n">
        <f>'Focused Minority Races'!W49</f>
        <v>17600</v>
      </c>
      <c r="AK49" s="75" t="n">
        <f>IF(ISERROR(AJ49/(AH49+AJ49)),"",(AJ49/(AH49+AJ49)))</f>
        <v>0.362527807530691</v>
      </c>
      <c r="AL49" s="14" t="n">
        <v>18945</v>
      </c>
      <c r="AM49" s="75" t="n">
        <f>IF(ISERROR(AL49/(AL49+AN49)),"",(AL49/(AL49+AN49)))</f>
        <v>0.51874264122012</v>
      </c>
      <c r="AN49" s="14" t="n">
        <v>17576</v>
      </c>
      <c r="AO49" s="75" t="n">
        <f>IF(ISERROR(AN49/(AL49+AN49)),"",(AN49/(AL49+AN49)))</f>
        <v>0.48125735877988</v>
      </c>
      <c r="AP49" s="14" t="n">
        <v>28864</v>
      </c>
      <c r="AQ49" s="75" t="n">
        <f>IF(ISERROR(AP49/(AP49+AR49)),"",(AP49/(AP49+AR49)))</f>
        <v>0.614663855703912</v>
      </c>
      <c r="AR49" s="14" t="n">
        <v>18095</v>
      </c>
      <c r="AS49" s="75" t="n">
        <f>IF(ISERROR(AR49/(AP49+AR49)),"",(AR49/(AP49+AR49)))</f>
        <v>0.385336144296088</v>
      </c>
      <c r="AT49" s="14" t="n">
        <v>18208</v>
      </c>
      <c r="AU49" s="75" t="n">
        <f>IF(ISERROR(AT49/(AT49+AV49)),"",(AT49/(AT49+AV49)))</f>
        <v>0.51867255376727</v>
      </c>
      <c r="AV49" s="14" t="n">
        <v>16897</v>
      </c>
      <c r="AW49" s="75" t="n">
        <f>IF(ISERROR(AV49/(AT49+AV49)),"",(AV49/(AT49+AV49)))</f>
        <v>0.48132744623273</v>
      </c>
      <c r="AX49" s="14" t="n">
        <v>30264</v>
      </c>
      <c r="AY49" s="75" t="n">
        <f>IF(ISERROR(AX49/(AX49+AZ49)),"",(AX49/(AX49+AZ49)))</f>
        <v>0.63149987480177</v>
      </c>
      <c r="AZ49" s="14" t="n">
        <v>17660</v>
      </c>
      <c r="BA49" s="75" t="n">
        <f>IF(ISERROR(AZ49/(AX49+AZ49)),"",(AZ49/(AX49+AZ49)))</f>
        <v>0.368500125198231</v>
      </c>
      <c r="BB49" s="14" t="n">
        <f>'Focused Minority Races'!Y49</f>
        <v>17460</v>
      </c>
      <c r="BC49" s="75" t="n">
        <f>IF(ISERROR(BB49/(BB49+BD49)),"",(BB49/(BB49+BD49)))</f>
        <v>0.496968661941764</v>
      </c>
      <c r="BD49" s="14" t="n">
        <f>'Focused Minority Races'!AA49</f>
        <v>17673</v>
      </c>
      <c r="BE49" s="75" t="n">
        <f>IF(ISERROR(BD49/(BB49+BD49)),"",(BD49/(BB49+BD49)))</f>
        <v>0.503031338058236</v>
      </c>
      <c r="BF49" s="25" t="n">
        <v>7638</v>
      </c>
      <c r="BG49" s="75" t="n">
        <f>IF(ISERROR(BF49/($BF49+$BH49+$BJ49)),"",(BF49/($BF49+$BH49+$BJ49)))</f>
        <v>0.418360081064797</v>
      </c>
      <c r="BH49" s="25" t="n">
        <v>1576</v>
      </c>
      <c r="BI49" s="75" t="n">
        <f>IF(ISERROR(BH49/($BF49+$BH49+$BJ49)),"",(BH49/($BF49+$BH49+$BJ49)))</f>
        <v>0.0863230541710029</v>
      </c>
      <c r="BJ49" s="25" t="n">
        <v>9043</v>
      </c>
      <c r="BK49" s="75" t="n">
        <f>IF(ISERROR(BJ49/($BF49+$BH49+$BJ49)),"",(BJ49/($BF49+$BH49+$BJ49)))</f>
        <v>0.4953168647642</v>
      </c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</row>
    <row r="50" ht="12.75">
      <c r="A50" s="71" t="n">
        <v>48</v>
      </c>
      <c r="B50" s="14" t="n">
        <f>((F50+R50)*1.3)+((V50+AH50+AP50+AX50)*0.65)+((J50)*2.6)+((Z50+AL50+AT50+BB50)*0.65)+((N50+AD50)*1.3)</f>
        <v>320341.45</v>
      </c>
      <c r="C50" s="75" t="n">
        <f>B50/(B50+D50)</f>
        <v>0.50959247739662</v>
      </c>
      <c r="D50" s="14" t="n">
        <f>((H50+T50)*1.3)+((X50+AJ50+AR50+AZ50)*0.65)+((L50)*2.6)+((AB50+AN50+AV50+BD50)*0.65)+((P50+AF50)*1.3)</f>
        <v>308281.35</v>
      </c>
      <c r="E50" s="75" t="n">
        <f>D50/(B50+D50)</f>
        <v>0.49040752260338</v>
      </c>
      <c r="F50" s="14" t="n">
        <f>'Focused Minority Races'!E50</f>
        <v>32790</v>
      </c>
      <c r="G50" s="75" t="n">
        <f>IF(ISERROR(F50/(F50+H50)),"",(F50/(F50+H50)))</f>
        <v>0.537382411747353</v>
      </c>
      <c r="H50" s="14" t="n">
        <f>'Focused Minority Races'!G50</f>
        <v>28228</v>
      </c>
      <c r="I50" s="75" t="n">
        <f>IF(ISERROR(H50/(F50+H50)),"",(H50/(F50+H50)))</f>
        <v>0.462617588252647</v>
      </c>
      <c r="J50" s="14" t="n">
        <v>24712</v>
      </c>
      <c r="K50" s="75" t="n">
        <f>IF(ISERROR(J50/(J50+L50)),"",(J50/(J50+L50)))</f>
        <v>0.498809091276089</v>
      </c>
      <c r="L50" s="14" t="n">
        <v>24830</v>
      </c>
      <c r="M50" s="75" t="n">
        <f>IF(ISERROR(L50/(J50+L50)),"",(L50/(J50+L50)))</f>
        <v>0.501190908723911</v>
      </c>
      <c r="N50" s="14" t="n">
        <f>'Focused Minority Races'!I50</f>
        <v>24651</v>
      </c>
      <c r="O50" s="75" t="n">
        <f>IF(ISERROR(N50/(N50+P50)),"",(N50/(N50+P50)))</f>
        <v>0.496915820029028</v>
      </c>
      <c r="P50" s="14" t="n">
        <f>'Focused Minority Races'!K50</f>
        <v>24957</v>
      </c>
      <c r="Q50" s="75" t="n">
        <f>IF(ISERROR(P50/(N50+P50)),"",(P50/(N50+P50)))</f>
        <v>0.503084179970972</v>
      </c>
      <c r="R50" s="14" t="n">
        <f>'Focused Minority Races'!M50</f>
        <v>31076</v>
      </c>
      <c r="S50" s="75" t="n">
        <f>IF(ISERROR(R50/(R50+T50)),"",(R50/(R50+T50)))</f>
        <v>0.513466177588315</v>
      </c>
      <c r="T50" s="14" t="n">
        <f>'Focused Minority Races'!O50</f>
        <v>29446</v>
      </c>
      <c r="U50" s="75" t="n">
        <f>IF(ISERROR(T50/(R50+T50)),"",(T50/(R50+T50)))</f>
        <v>0.486533822411685</v>
      </c>
      <c r="V50" s="14" t="n">
        <f>'Focused Minority Races'!Q50</f>
        <v>25989</v>
      </c>
      <c r="W50" s="75" t="n">
        <f>IF(ISERROR(V50/(V50+X50)),"",(V50/(V50+X50)))</f>
        <v>0.535248687055916</v>
      </c>
      <c r="X50" s="14" t="n">
        <f>'Focused Minority Races'!S50</f>
        <v>22566</v>
      </c>
      <c r="Y50" s="75" t="n">
        <f>IF(ISERROR(X50/(V50+X50)),"",(X50/(V50+X50)))</f>
        <v>0.464751312944084</v>
      </c>
      <c r="Z50" s="14" t="n">
        <v>18638</v>
      </c>
      <c r="AA50" s="75" t="n">
        <f>IF(ISERROR(Z50/(Z50+AB50)),"",(Z50/(Z50+AB50)))</f>
        <v>0.5349751715032</v>
      </c>
      <c r="AB50" s="14" t="n">
        <v>16201</v>
      </c>
      <c r="AC50" s="75" t="n">
        <f>IF(ISERROR(AB50/(Z50+AB50)),"",(AB50/(Z50+AB50)))</f>
        <v>0.4650248284968</v>
      </c>
      <c r="AD50" s="14" t="n">
        <v>26176</v>
      </c>
      <c r="AE50" s="75" t="n">
        <f>IF(ISERROR(AD50/(AD50+AF50)),"",(AD50/(AD50+AF50)))</f>
        <v>0.549154533629841</v>
      </c>
      <c r="AF50" s="14" t="n">
        <v>21490</v>
      </c>
      <c r="AG50" s="75" t="n">
        <f>IF(ISERROR(AF50/(AD50+AF50)),"",(AF50/(AD50+AF50)))</f>
        <v>0.450845466370159</v>
      </c>
      <c r="AH50" s="14" t="n">
        <f>'Focused Minority Races'!U50</f>
        <v>26567</v>
      </c>
      <c r="AI50" s="75" t="n">
        <f>IF(ISERROR(AH50/(AH50+AJ50)),"",(AH50/(AH50+AJ50)))</f>
        <v>0.550269262634631</v>
      </c>
      <c r="AJ50" s="14" t="n">
        <f>'Focused Minority Races'!W50</f>
        <v>21713</v>
      </c>
      <c r="AK50" s="75" t="n">
        <f>IF(ISERROR(AJ50/(AH50+AJ50)),"",(AJ50/(AH50+AJ50)))</f>
        <v>0.449730737365369</v>
      </c>
      <c r="AL50" s="14" t="n">
        <v>14671</v>
      </c>
      <c r="AM50" s="75" t="n">
        <f>IF(ISERROR(AL50/(AL50+AN50)),"",(AL50/(AL50+AN50)))</f>
        <v>0.406353866607578</v>
      </c>
      <c r="AN50" s="14" t="n">
        <v>21433</v>
      </c>
      <c r="AO50" s="75" t="n">
        <f>IF(ISERROR(AN50/(AL50+AN50)),"",(AN50/(AL50+AN50)))</f>
        <v>0.593646133392422</v>
      </c>
      <c r="AP50" s="14" t="n">
        <v>24304</v>
      </c>
      <c r="AQ50" s="75" t="n">
        <f>IF(ISERROR(AP50/(AP50+AR50)),"",(AP50/(AP50+AR50)))</f>
        <v>0.522959073890778</v>
      </c>
      <c r="AR50" s="14" t="n">
        <v>22170</v>
      </c>
      <c r="AS50" s="75" t="n">
        <f>IF(ISERROR(AR50/(AP50+AR50)),"",(AR50/(AP50+AR50)))</f>
        <v>0.477040926109222</v>
      </c>
      <c r="AT50" s="14" t="n">
        <v>14753</v>
      </c>
      <c r="AU50" s="75" t="n">
        <f>IF(ISERROR(AT50/(AT50+AV50)),"",(AT50/(AT50+AV50)))</f>
        <v>0.425440493698994</v>
      </c>
      <c r="AV50" s="14" t="n">
        <v>19924</v>
      </c>
      <c r="AW50" s="75" t="n">
        <f>IF(ISERROR(AV50/(AT50+AV50)),"",(AV50/(AT50+AV50)))</f>
        <v>0.574559506301006</v>
      </c>
      <c r="AX50" s="14" t="n">
        <v>26097</v>
      </c>
      <c r="AY50" s="75" t="n">
        <f>IF(ISERROR(AX50/(AX50+AZ50)),"",(AX50/(AX50+AZ50)))</f>
        <v>0.549503074201971</v>
      </c>
      <c r="AZ50" s="14" t="n">
        <v>21395</v>
      </c>
      <c r="BA50" s="75" t="n">
        <f>IF(ISERROR(AZ50/(AX50+AZ50)),"",(AZ50/(AX50+AZ50)))</f>
        <v>0.450496925798029</v>
      </c>
      <c r="BB50" s="14" t="n">
        <f>'Focused Minority Races'!Y50</f>
        <v>13580</v>
      </c>
      <c r="BC50" s="75" t="n">
        <f>IF(ISERROR(BB50/(BB50+BD50)),"",(BB50/(BB50+BD50)))</f>
        <v>0.389167502507523</v>
      </c>
      <c r="BD50" s="14" t="n">
        <f>'Focused Minority Races'!AA50</f>
        <v>21315</v>
      </c>
      <c r="BE50" s="75" t="n">
        <f>IF(ISERROR(BD50/(BB50+BD50)),"",(BD50/(BB50+BD50)))</f>
        <v>0.610832497492477</v>
      </c>
      <c r="BF50" s="25" t="n">
        <v>5775</v>
      </c>
      <c r="BG50" s="75" t="n">
        <f>IF(ISERROR(BF50/($BF50+$BH50+$BJ50)),"",(BF50/($BF50+$BH50+$BJ50)))</f>
        <v>0.38505134017869</v>
      </c>
      <c r="BH50" s="25" t="n">
        <v>1240</v>
      </c>
      <c r="BI50" s="75" t="n">
        <f>IF(ISERROR(BH50/($BF50+$BH50+$BJ50)),"",(BH50/($BF50+$BH50+$BJ50)))</f>
        <v>0.0826776903587145</v>
      </c>
      <c r="BJ50" s="25" t="n">
        <v>7983</v>
      </c>
      <c r="BK50" s="75" t="n">
        <f>IF(ISERROR(BJ50/($BF50+$BH50+$BJ50)),"",(BJ50/($BF50+$BH50+$BJ50)))</f>
        <v>0.532270969462595</v>
      </c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</row>
    <row r="51" ht="12.75">
      <c r="A51" s="71" t="n">
        <v>49</v>
      </c>
      <c r="B51" s="14" t="n">
        <f>((F51+R51)*1.3)+((V51+AH51+AP51+AX51)*0.65)+((J51)*2.6)+((Z51+AL51+AT51+BB51)*0.65)+((N51+AD51)*1.3)</f>
        <v>239660.2</v>
      </c>
      <c r="C51" s="75" t="n">
        <f>B51/(B51+D51)</f>
        <v>0.436535073594878</v>
      </c>
      <c r="D51" s="14" t="n">
        <f>((H51+T51)*1.3)+((X51+AJ51+AR51+AZ51)*0.65)+((L51)*2.6)+((AB51+AN51+AV51+BD51)*0.65)+((P51+AF51)*1.3)</f>
        <v>309345.4</v>
      </c>
      <c r="E51" s="75" t="n">
        <f>D51/(B51+D51)</f>
        <v>0.563464926405122</v>
      </c>
      <c r="F51" s="14" t="n">
        <f>'Focused Minority Races'!E51</f>
        <v>25250</v>
      </c>
      <c r="G51" s="75" t="n">
        <f>IF(ISERROR(F51/(F51+H51)),"",(F51/(F51+H51)))</f>
        <v>0.460287656999107</v>
      </c>
      <c r="H51" s="14" t="n">
        <f>'Focused Minority Races'!G51</f>
        <v>29607</v>
      </c>
      <c r="I51" s="75" t="n">
        <f>IF(ISERROR(H51/(F51+H51)),"",(H51/(F51+H51)))</f>
        <v>0.539712343000893</v>
      </c>
      <c r="J51" s="14" t="n">
        <v>18545</v>
      </c>
      <c r="K51" s="75" t="n">
        <f>IF(ISERROR(J51/(J51+L51)),"",(J51/(J51+L51)))</f>
        <v>0.418726997674366</v>
      </c>
      <c r="L51" s="14" t="n">
        <v>25744</v>
      </c>
      <c r="M51" s="75" t="n">
        <f>IF(ISERROR(L51/(J51+L51)),"",(L51/(J51+L51)))</f>
        <v>0.581273002325634</v>
      </c>
      <c r="N51" s="14" t="n">
        <f>'Focused Minority Races'!I51</f>
        <v>18742</v>
      </c>
      <c r="O51" s="75" t="n">
        <f>IF(ISERROR(N51/(N51+P51)),"",(N51/(N51+P51)))</f>
        <v>0.432142033663823</v>
      </c>
      <c r="P51" s="14" t="n">
        <f>'Focused Minority Races'!K51</f>
        <v>24628</v>
      </c>
      <c r="Q51" s="75" t="n">
        <f>IF(ISERROR(P51/(N51+P51)),"",(P51/(N51+P51)))</f>
        <v>0.567857966336177</v>
      </c>
      <c r="R51" s="14" t="n">
        <f>'Focused Minority Races'!M51</f>
        <v>24037</v>
      </c>
      <c r="S51" s="75" t="n">
        <f>IF(ISERROR(R51/(R51+T51)),"",(R51/(R51+T51)))</f>
        <v>0.442580692677358</v>
      </c>
      <c r="T51" s="14" t="n">
        <f>'Focused Minority Races'!O51</f>
        <v>30274</v>
      </c>
      <c r="U51" s="75" t="n">
        <f>IF(ISERROR(T51/(R51+T51)),"",(T51/(R51+T51)))</f>
        <v>0.557419307322642</v>
      </c>
      <c r="V51" s="14" t="n">
        <f>'Focused Minority Races'!Q51</f>
        <v>19284</v>
      </c>
      <c r="W51" s="75" t="n">
        <f>IF(ISERROR(V51/(V51+X51)),"",(V51/(V51+X51)))</f>
        <v>0.456426035502959</v>
      </c>
      <c r="X51" s="14" t="n">
        <f>'Focused Minority Races'!S51</f>
        <v>22966</v>
      </c>
      <c r="Y51" s="75" t="n">
        <f>IF(ISERROR(X51/(V51+X51)),"",(X51/(V51+X51)))</f>
        <v>0.543573964497041</v>
      </c>
      <c r="Z51" s="14" t="n">
        <v>13111</v>
      </c>
      <c r="AA51" s="75" t="n">
        <f>IF(ISERROR(Z51/(Z51+AB51)),"",(Z51/(Z51+AB51)))</f>
        <v>0.465061010215664</v>
      </c>
      <c r="AB51" s="14" t="n">
        <v>15081</v>
      </c>
      <c r="AC51" s="75" t="n">
        <f>IF(ISERROR(AB51/(Z51+AB51)),"",(AB51/(Z51+AB51)))</f>
        <v>0.534938989784336</v>
      </c>
      <c r="AD51" s="14" t="n">
        <v>20284</v>
      </c>
      <c r="AE51" s="75" t="n">
        <f>IF(ISERROR(AD51/(AD51+AF51)),"",(AD51/(AD51+AF51)))</f>
        <v>0.490959699866876</v>
      </c>
      <c r="AF51" s="14" t="n">
        <v>21031</v>
      </c>
      <c r="AG51" s="75" t="n">
        <f>IF(ISERROR(AF51/(AD51+AF51)),"",(AF51/(AD51+AF51)))</f>
        <v>0.509040300133124</v>
      </c>
      <c r="AH51" s="14" t="n">
        <f>'Focused Minority Races'!U51</f>
        <v>19947</v>
      </c>
      <c r="AI51" s="75" t="n">
        <f>IF(ISERROR(AH51/(AH51+AJ51)),"",(AH51/(AH51+AJ51)))</f>
        <v>0.475041676589664</v>
      </c>
      <c r="AJ51" s="14" t="n">
        <f>'Focused Minority Races'!W51</f>
        <v>22043</v>
      </c>
      <c r="AK51" s="75" t="n">
        <f>IF(ISERROR(AJ51/(AH51+AJ51)),"",(AJ51/(AH51+AJ51)))</f>
        <v>0.524958323410336</v>
      </c>
      <c r="AL51" s="14" t="n">
        <v>9873</v>
      </c>
      <c r="AM51" s="75" t="n">
        <f>IF(ISERROR(AL51/(AL51+AN51)),"",(AL51/(AL51+AN51)))</f>
        <v>0.334859584859585</v>
      </c>
      <c r="AN51" s="14" t="n">
        <v>19611</v>
      </c>
      <c r="AO51" s="75" t="n">
        <f>IF(ISERROR(AN51/(AL51+AN51)),"",(AN51/(AL51+AN51)))</f>
        <v>0.665140415140415</v>
      </c>
      <c r="AP51" s="14" t="n">
        <v>17727</v>
      </c>
      <c r="AQ51" s="75" t="n">
        <f>IF(ISERROR(AP51/(AP51+AR51)),"",(AP51/(AP51+AR51)))</f>
        <v>0.440707040572792</v>
      </c>
      <c r="AR51" s="14" t="n">
        <v>22497</v>
      </c>
      <c r="AS51" s="75" t="n">
        <f>IF(ISERROR(AR51/(AP51+AR51)),"",(AR51/(AP51+AR51)))</f>
        <v>0.559292959427208</v>
      </c>
      <c r="AT51" s="14" t="n">
        <v>9726</v>
      </c>
      <c r="AU51" s="75" t="n">
        <f>IF(ISERROR(AT51/(AT51+AV51)),"",(AT51/(AT51+AV51)))</f>
        <v>0.345481670929241</v>
      </c>
      <c r="AV51" s="14" t="n">
        <v>18426</v>
      </c>
      <c r="AW51" s="75" t="n">
        <f>IF(ISERROR(AV51/(AT51+AV51)),"",(AV51/(AT51+AV51)))</f>
        <v>0.654518329070759</v>
      </c>
      <c r="AX51" s="14" t="n">
        <v>19627</v>
      </c>
      <c r="AY51" s="75" t="n">
        <f>IF(ISERROR(AX51/(AX51+AZ51)),"",(AX51/(AX51+AZ51)))</f>
        <v>0.476765370320888</v>
      </c>
      <c r="AZ51" s="14" t="n">
        <v>21540</v>
      </c>
      <c r="BA51" s="75" t="n">
        <f>IF(ISERROR(AZ51/(AX51+AZ51)),"",(AZ51/(AX51+AZ51)))</f>
        <v>0.523234629679112</v>
      </c>
      <c r="BB51" s="14" t="n">
        <f>'Focused Minority Races'!Y51</f>
        <v>8607</v>
      </c>
      <c r="BC51" s="75" t="n">
        <f>IF(ISERROR(BB51/(BB51+BD51)),"",(BB51/(BB51+BD51)))</f>
        <v>0.304102038653146</v>
      </c>
      <c r="BD51" s="14" t="n">
        <f>'Focused Minority Races'!AA51</f>
        <v>19696</v>
      </c>
      <c r="BE51" s="75" t="n">
        <f>IF(ISERROR(BD51/(BB51+BD51)),"",(BD51/(BB51+BD51)))</f>
        <v>0.695897961346854</v>
      </c>
      <c r="BF51" s="25" t="n">
        <v>2944</v>
      </c>
      <c r="BG51" s="75" t="n">
        <f>IF(ISERROR(BF51/($BF51+$BH51+$BJ51)),"",(BF51/($BF51+$BH51+$BJ51)))</f>
        <v>0.311270881793191</v>
      </c>
      <c r="BH51" s="25" t="n">
        <v>1034</v>
      </c>
      <c r="BI51" s="75" t="n">
        <f>IF(ISERROR(BH51/($BF51+$BH51+$BJ51)),"",(BH51/($BF51+$BH51+$BJ51)))</f>
        <v>0.109325438781984</v>
      </c>
      <c r="BJ51" s="25" t="n">
        <v>5480</v>
      </c>
      <c r="BK51" s="75" t="n">
        <f>IF(ISERROR(BJ51/($BF51+$BH51+$BJ51)),"",(BJ51/($BF51+$BH51+$BJ51)))</f>
        <v>0.579403679424826</v>
      </c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</row>
    <row r="52" ht="12.75">
      <c r="A52" s="71" t="n">
        <v>50</v>
      </c>
      <c r="B52" s="14" t="n">
        <f>((F52+R52)*1.3)+((V52+AH52+AP52+AX52)*0.65)+((J52)*2.6)+((Z52+AL52+AT52+BB52)*0.65)+((N52+AD52)*1.3)</f>
        <v>196227.2</v>
      </c>
      <c r="C52" s="75" t="n">
        <f>B52/(B52+D52)</f>
        <v>0.352859632492429</v>
      </c>
      <c r="D52" s="14" t="n">
        <f>((H52+T52)*1.3)+((X52+AJ52+AR52+AZ52)*0.65)+((L52)*2.6)+((AB52+AN52+AV52+BD52)*0.65)+((P52+AF52)*1.3)</f>
        <v>359878.35</v>
      </c>
      <c r="E52" s="75" t="n">
        <f>D52/(B52+D52)</f>
        <v>0.647140367507571</v>
      </c>
      <c r="F52" s="14" t="n">
        <f>'Focused Minority Races'!E52</f>
        <v>20106</v>
      </c>
      <c r="G52" s="75" t="n">
        <f>IF(ISERROR(F52/(F52+H52)),"",(F52/(F52+H52)))</f>
        <v>0.3501750352683</v>
      </c>
      <c r="H52" s="14" t="n">
        <f>'Focused Minority Races'!G52</f>
        <v>37311</v>
      </c>
      <c r="I52" s="75" t="n">
        <f>IF(ISERROR(H52/(F52+H52)),"",(H52/(F52+H52)))</f>
        <v>0.6498249647317</v>
      </c>
      <c r="J52" s="14" t="n">
        <v>14011</v>
      </c>
      <c r="K52" s="75" t="n">
        <f>IF(ISERROR(J52/(J52+L52)),"",(J52/(J52+L52)))</f>
        <v>0.31188229008993</v>
      </c>
      <c r="L52" s="14" t="n">
        <v>30913</v>
      </c>
      <c r="M52" s="75" t="n">
        <f>IF(ISERROR(L52/(J52+L52)),"",(L52/(J52+L52)))</f>
        <v>0.68811770991007</v>
      </c>
      <c r="N52" s="14" t="n">
        <f>'Focused Minority Races'!I52</f>
        <v>15918</v>
      </c>
      <c r="O52" s="75" t="n">
        <f>IF(ISERROR(N52/(N52+P52)),"",(N52/(N52+P52)))</f>
        <v>0.371594649485258</v>
      </c>
      <c r="P52" s="14" t="n">
        <f>'Focused Minority Races'!K52</f>
        <v>26919</v>
      </c>
      <c r="Q52" s="75" t="n">
        <f>IF(ISERROR(P52/(N52+P52)),"",(P52/(N52+P52)))</f>
        <v>0.628405350514742</v>
      </c>
      <c r="R52" s="14" t="n">
        <f>'Focused Minority Races'!M52</f>
        <v>19527</v>
      </c>
      <c r="S52" s="75" t="n">
        <f>IF(ISERROR(R52/(R52+T52)),"",(R52/(R52+T52)))</f>
        <v>0.344270098730606</v>
      </c>
      <c r="T52" s="14" t="n">
        <f>'Focused Minority Races'!O52</f>
        <v>37193</v>
      </c>
      <c r="U52" s="75" t="n">
        <f>IF(ISERROR(T52/(R52+T52)),"",(T52/(R52+T52)))</f>
        <v>0.655729901269394</v>
      </c>
      <c r="V52" s="14" t="n">
        <f>'Focused Minority Races'!Q52</f>
        <v>15535</v>
      </c>
      <c r="W52" s="75" t="n">
        <f>IF(ISERROR(V52/(V52+X52)),"",(V52/(V52+X52)))</f>
        <v>0.366486588501734</v>
      </c>
      <c r="X52" s="14" t="n">
        <f>'Focused Minority Races'!S52</f>
        <v>26854</v>
      </c>
      <c r="Y52" s="75" t="n">
        <f>IF(ISERROR(X52/(V52+X52)),"",(X52/(V52+X52)))</f>
        <v>0.633513411498266</v>
      </c>
      <c r="Z52" s="14" t="n">
        <v>11625</v>
      </c>
      <c r="AA52" s="75" t="n">
        <f>IF(ISERROR(Z52/(Z52+AB52)),"",(Z52/(Z52+AB52)))</f>
        <v>0.414128459976488</v>
      </c>
      <c r="AB52" s="14" t="n">
        <v>16446</v>
      </c>
      <c r="AC52" s="75" t="n">
        <f>IF(ISERROR(AB52/(Z52+AB52)),"",(AB52/(Z52+AB52)))</f>
        <v>0.585871540023512</v>
      </c>
      <c r="AD52" s="14" t="n">
        <v>18120</v>
      </c>
      <c r="AE52" s="75" t="n">
        <f>IF(ISERROR(AD52/(AD52+AF52)),"",(AD52/(AD52+AF52)))</f>
        <v>0.443302752293578</v>
      </c>
      <c r="AF52" s="14" t="n">
        <v>22755</v>
      </c>
      <c r="AG52" s="75" t="n">
        <f>IF(ISERROR(AF52/(AD52+AF52)),"",(AF52/(AD52+AF52)))</f>
        <v>0.556697247706422</v>
      </c>
      <c r="AH52" s="14" t="n">
        <f>'Focused Minority Races'!U52</f>
        <v>16357</v>
      </c>
      <c r="AI52" s="75" t="n">
        <f>IF(ISERROR(AH52/(AH52+AJ52)),"",(AH52/(AH52+AJ52)))</f>
        <v>0.388223008093418</v>
      </c>
      <c r="AJ52" s="14" t="n">
        <f>'Focused Minority Races'!W52</f>
        <v>25776</v>
      </c>
      <c r="AK52" s="75" t="n">
        <f>IF(ISERROR(AJ52/(AH52+AJ52)),"",(AJ52/(AH52+AJ52)))</f>
        <v>0.611776991906582</v>
      </c>
      <c r="AL52" s="14" t="n">
        <v>9222</v>
      </c>
      <c r="AM52" s="75" t="n">
        <f>IF(ISERROR(AL52/(AL52+AN52)),"",(AL52/(AL52+AN52)))</f>
        <v>0.312408956942986</v>
      </c>
      <c r="AN52" s="14" t="n">
        <v>20297</v>
      </c>
      <c r="AO52" s="75" t="n">
        <f>IF(ISERROR(AN52/(AL52+AN52)),"",(AN52/(AL52+AN52)))</f>
        <v>0.687591043057014</v>
      </c>
      <c r="AP52" s="14" t="n">
        <v>14038</v>
      </c>
      <c r="AQ52" s="75" t="n">
        <f>IF(ISERROR(AP52/(AP52+AR52)),"",(AP52/(AP52+AR52)))</f>
        <v>0.34847582166617</v>
      </c>
      <c r="AR52" s="14" t="n">
        <v>26246</v>
      </c>
      <c r="AS52" s="75" t="n">
        <f>IF(ISERROR(AR52/(AP52+AR52)),"",(AR52/(AP52+AR52)))</f>
        <v>0.65152417833383</v>
      </c>
      <c r="AT52" s="14" t="n">
        <v>8137</v>
      </c>
      <c r="AU52" s="75" t="n">
        <f>IF(ISERROR(AT52/(AT52+AV52)),"",(AT52/(AT52+AV52)))</f>
        <v>0.288157801544019</v>
      </c>
      <c r="AV52" s="14" t="n">
        <v>20101</v>
      </c>
      <c r="AW52" s="75" t="n">
        <f>IF(ISERROR(AV52/(AT52+AV52)),"",(AV52/(AT52+AV52)))</f>
        <v>0.711842198455981</v>
      </c>
      <c r="AX52" s="14" t="n">
        <v>15962</v>
      </c>
      <c r="AY52" s="75" t="n">
        <f>IF(ISERROR(AX52/(AX52+AZ52)),"",(AX52/(AX52+AZ52)))</f>
        <v>0.387088951401688</v>
      </c>
      <c r="AZ52" s="14" t="n">
        <v>25274</v>
      </c>
      <c r="BA52" s="75" t="n">
        <f>IF(ISERROR(AZ52/(AX52+AZ52)),"",(AZ52/(AX52+AZ52)))</f>
        <v>0.612911048598312</v>
      </c>
      <c r="BB52" s="14" t="n">
        <f>'Focused Minority Races'!Y52</f>
        <v>7626</v>
      </c>
      <c r="BC52" s="75" t="n">
        <f>IF(ISERROR(BB52/(BB52+BD52)),"",(BB52/(BB52+BD52)))</f>
        <v>0.269631934377541</v>
      </c>
      <c r="BD52" s="14" t="n">
        <f>'Focused Minority Races'!AA52</f>
        <v>20657</v>
      </c>
      <c r="BE52" s="75" t="n">
        <f>IF(ISERROR(BD52/(BB52+BD52)),"",(BD52/(BB52+BD52)))</f>
        <v>0.730368065622459</v>
      </c>
      <c r="BF52" s="25" t="n">
        <v>1958</v>
      </c>
      <c r="BG52" s="75" t="n">
        <f>IF(ISERROR(BF52/($BF52+$BH52+$BJ52)),"",(BF52/($BF52+$BH52+$BJ52)))</f>
        <v>0.274768453550379</v>
      </c>
      <c r="BH52" s="25" t="n">
        <v>749</v>
      </c>
      <c r="BI52" s="75" t="n">
        <f>IF(ISERROR(BH52/($BF52+$BH52+$BJ52)),"",(BH52/($BF52+$BH52+$BJ52)))</f>
        <v>0.105108055009823</v>
      </c>
      <c r="BJ52" s="25" t="n">
        <v>4419</v>
      </c>
      <c r="BK52" s="75" t="n">
        <f>IF(ISERROR(BJ52/($BF52+$BH52+$BJ52)),"",(BJ52/($BF52+$BH52+$BJ52)))</f>
        <v>0.620123491439798</v>
      </c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</row>
    <row r="53" ht="12.75">
      <c r="A53" s="71" t="n">
        <v>51</v>
      </c>
      <c r="B53" s="14" t="n">
        <f>((F53+R53)*1.3)+((V53+AH53+AP53+AX53)*0.65)+((J53)*2.6)+((Z53+AL53+AT53+BB53)*0.65)+((N53+AD53)*1.3)</f>
        <v>229955.05</v>
      </c>
      <c r="C53" s="75" t="n">
        <f>B53/(B53+D53)</f>
        <v>0.387750963960271</v>
      </c>
      <c r="D53" s="14" t="n">
        <f>((H53+T53)*1.3)+((X53+AJ53+AR53+AZ53)*0.65)+((L53)*2.6)+((AB53+AN53+AV53+BD53)*0.65)+((P53+AF53)*1.3)</f>
        <v>363093.25</v>
      </c>
      <c r="E53" s="75" t="n">
        <f>D53/(B53+D53)</f>
        <v>0.612249036039729</v>
      </c>
      <c r="F53" s="14" t="n">
        <f>'Focused Minority Races'!E53</f>
        <v>23801</v>
      </c>
      <c r="G53" s="75" t="n">
        <f>IF(ISERROR(F53/(F53+H53)),"",(F53/(F53+H53)))</f>
        <v>0.404393774636401</v>
      </c>
      <c r="H53" s="14" t="n">
        <f>'Focused Minority Races'!G53</f>
        <v>35055</v>
      </c>
      <c r="I53" s="75" t="n">
        <f>IF(ISERROR(H53/(F53+H53)),"",(H53/(F53+H53)))</f>
        <v>0.595606225363599</v>
      </c>
      <c r="J53" s="14" t="n">
        <v>16852</v>
      </c>
      <c r="K53" s="75" t="n">
        <f>IF(ISERROR(J53/(J53+L53)),"",(J53/(J53+L53)))</f>
        <v>0.354204762805557</v>
      </c>
      <c r="L53" s="14" t="n">
        <v>30725</v>
      </c>
      <c r="M53" s="75" t="n">
        <f>IF(ISERROR(L53/(J53+L53)),"",(L53/(J53+L53)))</f>
        <v>0.645795237194443</v>
      </c>
      <c r="N53" s="14" t="n">
        <f>'Focused Minority Races'!I53</f>
        <v>18579</v>
      </c>
      <c r="O53" s="75" t="n">
        <f>IF(ISERROR(N53/(N53+P53)),"",(N53/(N53+P53)))</f>
        <v>0.392036462619485</v>
      </c>
      <c r="P53" s="14" t="n">
        <f>'Focused Minority Races'!K53</f>
        <v>28812</v>
      </c>
      <c r="Q53" s="75" t="n">
        <f>IF(ISERROR(P53/(N53+P53)),"",(P53/(N53+P53)))</f>
        <v>0.607963537380515</v>
      </c>
      <c r="R53" s="14" t="n">
        <f>'Focused Minority Races'!M53</f>
        <v>22806</v>
      </c>
      <c r="S53" s="75" t="n">
        <f>IF(ISERROR(R53/(R53+T53)),"",(R53/(R53+T53)))</f>
        <v>0.392631488336059</v>
      </c>
      <c r="T53" s="14" t="n">
        <f>'Focused Minority Races'!O53</f>
        <v>35279</v>
      </c>
      <c r="U53" s="75" t="n">
        <f>IF(ISERROR(T53/(R53+T53)),"",(T53/(R53+T53)))</f>
        <v>0.607368511663941</v>
      </c>
      <c r="V53" s="14" t="n">
        <f>'Focused Minority Races'!Q53</f>
        <v>18619</v>
      </c>
      <c r="W53" s="75" t="n">
        <f>IF(ISERROR(V53/(V53+X53)),"",(V53/(V53+X53)))</f>
        <v>0.410281836010665</v>
      </c>
      <c r="X53" s="14" t="n">
        <f>'Focused Minority Races'!S53</f>
        <v>26762</v>
      </c>
      <c r="Y53" s="75" t="n">
        <f>IF(ISERROR(X53/(V53+X53)),"",(X53/(V53+X53)))</f>
        <v>0.589718163989335</v>
      </c>
      <c r="Z53" s="14" t="n">
        <v>13522</v>
      </c>
      <c r="AA53" s="75" t="n">
        <f>IF(ISERROR(Z53/(Z53+AB53)),"",(Z53/(Z53+AB53)))</f>
        <v>0.434288283658787</v>
      </c>
      <c r="AB53" s="14" t="n">
        <v>17614</v>
      </c>
      <c r="AC53" s="75" t="n">
        <f>IF(ISERROR(AB53/(Z53+AB53)),"",(AB53/(Z53+AB53)))</f>
        <v>0.565711716341213</v>
      </c>
      <c r="AD53" s="14" t="n">
        <v>20326</v>
      </c>
      <c r="AE53" s="75" t="n">
        <f>IF(ISERROR(AD53/(AD53+AF53)),"",(AD53/(AD53+AF53)))</f>
        <v>0.452261753777006</v>
      </c>
      <c r="AF53" s="14" t="n">
        <v>24617</v>
      </c>
      <c r="AG53" s="75" t="n">
        <f>IF(ISERROR(AF53/(AD53+AF53)),"",(AF53/(AD53+AF53)))</f>
        <v>0.547738246222994</v>
      </c>
      <c r="AH53" s="14" t="n">
        <f>'Focused Minority Races'!U53</f>
        <v>19270</v>
      </c>
      <c r="AI53" s="75" t="n">
        <f>IF(ISERROR(AH53/(AH53+AJ53)),"",(AH53/(AH53+AJ53)))</f>
        <v>0.42846025569761</v>
      </c>
      <c r="AJ53" s="14" t="n">
        <f>'Focused Minority Races'!W53</f>
        <v>25705</v>
      </c>
      <c r="AK53" s="75" t="n">
        <f>IF(ISERROR(AJ53/(AH53+AJ53)),"",(AJ53/(AH53+AJ53)))</f>
        <v>0.57153974430239</v>
      </c>
      <c r="AL53" s="14" t="n">
        <v>10260</v>
      </c>
      <c r="AM53" s="75" t="n">
        <f>IF(ISERROR(AL53/(AL53+AN53)),"",(AL53/(AL53+AN53)))</f>
        <v>0.31436712933174</v>
      </c>
      <c r="AN53" s="14" t="n">
        <v>22377</v>
      </c>
      <c r="AO53" s="75" t="n">
        <f>IF(ISERROR(AN53/(AL53+AN53)),"",(AN53/(AL53+AN53)))</f>
        <v>0.68563287066826</v>
      </c>
      <c r="AP53" s="14" t="n">
        <v>16847</v>
      </c>
      <c r="AQ53" s="75" t="n">
        <f>IF(ISERROR(AP53/(AP53+AR53)),"",(AP53/(AP53+AR53)))</f>
        <v>0.392740581872436</v>
      </c>
      <c r="AR53" s="14" t="n">
        <v>26049</v>
      </c>
      <c r="AS53" s="75" t="n">
        <f>IF(ISERROR(AR53/(AP53+AR53)),"",(AR53/(AP53+AR53)))</f>
        <v>0.607259418127564</v>
      </c>
      <c r="AT53" s="14" t="n">
        <v>9792</v>
      </c>
      <c r="AU53" s="75" t="n">
        <f>IF(ISERROR(AT53/(AT53+AV53)),"",(AT53/(AT53+AV53)))</f>
        <v>0.315748742422288</v>
      </c>
      <c r="AV53" s="14" t="n">
        <v>21220</v>
      </c>
      <c r="AW53" s="75" t="n">
        <f>IF(ISERROR(AV53/(AT53+AV53)),"",(AV53/(AT53+AV53)))</f>
        <v>0.684251257577712</v>
      </c>
      <c r="AX53" s="14" t="n">
        <v>18851</v>
      </c>
      <c r="AY53" s="75" t="n">
        <f>IF(ISERROR(AX53/(AX53+AZ53)),"",(AX53/(AX53+AZ53)))</f>
        <v>0.428256622290881</v>
      </c>
      <c r="AZ53" s="14" t="n">
        <v>25167</v>
      </c>
      <c r="BA53" s="75" t="n">
        <f>IF(ISERROR(AZ53/(AX53+AZ53)),"",(AZ53/(AX53+AZ53)))</f>
        <v>0.571743377709119</v>
      </c>
      <c r="BB53" s="14" t="n">
        <f>'Focused Minority Races'!Y53</f>
        <v>8184</v>
      </c>
      <c r="BC53" s="75" t="n">
        <f>IF(ISERROR(BB53/(BB53+BD53)),"",(BB53/(BB53+BD53)))</f>
        <v>0.260065461247577</v>
      </c>
      <c r="BD53" s="14" t="n">
        <f>'Focused Minority Races'!AA53</f>
        <v>23285</v>
      </c>
      <c r="BE53" s="75" t="n">
        <f>IF(ISERROR(BD53/(BB53+BD53)),"",(BD53/(BB53+BD53)))</f>
        <v>0.739934538752423</v>
      </c>
      <c r="BF53" s="25" t="n">
        <v>2680</v>
      </c>
      <c r="BG53" s="75" t="n">
        <f>IF(ISERROR(BF53/($BF53+$BH53+$BJ53)),"",(BF53/($BF53+$BH53+$BJ53)))</f>
        <v>0.288141060101064</v>
      </c>
      <c r="BH53" s="25" t="n">
        <v>925</v>
      </c>
      <c r="BI53" s="75" t="n">
        <f>IF(ISERROR(BH53/($BF53+$BH53+$BJ53)),"",(BH53/($BF53+$BH53+$BJ53)))</f>
        <v>0.0994516718632405</v>
      </c>
      <c r="BJ53" s="25" t="n">
        <v>5696</v>
      </c>
      <c r="BK53" s="75" t="n">
        <f>IF(ISERROR(BJ53/($BF53+$BH53+$BJ53)),"",(BJ53/($BF53+$BH53+$BJ53)))</f>
        <v>0.612407268035695</v>
      </c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</row>
    <row r="54" ht="12.75">
      <c r="A54" s="71" t="n">
        <v>52</v>
      </c>
      <c r="B54" s="14" t="n">
        <f>((F54+R54)*1.3)+((V54+AH54+AP54+AX54)*0.65)+((J54)*2.6)+((Z54+AL54+AT54+BB54)*0.65)+((N54+AD54)*1.3)</f>
        <v>239487.95</v>
      </c>
      <c r="C54" s="75" t="n">
        <f>B54/(B54+D54)</f>
        <v>0.410058619073959</v>
      </c>
      <c r="D54" s="14" t="n">
        <f>((H54+T54)*1.3)+((X54+AJ54+AR54+AZ54)*0.65)+((L54)*2.6)+((AB54+AN54+AV54+BD54)*0.65)+((P54+AF54)*1.3)</f>
        <v>344545.5</v>
      </c>
      <c r="E54" s="75" t="n">
        <f>D54/(B54+D54)</f>
        <v>0.589941380926041</v>
      </c>
      <c r="F54" s="14" t="n">
        <f>'Focused Minority Races'!E54</f>
        <v>23945</v>
      </c>
      <c r="G54" s="75" t="n">
        <f>IF(ISERROR(F54/(F54+H54)),"",(F54/(F54+H54)))</f>
        <v>0.420014032625855</v>
      </c>
      <c r="H54" s="14" t="n">
        <f>'Focused Minority Races'!G54</f>
        <v>33065</v>
      </c>
      <c r="I54" s="75" t="n">
        <f>IF(ISERROR(H54/(F54+H54)),"",(H54/(F54+H54)))</f>
        <v>0.579985967374145</v>
      </c>
      <c r="J54" s="14" t="n">
        <v>17649</v>
      </c>
      <c r="K54" s="75" t="n">
        <f>IF(ISERROR(J54/(J54+L54)),"",(J54/(J54+L54)))</f>
        <v>0.377446053166235</v>
      </c>
      <c r="L54" s="14" t="n">
        <v>29110</v>
      </c>
      <c r="M54" s="75" t="n">
        <f>IF(ISERROR(L54/(J54+L54)),"",(L54/(J54+L54)))</f>
        <v>0.622553946833765</v>
      </c>
      <c r="N54" s="14" t="n">
        <f>'Focused Minority Races'!I54</f>
        <v>20021</v>
      </c>
      <c r="O54" s="75" t="n">
        <f>IF(ISERROR(N54/(N54+P54)),"",(N54/(N54+P54)))</f>
        <v>0.420706465779907</v>
      </c>
      <c r="P54" s="14" t="n">
        <f>'Focused Minority Races'!K54</f>
        <v>27568</v>
      </c>
      <c r="Q54" s="75" t="n">
        <f>IF(ISERROR(P54/(N54+P54)),"",(P54/(N54+P54)))</f>
        <v>0.579293534220093</v>
      </c>
      <c r="R54" s="14" t="n">
        <f>'Focused Minority Races'!M54</f>
        <v>23382</v>
      </c>
      <c r="S54" s="75" t="n">
        <f>IF(ISERROR(R54/(R54+T54)),"",(R54/(R54+T54)))</f>
        <v>0.414706821325955</v>
      </c>
      <c r="T54" s="14" t="n">
        <f>'Focused Minority Races'!O54</f>
        <v>33000</v>
      </c>
      <c r="U54" s="75" t="n">
        <f>IF(ISERROR(T54/(R54+T54)),"",(T54/(R54+T54)))</f>
        <v>0.585293178674045</v>
      </c>
      <c r="V54" s="14" t="n">
        <f>'Focused Minority Races'!Q54</f>
        <v>19068</v>
      </c>
      <c r="W54" s="75" t="n">
        <f>IF(ISERROR(V54/(V54+X54)),"",(V54/(V54+X54)))</f>
        <v>0.431627317382348</v>
      </c>
      <c r="X54" s="14" t="n">
        <f>'Focused Minority Races'!S54</f>
        <v>25109</v>
      </c>
      <c r="Y54" s="75" t="n">
        <f>IF(ISERROR(X54/(V54+X54)),"",(X54/(V54+X54)))</f>
        <v>0.568372682617652</v>
      </c>
      <c r="Z54" s="14" t="n">
        <v>14144</v>
      </c>
      <c r="AA54" s="75" t="n">
        <f>IF(ISERROR(Z54/(Z54+AB54)),"",(Z54/(Z54+AB54)))</f>
        <v>0.452390852390852</v>
      </c>
      <c r="AB54" s="14" t="n">
        <v>17121</v>
      </c>
      <c r="AC54" s="75" t="n">
        <f>IF(ISERROR(AB54/(Z54+AB54)),"",(AB54/(Z54+AB54)))</f>
        <v>0.547609147609148</v>
      </c>
      <c r="AD54" s="14" t="n">
        <v>22198</v>
      </c>
      <c r="AE54" s="75" t="n">
        <f>IF(ISERROR(AD54/(AD54+AF54)),"",(AD54/(AD54+AF54)))</f>
        <v>0.490206037585849</v>
      </c>
      <c r="AF54" s="14" t="n">
        <v>23085</v>
      </c>
      <c r="AG54" s="75" t="n">
        <f>IF(ISERROR(AF54/(AD54+AF54)),"",(AF54/(AD54+AF54)))</f>
        <v>0.509793962414151</v>
      </c>
      <c r="AH54" s="14" t="n">
        <f>'Focused Minority Races'!U54</f>
        <v>19692</v>
      </c>
      <c r="AI54" s="75" t="n">
        <f>IF(ISERROR(AH54/(AH54+AJ54)),"",(AH54/(AH54+AJ54)))</f>
        <v>0.450236641744976</v>
      </c>
      <c r="AJ54" s="14" t="n">
        <f>'Focused Minority Races'!W54</f>
        <v>24045</v>
      </c>
      <c r="AK54" s="75" t="n">
        <f>IF(ISERROR(AJ54/(AH54+AJ54)),"",(AJ54/(AH54+AJ54)))</f>
        <v>0.549763358255024</v>
      </c>
      <c r="AL54" s="14" t="n">
        <v>10902</v>
      </c>
      <c r="AM54" s="75" t="n">
        <f>IF(ISERROR(AL54/(AL54+AN54)),"",(AL54/(AL54+AN54)))</f>
        <v>0.335735402808574</v>
      </c>
      <c r="AN54" s="14" t="n">
        <v>21570</v>
      </c>
      <c r="AO54" s="75" t="n">
        <f>IF(ISERROR(AN54/(AL54+AN54)),"",(AN54/(AL54+AN54)))</f>
        <v>0.664264597191427</v>
      </c>
      <c r="AP54" s="14" t="n">
        <v>17193</v>
      </c>
      <c r="AQ54" s="75" t="n">
        <f>IF(ISERROR(AP54/(AP54+AR54)),"",(AP54/(AP54+AR54)))</f>
        <v>0.412470311637838</v>
      </c>
      <c r="AR54" s="14" t="n">
        <v>24490</v>
      </c>
      <c r="AS54" s="75" t="n">
        <f>IF(ISERROR(AR54/(AP54+AR54)),"",(AR54/(AP54+AR54)))</f>
        <v>0.587529688362162</v>
      </c>
      <c r="AT54" s="14" t="n">
        <v>10158</v>
      </c>
      <c r="AU54" s="75" t="n">
        <f>IF(ISERROR(AT54/(AT54+AV54)),"",(AT54/(AT54+AV54)))</f>
        <v>0.328079581422389</v>
      </c>
      <c r="AV54" s="14" t="n">
        <v>20804</v>
      </c>
      <c r="AW54" s="75" t="n">
        <f>IF(ISERROR(AV54/(AT54+AV54)),"",(AV54/(AT54+AV54)))</f>
        <v>0.671920418577611</v>
      </c>
      <c r="AX54" s="14" t="n">
        <v>19238</v>
      </c>
      <c r="AY54" s="75" t="n">
        <f>IF(ISERROR(AX54/(AX54+AZ54)),"",(AX54/(AX54+AZ54)))</f>
        <v>0.447634781394699</v>
      </c>
      <c r="AZ54" s="14" t="n">
        <v>23739</v>
      </c>
      <c r="BA54" s="75" t="n">
        <f>IF(ISERROR(AZ54/(AX54+AZ54)),"",(AZ54/(AX54+AZ54)))</f>
        <v>0.552365218605301</v>
      </c>
      <c r="BB54" s="14" t="n">
        <f>'Focused Minority Races'!Y54</f>
        <v>8360</v>
      </c>
      <c r="BC54" s="75" t="n">
        <f>IF(ISERROR(BB54/(BB54+BD54)),"",(BB54/(BB54+BD54)))</f>
        <v>0.263922212400556</v>
      </c>
      <c r="BD54" s="14" t="n">
        <f>'Focused Minority Races'!AA54</f>
        <v>23316</v>
      </c>
      <c r="BE54" s="75" t="n">
        <f>IF(ISERROR(BD54/(BB54+BD54)),"",(BD54/(BB54+BD54)))</f>
        <v>0.736077787599444</v>
      </c>
      <c r="BF54" s="25" t="n">
        <v>2781</v>
      </c>
      <c r="BG54" s="75" t="n">
        <f>IF(ISERROR(BF54/($BF54+$BH54+$BJ54)),"",(BF54/($BF54+$BH54+$BJ54)))</f>
        <v>0.290231684408266</v>
      </c>
      <c r="BH54" s="25" t="n">
        <v>1027</v>
      </c>
      <c r="BI54" s="75" t="n">
        <f>IF(ISERROR(BH54/($BF54+$BH54+$BJ54)),"",(BH54/($BF54+$BH54+$BJ54)))</f>
        <v>0.107180129409309</v>
      </c>
      <c r="BJ54" s="25" t="n">
        <v>5774</v>
      </c>
      <c r="BK54" s="75" t="n">
        <f>IF(ISERROR(BJ54/($BF54+$BH54+$BJ54)),"",(BJ54/($BF54+$BH54+$BJ54)))</f>
        <v>0.602588186182425</v>
      </c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</row>
    <row r="55" ht="12.75">
      <c r="A55" s="71" t="n">
        <v>53</v>
      </c>
      <c r="B55" s="14" t="n">
        <f>((F55+R55)*1.3)+((V55+AH55+AP55+AX55)*0.65)+((J55)*2.6)+((Z55+AL55+AT55+BB55)*0.65)+((N55+AD55)*1.3)</f>
        <v>287443</v>
      </c>
      <c r="C55" s="75" t="n">
        <f>B55/(B55+D55)</f>
        <v>0.703337601094243</v>
      </c>
      <c r="D55" s="14" t="n">
        <f>((H55+T55)*1.3)+((X55+AJ55+AR55+AZ55)*0.65)+((L55)*2.6)+((AB55+AN55+AV55+BD55)*0.65)+((P55+AF55)*1.3)</f>
        <v>121241.25</v>
      </c>
      <c r="E55" s="75" t="n">
        <f>D55/(B55+D55)</f>
        <v>0.296662398905757</v>
      </c>
      <c r="F55" s="14" t="n">
        <f>'Focused Minority Races'!E55</f>
        <v>26876</v>
      </c>
      <c r="G55" s="75" t="n">
        <f>IF(ISERROR(F55/(F55+H55)),"",(F55/(F55+H55)))</f>
        <v>0.67544609198291</v>
      </c>
      <c r="H55" s="14" t="n">
        <f>'Focused Minority Races'!G55</f>
        <v>12914</v>
      </c>
      <c r="I55" s="75" t="n">
        <f>IF(ISERROR(H55/(F55+H55)),"",(H55/(F55+H55)))</f>
        <v>0.32455390801709</v>
      </c>
      <c r="J55" s="14" t="n">
        <v>23042</v>
      </c>
      <c r="K55" s="75" t="n">
        <f>IF(ISERROR(J55/(J55+L55)),"",(J55/(J55+L55)))</f>
        <v>0.686734420171073</v>
      </c>
      <c r="L55" s="14" t="n">
        <v>10511</v>
      </c>
      <c r="M55" s="75" t="n">
        <f>IF(ISERROR(L55/(J55+L55)),"",(L55/(J55+L55)))</f>
        <v>0.313265579828927</v>
      </c>
      <c r="N55" s="14" t="n">
        <f>'Focused Minority Races'!I55</f>
        <v>26746</v>
      </c>
      <c r="O55" s="75" t="n">
        <f>IF(ISERROR(N55/(N55+P55)),"",(N55/(N55+P55)))</f>
        <v>0.740804343009085</v>
      </c>
      <c r="P55" s="14" t="n">
        <f>'Focused Minority Races'!K55</f>
        <v>9358</v>
      </c>
      <c r="Q55" s="75" t="n">
        <f>IF(ISERROR(P55/(N55+P55)),"",(P55/(N55+P55)))</f>
        <v>0.259195656990915</v>
      </c>
      <c r="R55" s="14" t="n">
        <f>'Focused Minority Races'!M55</f>
        <v>26480</v>
      </c>
      <c r="S55" s="75" t="n">
        <f>IF(ISERROR(R55/(R55+T55)),"",(R55/(R55+T55)))</f>
        <v>0.678348191413055</v>
      </c>
      <c r="T55" s="14" t="n">
        <f>'Focused Minority Races'!O55</f>
        <v>12556</v>
      </c>
      <c r="U55" s="75" t="n">
        <f>IF(ISERROR(T55/(R55+T55)),"",(T55/(R55+T55)))</f>
        <v>0.321651808586945</v>
      </c>
      <c r="V55" s="14" t="n">
        <f>'Focused Minority Races'!Q55</f>
        <v>19894</v>
      </c>
      <c r="W55" s="75" t="n">
        <f>IF(ISERROR(V55/(V55+X55)),"",(V55/(V55+X55)))</f>
        <v>0.693654114365411</v>
      </c>
      <c r="X55" s="14" t="n">
        <f>'Focused Minority Races'!S55</f>
        <v>8786</v>
      </c>
      <c r="Y55" s="75" t="n">
        <f>IF(ISERROR(X55/(V55+X55)),"",(X55/(V55+X55)))</f>
        <v>0.306345885634589</v>
      </c>
      <c r="Z55" s="14" t="n">
        <v>15478</v>
      </c>
      <c r="AA55" s="75" t="n">
        <f>IF(ISERROR(Z55/(Z55+AB55)),"",(Z55/(Z55+AB55)))</f>
        <v>0.751833681449458</v>
      </c>
      <c r="AB55" s="14" t="n">
        <v>5109</v>
      </c>
      <c r="AC55" s="75" t="n">
        <f>IF(ISERROR(AB55/(Z55+AB55)),"",(AB55/(Z55+AB55)))</f>
        <v>0.248166318550542</v>
      </c>
      <c r="AD55" s="14" t="n">
        <v>27030</v>
      </c>
      <c r="AE55" s="75" t="n">
        <f>IF(ISERROR(AD55/(AD55+AF55)),"",(AD55/(AD55+AF55)))</f>
        <v>0.781371953863498</v>
      </c>
      <c r="AF55" s="14" t="n">
        <v>7563</v>
      </c>
      <c r="AG55" s="75" t="n">
        <f>IF(ISERROR(AF55/(AD55+AF55)),"",(AF55/(AD55+AF55)))</f>
        <v>0.218628046136502</v>
      </c>
      <c r="AH55" s="14" t="n">
        <f>'Focused Minority Races'!U55</f>
        <v>20379</v>
      </c>
      <c r="AI55" s="75" t="n">
        <f>IF(ISERROR(AH55/(AH55+AJ55)),"",(AH55/(AH55+AJ55)))</f>
        <v>0.714025437090501</v>
      </c>
      <c r="AJ55" s="14" t="n">
        <f>'Focused Minority Races'!W55</f>
        <v>8162</v>
      </c>
      <c r="AK55" s="75" t="n">
        <f>IF(ISERROR(AJ55/(AH55+AJ55)),"",(AJ55/(AH55+AJ55)))</f>
        <v>0.285974562909499</v>
      </c>
      <c r="AL55" s="14" t="n">
        <v>14077</v>
      </c>
      <c r="AM55" s="75" t="n">
        <f>IF(ISERROR(AL55/(AL55+AN55)),"",(AL55/(AL55+AN55)))</f>
        <v>0.669536266349584</v>
      </c>
      <c r="AN55" s="14" t="n">
        <v>6948</v>
      </c>
      <c r="AO55" s="75" t="n">
        <f>IF(ISERROR(AN55/(AL55+AN55)),"",(AN55/(AL55+AN55)))</f>
        <v>0.330463733650416</v>
      </c>
      <c r="AP55" s="14" t="n">
        <v>19054</v>
      </c>
      <c r="AQ55" s="75" t="n">
        <f>IF(ISERROR(AP55/(AP55+AR55)),"",(AP55/(AP55+AR55)))</f>
        <v>0.694868896101528</v>
      </c>
      <c r="AR55" s="14" t="n">
        <v>8367</v>
      </c>
      <c r="AS55" s="75" t="n">
        <f>IF(ISERROR(AR55/(AP55+AR55)),"",(AR55/(AP55+AR55)))</f>
        <v>0.305131103898472</v>
      </c>
      <c r="AT55" s="14" t="n">
        <v>13652</v>
      </c>
      <c r="AU55" s="75" t="n">
        <f>IF(ISERROR(AT55/(AT55+AV55)),"",(AT55/(AT55+AV55)))</f>
        <v>0.671817331824221</v>
      </c>
      <c r="AV55" s="14" t="n">
        <v>6669</v>
      </c>
      <c r="AW55" s="75" t="n">
        <f>IF(ISERROR(AV55/(AT55+AV55)),"",(AV55/(AT55+AV55)))</f>
        <v>0.328182668175779</v>
      </c>
      <c r="AX55" s="14" t="n">
        <v>20262</v>
      </c>
      <c r="AY55" s="75" t="n">
        <f>IF(ISERROR(AX55/(AX55+AZ55)),"",(AX55/(AX55+AZ55)))</f>
        <v>0.716782227253431</v>
      </c>
      <c r="AZ55" s="14" t="n">
        <v>8006</v>
      </c>
      <c r="BA55" s="75" t="n">
        <f>IF(ISERROR(AZ55/(AX55+AZ55)),"",(AZ55/(AX55+AZ55)))</f>
        <v>0.283217772746569</v>
      </c>
      <c r="BB55" s="14" t="n">
        <f>'Focused Minority Races'!Y55</f>
        <v>12992</v>
      </c>
      <c r="BC55" s="75" t="n">
        <f>IF(ISERROR(BB55/(BB55+BD55)),"",(BB55/(BB55+BD55)))</f>
        <v>0.629335400116257</v>
      </c>
      <c r="BD55" s="14" t="n">
        <f>'Focused Minority Races'!AA55</f>
        <v>7652</v>
      </c>
      <c r="BE55" s="75" t="n">
        <f>IF(ISERROR(BD55/(BB55+BD55)),"",(BD55/(BB55+BD55)))</f>
        <v>0.370664599883743</v>
      </c>
      <c r="BF55" s="25" t="n">
        <v>2652</v>
      </c>
      <c r="BG55" s="75" t="n">
        <f>IF(ISERROR(BF55/($BF55+$BH55+$BJ55)),"",(BF55/($BF55+$BH55+$BJ55)))</f>
        <v>0.256405298269361</v>
      </c>
      <c r="BH55" s="25" t="n">
        <v>3110</v>
      </c>
      <c r="BI55" s="75" t="n">
        <f>IF(ISERROR(BH55/($BF55+$BH55+$BJ55)),"",(BH55/($BF55+$BH55+$BJ55)))</f>
        <v>0.300686454606981</v>
      </c>
      <c r="BJ55" s="25" t="n">
        <v>4581</v>
      </c>
      <c r="BK55" s="75" t="n">
        <f>IF(ISERROR(BJ55/($BF55+$BH55+$BJ55)),"",(BJ55/($BF55+$BH55+$BJ55)))</f>
        <v>0.442908247123659</v>
      </c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</row>
    <row r="56" ht="12.75">
      <c r="A56" s="71" t="n">
        <v>54</v>
      </c>
      <c r="B56" s="14" t="n">
        <f>((F56+R56)*1.3)+((V56+AH56+AP56+AX56)*0.65)+((J56)*2.6)+((Z56+AL56+AT56+BB56)*0.65)+((N56+AD56)*1.3)</f>
        <v>267125.95</v>
      </c>
      <c r="C56" s="75" t="n">
        <f>B56/(B56+D56)</f>
        <v>0.463424508004096</v>
      </c>
      <c r="D56" s="14" t="n">
        <f>((H56+T56)*1.3)+((X56+AJ56+AR56+AZ56)*0.65)+((L56)*2.6)+((AB56+AN56+AV56+BD56)*0.65)+((P56+AF56)*1.3)</f>
        <v>309291.45</v>
      </c>
      <c r="E56" s="75" t="n">
        <f>D56/(B56+D56)</f>
        <v>0.536575491995904</v>
      </c>
      <c r="F56" s="14" t="n">
        <f>'Focused Minority Races'!E56</f>
        <v>28327</v>
      </c>
      <c r="G56" s="75" t="n">
        <f>IF(ISERROR(F56/(F56+H56)),"",(F56/(F56+H56)))</f>
        <v>0.509964534538319</v>
      </c>
      <c r="H56" s="14" t="n">
        <f>'Focused Minority Races'!G56</f>
        <v>27220</v>
      </c>
      <c r="I56" s="75" t="n">
        <f>IF(ISERROR(H56/(F56+H56)),"",(H56/(F56+H56)))</f>
        <v>0.490035465461681</v>
      </c>
      <c r="J56" s="14" t="n">
        <v>21049</v>
      </c>
      <c r="K56" s="75" t="n">
        <f>IF(ISERROR(J56/(J56+L56)),"",(J56/(J56+L56)))</f>
        <v>0.461125594234013</v>
      </c>
      <c r="L56" s="14" t="n">
        <v>24598</v>
      </c>
      <c r="M56" s="75" t="n">
        <f>IF(ISERROR(L56/(J56+L56)),"",(L56/(J56+L56)))</f>
        <v>0.538874405765987</v>
      </c>
      <c r="N56" s="14" t="n">
        <f>'Focused Minority Races'!I56</f>
        <v>20640</v>
      </c>
      <c r="O56" s="75" t="n">
        <f>IF(ISERROR(N56/(N56+P56)),"",(N56/(N56+P56)))</f>
        <v>0.442007880760665</v>
      </c>
      <c r="P56" s="14" t="n">
        <f>'Focused Minority Races'!K56</f>
        <v>26056</v>
      </c>
      <c r="Q56" s="75" t="n">
        <f>IF(ISERROR(P56/(N56+P56)),"",(P56/(N56+P56)))</f>
        <v>0.557992119239335</v>
      </c>
      <c r="R56" s="14" t="n">
        <f>'Focused Minority Races'!M56</f>
        <v>26894</v>
      </c>
      <c r="S56" s="75" t="n">
        <f>IF(ISERROR(R56/(R56+T56)),"",(R56/(R56+T56)))</f>
        <v>0.486302732220675</v>
      </c>
      <c r="T56" s="14" t="n">
        <f>'Focused Minority Races'!O56</f>
        <v>28409</v>
      </c>
      <c r="U56" s="75" t="n">
        <f>IF(ISERROR(T56/(R56+T56)),"",(T56/(R56+T56)))</f>
        <v>0.513697267779325</v>
      </c>
      <c r="V56" s="14" t="n">
        <f>'Focused Minority Races'!Q56</f>
        <v>21431</v>
      </c>
      <c r="W56" s="75" t="n">
        <f>IF(ISERROR(V56/(V56+X56)),"",(V56/(V56+X56)))</f>
        <v>0.486162152352434</v>
      </c>
      <c r="X56" s="14" t="n">
        <f>'Focused Minority Races'!S56</f>
        <v>22651</v>
      </c>
      <c r="Y56" s="75" t="n">
        <f>IF(ISERROR(X56/(V56+X56)),"",(X56/(V56+X56)))</f>
        <v>0.513837847647566</v>
      </c>
      <c r="Z56" s="14" t="n">
        <v>14924</v>
      </c>
      <c r="AA56" s="75" t="n">
        <f>IF(ISERROR(Z56/(Z56+AB56)),"",(Z56/(Z56+AB56)))</f>
        <v>0.474410324877615</v>
      </c>
      <c r="AB56" s="14" t="n">
        <v>16534</v>
      </c>
      <c r="AC56" s="75" t="n">
        <f>IF(ISERROR(AB56/(Z56+AB56)),"",(AB56/(Z56+AB56)))</f>
        <v>0.525589675122385</v>
      </c>
      <c r="AD56" s="14" t="n">
        <v>21915</v>
      </c>
      <c r="AE56" s="75" t="n">
        <f>IF(ISERROR(AD56/(AD56+AF56)),"",(AD56/(AD56+AF56)))</f>
        <v>0.48860697404798</v>
      </c>
      <c r="AF56" s="14" t="n">
        <v>22937</v>
      </c>
      <c r="AG56" s="75" t="n">
        <f>IF(ISERROR(AF56/(AD56+AF56)),"",(AF56/(AD56+AF56)))</f>
        <v>0.51139302595202</v>
      </c>
      <c r="AH56" s="14" t="n">
        <f>'Focused Minority Races'!U56</f>
        <v>22055</v>
      </c>
      <c r="AI56" s="75" t="n">
        <f>IF(ISERROR(AH56/(AH56+AJ56)),"",(AH56/(AH56+AJ56)))</f>
        <v>0.504414051779343</v>
      </c>
      <c r="AJ56" s="14" t="n">
        <f>'Focused Minority Races'!W56</f>
        <v>21669</v>
      </c>
      <c r="AK56" s="75" t="n">
        <f>IF(ISERROR(AJ56/(AH56+AJ56)),"",(AJ56/(AH56+AJ56)))</f>
        <v>0.495585948220657</v>
      </c>
      <c r="AL56" s="14" t="n">
        <v>10685</v>
      </c>
      <c r="AM56" s="75" t="n">
        <f>IF(ISERROR(AL56/(AL56+AN56)),"",(AL56/(AL56+AN56)))</f>
        <v>0.328900791085665</v>
      </c>
      <c r="AN56" s="14" t="n">
        <v>21802</v>
      </c>
      <c r="AO56" s="75" t="n">
        <f>IF(ISERROR(AN56/(AL56+AN56)),"",(AN56/(AL56+AN56)))</f>
        <v>0.671099208914335</v>
      </c>
      <c r="AP56" s="14" t="n">
        <v>19798</v>
      </c>
      <c r="AQ56" s="75" t="n">
        <f>IF(ISERROR(AP56/(AP56+AR56)),"",(AP56/(AP56+AR56)))</f>
        <v>0.472449588354612</v>
      </c>
      <c r="AR56" s="14" t="n">
        <v>22107</v>
      </c>
      <c r="AS56" s="75" t="n">
        <f>IF(ISERROR(AR56/(AP56+AR56)),"",(AR56/(AP56+AR56)))</f>
        <v>0.527550411645388</v>
      </c>
      <c r="AT56" s="14" t="n">
        <v>11060</v>
      </c>
      <c r="AU56" s="75" t="n">
        <f>IF(ISERROR(AT56/(AT56+AV56)),"",(AT56/(AT56+AV56)))</f>
        <v>0.355010592540284</v>
      </c>
      <c r="AV56" s="14" t="n">
        <v>20094</v>
      </c>
      <c r="AW56" s="75" t="n">
        <f>IF(ISERROR(AV56/(AT56+AV56)),"",(AV56/(AT56+AV56)))</f>
        <v>0.644989407459716</v>
      </c>
      <c r="AX56" s="14" t="n">
        <v>21747</v>
      </c>
      <c r="AY56" s="75" t="n">
        <f>IF(ISERROR(AX56/(AX56+AZ56)),"",(AX56/(AX56+AZ56)))</f>
        <v>0.505332868595329</v>
      </c>
      <c r="AZ56" s="14" t="n">
        <v>21288</v>
      </c>
      <c r="BA56" s="75" t="n">
        <f>IF(ISERROR(AZ56/(AX56+AZ56)),"",(AZ56/(AX56+AZ56)))</f>
        <v>0.494667131404671</v>
      </c>
      <c r="BB56" s="14" t="n">
        <f>'Focused Minority Races'!Y56</f>
        <v>9515</v>
      </c>
      <c r="BC56" s="75" t="n">
        <f>IF(ISERROR(BB56/(BB56+BD56)),"",(BB56/(BB56+BD56)))</f>
        <v>0.301422371463871</v>
      </c>
      <c r="BD56" s="14" t="n">
        <f>'Focused Minority Races'!AA56</f>
        <v>22052</v>
      </c>
      <c r="BE56" s="75" t="n">
        <f>IF(ISERROR(BD56/(BB56+BD56)),"",(BD56/(BB56+BD56)))</f>
        <v>0.698577628536129</v>
      </c>
      <c r="BF56" s="25" t="n">
        <v>4009</v>
      </c>
      <c r="BG56" s="75" t="n">
        <f>IF(ISERROR(BF56/($BF56+$BH56+$BJ56)),"",(BF56/($BF56+$BH56+$BJ56)))</f>
        <v>0.348003472222222</v>
      </c>
      <c r="BH56" s="25" t="n">
        <v>1300</v>
      </c>
      <c r="BI56" s="75" t="n">
        <f>IF(ISERROR(BH56/($BF56+$BH56+$BJ56)),"",(BH56/($BF56+$BH56+$BJ56)))</f>
        <v>0.112847222222222</v>
      </c>
      <c r="BJ56" s="25" t="n">
        <v>6211</v>
      </c>
      <c r="BK56" s="75" t="n">
        <f>IF(ISERROR(BJ56/($BF56+$BH56+$BJ56)),"",(BJ56/($BF56+$BH56+$BJ56)))</f>
        <v>0.539149305555556</v>
      </c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</row>
    <row r="57" ht="12.75">
      <c r="A57" s="71" t="n">
        <v>55</v>
      </c>
      <c r="B57" s="14" t="n">
        <f>((F57+R57)*1.3)+((V57+AH57+AP57+AX57)*0.65)+((J57)*2.6)+((Z57+AL57+AT57+BB57)*0.65)+((N57+AD57)*1.3)</f>
        <v>267989.8</v>
      </c>
      <c r="C57" s="75" t="n">
        <f>B57/(B57+D57)</f>
        <v>0.466312957146557</v>
      </c>
      <c r="D57" s="14" t="n">
        <f>((H57+T57)*1.3)+((X57+AJ57+AR57+AZ57)*0.65)+((L57)*2.6)+((AB57+AN57+AV57+BD57)*0.65)+((P57+AF57)*1.3)</f>
        <v>306709.65</v>
      </c>
      <c r="E57" s="75" t="n">
        <f>D57/(B57+D57)</f>
        <v>0.533687042853443</v>
      </c>
      <c r="F57" s="14" t="n">
        <f>'Focused Minority Races'!E57</f>
        <v>28139</v>
      </c>
      <c r="G57" s="75" t="n">
        <f>IF(ISERROR(F57/(F57+H57)),"",(F57/(F57+H57)))</f>
        <v>0.51347603145928</v>
      </c>
      <c r="H57" s="14" t="n">
        <f>'Focused Minority Races'!G57</f>
        <v>26662</v>
      </c>
      <c r="I57" s="75" t="n">
        <f>IF(ISERROR(H57/(F57+H57)),"",(H57/(F57+H57)))</f>
        <v>0.48652396854072</v>
      </c>
      <c r="J57" s="14" t="n">
        <v>21254</v>
      </c>
      <c r="K57" s="75" t="n">
        <f>IF(ISERROR(J57/(J57+L57)),"",(J57/(J57+L57)))</f>
        <v>0.464507387009354</v>
      </c>
      <c r="L57" s="14" t="n">
        <v>24502</v>
      </c>
      <c r="M57" s="75" t="n">
        <f>IF(ISERROR(L57/(J57+L57)),"",(L57/(J57+L57)))</f>
        <v>0.535492612990646</v>
      </c>
      <c r="N57" s="14" t="n">
        <f>'Focused Minority Races'!I57</f>
        <v>21021</v>
      </c>
      <c r="O57" s="75" t="n">
        <f>IF(ISERROR(N57/(N57+P57)),"",(N57/(N57+P57)))</f>
        <v>0.443771242795921</v>
      </c>
      <c r="P57" s="14" t="n">
        <f>'Focused Minority Races'!K57</f>
        <v>26348</v>
      </c>
      <c r="Q57" s="75" t="n">
        <f>IF(ISERROR(P57/(N57+P57)),"",(P57/(N57+P57)))</f>
        <v>0.556228757204079</v>
      </c>
      <c r="R57" s="14" t="n">
        <f>'Focused Minority Races'!M57</f>
        <v>26771</v>
      </c>
      <c r="S57" s="75" t="n">
        <f>IF(ISERROR(R57/(R57+T57)),"",(R57/(R57+T57)))</f>
        <v>0.491680135174846</v>
      </c>
      <c r="T57" s="14" t="n">
        <f>'Focused Minority Races'!O57</f>
        <v>27677</v>
      </c>
      <c r="U57" s="75" t="n">
        <f>IF(ISERROR(T57/(R57+T57)),"",(T57/(R57+T57)))</f>
        <v>0.508319864825154</v>
      </c>
      <c r="V57" s="14" t="n">
        <f>'Focused Minority Races'!Q57</f>
        <v>21633</v>
      </c>
      <c r="W57" s="75" t="n">
        <f>IF(ISERROR(V57/(V57+X57)),"",(V57/(V57+X57)))</f>
        <v>0.496785008956046</v>
      </c>
      <c r="X57" s="14" t="n">
        <f>'Focused Minority Races'!S57</f>
        <v>21913</v>
      </c>
      <c r="Y57" s="75" t="n">
        <f>IF(ISERROR(X57/(V57+X57)),"",(X57/(V57+X57)))</f>
        <v>0.503214991043954</v>
      </c>
      <c r="Z57" s="14" t="n">
        <v>15113</v>
      </c>
      <c r="AA57" s="75" t="n">
        <f>IF(ISERROR(Z57/(Z57+AB57)),"",(Z57/(Z57+AB57)))</f>
        <v>0.479747317630627</v>
      </c>
      <c r="AB57" s="14" t="n">
        <v>16389</v>
      </c>
      <c r="AC57" s="75" t="n">
        <f>IF(ISERROR(AB57/(Z57+AB57)),"",(AB57/(Z57+AB57)))</f>
        <v>0.520252682369373</v>
      </c>
      <c r="AD57" s="14" t="n">
        <v>22429</v>
      </c>
      <c r="AE57" s="75" t="n">
        <f>IF(ISERROR(AD57/(AD57+AF57)),"",(AD57/(AD57+AF57)))</f>
        <v>0.494009074490111</v>
      </c>
      <c r="AF57" s="14" t="n">
        <v>22973</v>
      </c>
      <c r="AG57" s="75" t="n">
        <f>IF(ISERROR(AF57/(AD57+AF57)),"",(AF57/(AD57+AF57)))</f>
        <v>0.505990925509889</v>
      </c>
      <c r="AH57" s="14" t="n">
        <f>'Focused Minority Races'!U57</f>
        <v>22009</v>
      </c>
      <c r="AI57" s="75" t="n">
        <f>IF(ISERROR(AH57/(AH57+AJ57)),"",(AH57/(AH57+AJ57)))</f>
        <v>0.508337952697709</v>
      </c>
      <c r="AJ57" s="14" t="n">
        <f>'Focused Minority Races'!W57</f>
        <v>21287</v>
      </c>
      <c r="AK57" s="75" t="n">
        <f>IF(ISERROR(AJ57/(AH57+AJ57)),"",(AJ57/(AH57+AJ57)))</f>
        <v>0.491662047302291</v>
      </c>
      <c r="AL57" s="14" t="n">
        <v>10619</v>
      </c>
      <c r="AM57" s="75" t="n">
        <f>IF(ISERROR(AL57/(AL57+AN57)),"",(AL57/(AL57+AN57)))</f>
        <v>0.32631675987954</v>
      </c>
      <c r="AN57" s="14" t="n">
        <v>21923</v>
      </c>
      <c r="AO57" s="75" t="n">
        <f>IF(ISERROR(AN57/(AL57+AN57)),"",(AN57/(AL57+AN57)))</f>
        <v>0.67368324012046</v>
      </c>
      <c r="AP57" s="14" t="n">
        <v>19479</v>
      </c>
      <c r="AQ57" s="75" t="n">
        <f>IF(ISERROR(AP57/(AP57+AR57)),"",(AP57/(AP57+AR57)))</f>
        <v>0.470484517656152</v>
      </c>
      <c r="AR57" s="14" t="n">
        <v>21923</v>
      </c>
      <c r="AS57" s="75" t="n">
        <f>IF(ISERROR(AR57/(AP57+AR57)),"",(AR57/(AP57+AR57)))</f>
        <v>0.529515482343848</v>
      </c>
      <c r="AT57" s="14" t="n">
        <v>10828</v>
      </c>
      <c r="AU57" s="75" t="n">
        <f>IF(ISERROR(AT57/(AT57+AV57)),"",(AT57/(AT57+AV57)))</f>
        <v>0.349200206398349</v>
      </c>
      <c r="AV57" s="14" t="n">
        <v>20180</v>
      </c>
      <c r="AW57" s="75" t="n">
        <f>IF(ISERROR(AV57/(AT57+AV57)),"",(AV57/(AT57+AV57)))</f>
        <v>0.650799793601651</v>
      </c>
      <c r="AX57" s="14" t="n">
        <v>21603</v>
      </c>
      <c r="AY57" s="75" t="n">
        <f>IF(ISERROR(AX57/(AX57+AZ57)),"",(AX57/(AX57+AZ57)))</f>
        <v>0.509300516302426</v>
      </c>
      <c r="AZ57" s="14" t="n">
        <v>20814</v>
      </c>
      <c r="BA57" s="75" t="n">
        <f>IF(ISERROR(AZ57/(AX57+AZ57)),"",(AZ57/(AX57+AZ57)))</f>
        <v>0.490699483697574</v>
      </c>
      <c r="BB57" s="14" t="n">
        <f>'Focused Minority Races'!Y57</f>
        <v>9272</v>
      </c>
      <c r="BC57" s="75" t="n">
        <f>IF(ISERROR(BB57/(BB57+BD57)),"",(BB57/(BB57+BD57)))</f>
        <v>0.295512493625701</v>
      </c>
      <c r="BD57" s="14" t="n">
        <f>'Focused Minority Races'!AA57</f>
        <v>22104</v>
      </c>
      <c r="BE57" s="75" t="n">
        <f>IF(ISERROR(BD57/(BB57+BD57)),"",(BD57/(BB57+BD57)))</f>
        <v>0.704487506374299</v>
      </c>
      <c r="BF57" s="25" t="n">
        <v>3694</v>
      </c>
      <c r="BG57" s="75" t="n">
        <f>IF(ISERROR(BF57/($BF57+$BH57+$BJ57)),"",(BF57/($BF57+$BH57+$BJ57)))</f>
        <v>0.331627614687135</v>
      </c>
      <c r="BH57" s="25" t="n">
        <v>1077</v>
      </c>
      <c r="BI57" s="75" t="n">
        <f>IF(ISERROR(BH57/($BF57+$BH57+$BJ57)),"",(BH57/($BF57+$BH57+$BJ57)))</f>
        <v>0.0966873148397522</v>
      </c>
      <c r="BJ57" s="25" t="n">
        <v>6368</v>
      </c>
      <c r="BK57" s="75" t="n">
        <f>IF(ISERROR(BJ57/($BF57+$BH57+$BJ57)),"",(BJ57/($BF57+$BH57+$BJ57)))</f>
        <v>0.571685070473112</v>
      </c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</row>
    <row r="58" ht="12.75">
      <c r="A58" s="71" t="n">
        <v>56</v>
      </c>
      <c r="B58" s="14" t="n">
        <f>((F58+R58)*1.3)+((V58+AH58+AP58+AX58)*0.65)+((J58)*2.6)+((Z58+AL58+AT58+BB58)*0.65)+((N58+AD58)*1.3)</f>
        <v>291475.6</v>
      </c>
      <c r="C58" s="75" t="n">
        <f>B58/(B58+D58)</f>
        <v>0.523906328131937</v>
      </c>
      <c r="D58" s="14" t="n">
        <f>((H58+T58)*1.3)+((X58+AJ58+AR58+AZ58)*0.65)+((L58)*2.6)+((AB58+AN58+AV58+BD58)*0.65)+((P58+AF58)*1.3)</f>
        <v>264875</v>
      </c>
      <c r="E58" s="75" t="n">
        <f>D58/(B58+D58)</f>
        <v>0.476093671868063</v>
      </c>
      <c r="F58" s="14" t="n">
        <f>'Focused Minority Races'!E58</f>
        <v>30841</v>
      </c>
      <c r="G58" s="75" t="n">
        <f>IF(ISERROR(F58/(F58+H58)),"",(F58/(F58+H58)))</f>
        <v>0.581554533112083</v>
      </c>
      <c r="H58" s="14" t="n">
        <f>'Focused Minority Races'!G58</f>
        <v>22191</v>
      </c>
      <c r="I58" s="75" t="n">
        <f>IF(ISERROR(H58/(F58+H58)),"",(H58/(F58+H58)))</f>
        <v>0.418445466887917</v>
      </c>
      <c r="J58" s="14" t="n">
        <v>23159</v>
      </c>
      <c r="K58" s="75" t="n">
        <f>IF(ISERROR(J58/(J58+L58)),"",(J58/(J58+L58)))</f>
        <v>0.524837964012147</v>
      </c>
      <c r="L58" s="14" t="n">
        <v>20967</v>
      </c>
      <c r="M58" s="75" t="n">
        <f>IF(ISERROR(L58/(J58+L58)),"",(L58/(J58+L58)))</f>
        <v>0.475162035987853</v>
      </c>
      <c r="N58" s="14" t="n">
        <f>'Focused Minority Races'!I58</f>
        <v>22636</v>
      </c>
      <c r="O58" s="75" t="n">
        <f>IF(ISERROR(N58/(N58+P58)),"",(N58/(N58+P58)))</f>
        <v>0.491413933091635</v>
      </c>
      <c r="P58" s="14" t="n">
        <f>'Focused Minority Races'!K58</f>
        <v>23427</v>
      </c>
      <c r="Q58" s="75" t="n">
        <f>IF(ISERROR(P58/(N58+P58)),"",(P58/(N58+P58)))</f>
        <v>0.508586066908365</v>
      </c>
      <c r="R58" s="14" t="n">
        <f>'Focused Minority Races'!M58</f>
        <v>29332</v>
      </c>
      <c r="S58" s="75" t="n">
        <f>IF(ISERROR(R58/(R58+T58)),"",(R58/(R58+T58)))</f>
        <v>0.556605563778512</v>
      </c>
      <c r="T58" s="14" t="n">
        <f>'Focused Minority Races'!O58</f>
        <v>23366</v>
      </c>
      <c r="U58" s="75" t="n">
        <f>IF(ISERROR(T58/(R58+T58)),"",(T58/(R58+T58)))</f>
        <v>0.443394436221489</v>
      </c>
      <c r="V58" s="14" t="n">
        <f>'Focused Minority Races'!Q58</f>
        <v>23460</v>
      </c>
      <c r="W58" s="75" t="n">
        <f>IF(ISERROR(V58/(V58+X58)),"",(V58/(V58+X58)))</f>
        <v>0.557046183070165</v>
      </c>
      <c r="X58" s="14" t="n">
        <f>'Focused Minority Races'!S58</f>
        <v>18655</v>
      </c>
      <c r="Y58" s="75" t="n">
        <f>IF(ISERROR(X58/(V58+X58)),"",(X58/(V58+X58)))</f>
        <v>0.442953816929835</v>
      </c>
      <c r="Z58" s="14" t="n">
        <v>16421</v>
      </c>
      <c r="AA58" s="75" t="n">
        <f>IF(ISERROR(Z58/(Z58+AB58)),"",(Z58/(Z58+AB58)))</f>
        <v>0.535513957735455</v>
      </c>
      <c r="AB58" s="14" t="n">
        <v>14243</v>
      </c>
      <c r="AC58" s="75" t="n">
        <f>IF(ISERROR(AB58/(Z58+AB58)),"",(AB58/(Z58+AB58)))</f>
        <v>0.464486042264545</v>
      </c>
      <c r="AD58" s="14" t="n">
        <v>23891</v>
      </c>
      <c r="AE58" s="75" t="n">
        <f>IF(ISERROR(AD58/(AD58+AF58)),"",(AD58/(AD58+AF58)))</f>
        <v>0.543248897175861</v>
      </c>
      <c r="AF58" s="14" t="n">
        <v>20087</v>
      </c>
      <c r="AG58" s="75" t="n">
        <f>IF(ISERROR(AF58/(AD58+AF58)),"",(AF58/(AD58+AF58)))</f>
        <v>0.456751102824139</v>
      </c>
      <c r="AH58" s="14" t="n">
        <f>'Focused Minority Races'!U58</f>
        <v>23866</v>
      </c>
      <c r="AI58" s="75" t="n">
        <f>IF(ISERROR(AH58/(AH58+AJ58)),"",(AH58/(AH58+AJ58)))</f>
        <v>0.57032930268126</v>
      </c>
      <c r="AJ58" s="14" t="n">
        <f>'Focused Minority Races'!W58</f>
        <v>17980</v>
      </c>
      <c r="AK58" s="75" t="n">
        <f>IF(ISERROR(AJ58/(AH58+AJ58)),"",(AJ58/(AH58+AJ58)))</f>
        <v>0.42967069731874</v>
      </c>
      <c r="AL58" s="14" t="n">
        <v>11481</v>
      </c>
      <c r="AM58" s="75" t="n">
        <f>IF(ISERROR(AL58/(AL58+AN58)),"",(AL58/(AL58+AN58)))</f>
        <v>0.362439624964485</v>
      </c>
      <c r="AN58" s="14" t="n">
        <v>20196</v>
      </c>
      <c r="AO58" s="75" t="n">
        <f>IF(ISERROR(AN58/(AL58+AN58)),"",(AN58/(AL58+AN58)))</f>
        <v>0.637560375035515</v>
      </c>
      <c r="AP58" s="14" t="n">
        <v>21341</v>
      </c>
      <c r="AQ58" s="75" t="n">
        <f>IF(ISERROR(AP58/(AP58+AR58)),"",(AP58/(AP58+AR58)))</f>
        <v>0.535479500175641</v>
      </c>
      <c r="AR58" s="14" t="n">
        <v>18513</v>
      </c>
      <c r="AS58" s="75" t="n">
        <f>IF(ISERROR(AR58/(AP58+AR58)),"",(AR58/(AP58+AR58)))</f>
        <v>0.464520499824359</v>
      </c>
      <c r="AT58" s="14" t="n">
        <v>12164</v>
      </c>
      <c r="AU58" s="75" t="n">
        <f>IF(ISERROR(AT58/(AT58+AV58)),"",(AT58/(AT58+AV58)))</f>
        <v>0.403516337701111</v>
      </c>
      <c r="AV58" s="14" t="n">
        <v>17981</v>
      </c>
      <c r="AW58" s="75" t="n">
        <f>IF(ISERROR(AV58/(AT58+AV58)),"",(AV58/(AT58+AV58)))</f>
        <v>0.596483662298889</v>
      </c>
      <c r="AX58" s="14" t="n">
        <v>23432</v>
      </c>
      <c r="AY58" s="75" t="n">
        <f>IF(ISERROR(AX58/(AX58+AZ58)),"",(AX58/(AX58+AZ58)))</f>
        <v>0.570454766773785</v>
      </c>
      <c r="AZ58" s="14" t="n">
        <v>17644</v>
      </c>
      <c r="BA58" s="75" t="n">
        <f>IF(ISERROR(AZ58/(AX58+AZ58)),"",(AZ58/(AX58+AZ58)))</f>
        <v>0.429545233226215</v>
      </c>
      <c r="BB58" s="14" t="n">
        <f>'Focused Minority Races'!Y58</f>
        <v>10223</v>
      </c>
      <c r="BC58" s="75" t="n">
        <f>IF(ISERROR(BB58/(BB58+BD58)),"",(BB58/(BB58+BD58)))</f>
        <v>0.335169338710206</v>
      </c>
      <c r="BD58" s="14" t="n">
        <f>'Focused Minority Races'!AA58</f>
        <v>20278</v>
      </c>
      <c r="BE58" s="75" t="n">
        <f>IF(ISERROR(BD58/(BB58+BD58)),"",(BD58/(BB58+BD58)))</f>
        <v>0.664830661289794</v>
      </c>
      <c r="BF58" s="25" t="n">
        <v>4687</v>
      </c>
      <c r="BG58" s="75" t="n">
        <f>IF(ISERROR(BF58/($BF58+$BH58+$BJ58)),"",(BF58/($BF58+$BH58+$BJ58)))</f>
        <v>0.37780106400129</v>
      </c>
      <c r="BH58" s="25" t="n">
        <v>1232</v>
      </c>
      <c r="BI58" s="75" t="n">
        <f>IF(ISERROR(BH58/($BF58+$BH58+$BJ58)),"",(BH58/($BF58+$BH58+$BJ58)))</f>
        <v>0.0993067870385297</v>
      </c>
      <c r="BJ58" s="25" t="n">
        <v>6487</v>
      </c>
      <c r="BK58" s="75" t="n">
        <f>IF(ISERROR(BJ58/($BF58+$BH58+$BJ58)),"",(BJ58/($BF58+$BH58+$BJ58)))</f>
        <v>0.522892148960181</v>
      </c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</row>
    <row r="59" ht="12.75">
      <c r="A59" s="71" t="n">
        <v>57</v>
      </c>
      <c r="B59" s="14" t="n">
        <f>((F59+R59)*1.3)+((V59+AH59+AP59+AX59)*0.65)+((J59)*2.6)+((Z59+AL59+AT59+BB59)*0.65)+((N59+AD59)*1.3)</f>
        <v>215912.45</v>
      </c>
      <c r="C59" s="75" t="n">
        <f>B59/(B59+D59)</f>
        <v>0.485321555317567</v>
      </c>
      <c r="D59" s="14" t="n">
        <f>((H59+T59)*1.3)+((X59+AJ59+AR59+AZ59)*0.65)+((L59)*2.6)+((AB59+AN59+AV59+BD59)*0.65)+((P59+AF59)*1.3)</f>
        <v>228972.9</v>
      </c>
      <c r="E59" s="75" t="n">
        <f>D59/(B59+D59)</f>
        <v>0.514678444682433</v>
      </c>
      <c r="F59" s="14" t="n">
        <f>'Focused Minority Races'!E59</f>
        <v>21118</v>
      </c>
      <c r="G59" s="75" t="n">
        <f>IF(ISERROR(F59/(F59+H59)),"",(F59/(F59+H59)))</f>
        <v>0.463296915449081</v>
      </c>
      <c r="H59" s="14" t="n">
        <f>'Focused Minority Races'!G59</f>
        <v>24464</v>
      </c>
      <c r="I59" s="75" t="n">
        <f>IF(ISERROR(H59/(F59+H59)),"",(H59/(F59+H59)))</f>
        <v>0.536703084550919</v>
      </c>
      <c r="J59" s="14" t="n">
        <v>16615</v>
      </c>
      <c r="K59" s="75" t="n">
        <f>IF(ISERROR(J59/(J59+L59)),"",(J59/(J59+L59)))</f>
        <v>0.458319540990842</v>
      </c>
      <c r="L59" s="14" t="n">
        <v>19637</v>
      </c>
      <c r="M59" s="75" t="n">
        <f>IF(ISERROR(L59/(J59+L59)),"",(L59/(J59+L59)))</f>
        <v>0.541680459009158</v>
      </c>
      <c r="N59" s="14" t="n">
        <f>'Focused Minority Races'!I59</f>
        <v>18572</v>
      </c>
      <c r="O59" s="75" t="n">
        <f>IF(ISERROR(N59/(N59+P59)),"",(N59/(N59+P59)))</f>
        <v>0.503674775581048</v>
      </c>
      <c r="P59" s="14" t="n">
        <f>'Focused Minority Races'!K59</f>
        <v>18301</v>
      </c>
      <c r="Q59" s="75" t="n">
        <f>IF(ISERROR(P59/(N59+P59)),"",(P59/(N59+P59)))</f>
        <v>0.496325224418952</v>
      </c>
      <c r="R59" s="14" t="n">
        <f>'Focused Minority Races'!M59</f>
        <v>20951</v>
      </c>
      <c r="S59" s="75" t="n">
        <f>IF(ISERROR(R59/(R59+T59)),"",(R59/(R59+T59)))</f>
        <v>0.47202883857159</v>
      </c>
      <c r="T59" s="14" t="n">
        <f>'Focused Minority Races'!O59</f>
        <v>23434</v>
      </c>
      <c r="U59" s="75" t="n">
        <f>IF(ISERROR(T59/(R59+T59)),"",(T59/(R59+T59)))</f>
        <v>0.527971161428411</v>
      </c>
      <c r="V59" s="14" t="n">
        <f>'Focused Minority Races'!Q59</f>
        <v>16303</v>
      </c>
      <c r="W59" s="75" t="n">
        <f>IF(ISERROR(V59/(V59+X59)),"",(V59/(V59+X59)))</f>
        <v>0.522080251064784</v>
      </c>
      <c r="X59" s="14" t="n">
        <f>'Focused Minority Races'!S59</f>
        <v>14924</v>
      </c>
      <c r="Y59" s="75" t="n">
        <f>IF(ISERROR(X59/(V59+X59)),"",(X59/(V59+X59)))</f>
        <v>0.477919748935216</v>
      </c>
      <c r="Z59" s="14" t="n">
        <v>12262</v>
      </c>
      <c r="AA59" s="75" t="n">
        <f>IF(ISERROR(Z59/(Z59+AB59)),"",(Z59/(Z59+AB59)))</f>
        <v>0.533989461307321</v>
      </c>
      <c r="AB59" s="14" t="n">
        <v>10701</v>
      </c>
      <c r="AC59" s="75" t="n">
        <f>IF(ISERROR(AB59/(Z59+AB59)),"",(AB59/(Z59+AB59)))</f>
        <v>0.46601053869268</v>
      </c>
      <c r="AD59" s="14" t="n">
        <v>20558</v>
      </c>
      <c r="AE59" s="75" t="n">
        <f>IF(ISERROR(AD59/(AD59+AF59)),"",(AD59/(AD59+AF59)))</f>
        <v>0.58203335126412</v>
      </c>
      <c r="AF59" s="14" t="n">
        <v>14763</v>
      </c>
      <c r="AG59" s="75" t="n">
        <f>IF(ISERROR(AF59/(AD59+AF59)),"",(AF59/(AD59+AF59)))</f>
        <v>0.41796664873588</v>
      </c>
      <c r="AH59" s="14" t="n">
        <f>'Focused Minority Races'!U59</f>
        <v>16287</v>
      </c>
      <c r="AI59" s="75" t="n">
        <f>IF(ISERROR(AH59/(AH59+AJ59)),"",(AH59/(AH59+AJ59)))</f>
        <v>0.525437945607639</v>
      </c>
      <c r="AJ59" s="14" t="n">
        <f>'Focused Minority Races'!W59</f>
        <v>14710</v>
      </c>
      <c r="AK59" s="75" t="n">
        <f>IF(ISERROR(AJ59/(AH59+AJ59)),"",(AJ59/(AH59+AJ59)))</f>
        <v>0.474562054392361</v>
      </c>
      <c r="AL59" s="14" t="n">
        <v>9566</v>
      </c>
      <c r="AM59" s="75" t="n">
        <f>IF(ISERROR(AL59/(AL59+AN59)),"",(AL59/(AL59+AN59)))</f>
        <v>0.401966551811077</v>
      </c>
      <c r="AN59" s="14" t="n">
        <v>14232</v>
      </c>
      <c r="AO59" s="75" t="n">
        <f>IF(ISERROR(AN59/(AL59+AN59)),"",(AN59/(AL59+AN59)))</f>
        <v>0.598033448188923</v>
      </c>
      <c r="AP59" s="14" t="n">
        <v>14826</v>
      </c>
      <c r="AQ59" s="75" t="n">
        <f>IF(ISERROR(AP59/(AP59+AR59)),"",(AP59/(AP59+AR59)))</f>
        <v>0.497399939611501</v>
      </c>
      <c r="AR59" s="14" t="n">
        <v>14981</v>
      </c>
      <c r="AS59" s="75" t="n">
        <f>IF(ISERROR(AR59/(AP59+AR59)),"",(AR59/(AP59+AR59)))</f>
        <v>0.502600060388499</v>
      </c>
      <c r="AT59" s="14" t="n">
        <v>9337</v>
      </c>
      <c r="AU59" s="75" t="n">
        <f>IF(ISERROR(AT59/(AT59+AV59)),"",(AT59/(AT59+AV59)))</f>
        <v>0.410039084800843</v>
      </c>
      <c r="AV59" s="14" t="n">
        <v>13434</v>
      </c>
      <c r="AW59" s="75" t="n">
        <f>IF(ISERROR(AV59/(AT59+AV59)),"",(AV59/(AT59+AV59)))</f>
        <v>0.589960915199157</v>
      </c>
      <c r="AX59" s="14" t="n">
        <v>16299</v>
      </c>
      <c r="AY59" s="75" t="n">
        <f>IF(ISERROR(AX59/(AX59+AZ59)),"",(AX59/(AX59+AZ59)))</f>
        <v>0.533815871352307</v>
      </c>
      <c r="AZ59" s="14" t="n">
        <v>14234</v>
      </c>
      <c r="BA59" s="75" t="n">
        <f>IF(ISERROR(AZ59/(AX59+AZ59)),"",(AZ59/(AX59+AZ59)))</f>
        <v>0.466184128647693</v>
      </c>
      <c r="BB59" s="14" t="n">
        <f>'Focused Minority Races'!Y59</f>
        <v>8435</v>
      </c>
      <c r="BC59" s="75" t="n">
        <f>IF(ISERROR(BB59/(BB59+BD59)),"",(BB59/(BB59+BD59)))</f>
        <v>0.366531960196411</v>
      </c>
      <c r="BD59" s="14" t="n">
        <f>'Focused Minority Races'!AA59</f>
        <v>14578</v>
      </c>
      <c r="BE59" s="75" t="n">
        <f>IF(ISERROR(BD59/(BB59+BD59)),"",(BD59/(BB59+BD59)))</f>
        <v>0.633468039803589</v>
      </c>
      <c r="BF59" s="25" t="n">
        <v>2760</v>
      </c>
      <c r="BG59" s="75" t="n">
        <f>IF(ISERROR(BF59/($BF59+$BH59+$BJ59)),"",(BF59/($BF59+$BH59+$BJ59)))</f>
        <v>0.336339263953205</v>
      </c>
      <c r="BH59" s="25" t="n">
        <v>1038</v>
      </c>
      <c r="BI59" s="75" t="n">
        <f>IF(ISERROR(BH59/($BF59+$BH59+$BJ59)),"",(BH59/($BF59+$BH59+$BJ59)))</f>
        <v>0.126492810138923</v>
      </c>
      <c r="BJ59" s="25" t="n">
        <v>4408</v>
      </c>
      <c r="BK59" s="75" t="n">
        <f>IF(ISERROR(BJ59/($BF59+$BH59+$BJ59)),"",(BJ59/($BF59+$BH59+$BJ59)))</f>
        <v>0.537167925907872</v>
      </c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</row>
    <row r="60" ht="12.75">
      <c r="A60" s="71" t="n">
        <v>58</v>
      </c>
      <c r="B60" s="14" t="n">
        <f>((F60+R60)*1.3)+((V60+AH60+AP60+AX60)*0.65)+((J60)*2.6)+((Z60+AL60+AT60+BB60)*0.65)+((N60+AD60)*1.3)</f>
        <v>239623.15</v>
      </c>
      <c r="C60" s="75" t="n">
        <f>B60/(B60+D60)</f>
        <v>0.497390612140265</v>
      </c>
      <c r="D60" s="14" t="n">
        <f>((H60+T60)*1.3)+((X60+AJ60+AR60+AZ60)*0.65)+((L60)*2.6)+((AB60+AN60+AV60+BD60)*0.65)+((P60+AF60)*1.3)</f>
        <v>242137.35</v>
      </c>
      <c r="E60" s="75" t="n">
        <f>D60/(B60+D60)</f>
        <v>0.502609387859735</v>
      </c>
      <c r="F60" s="14" t="n">
        <f>'Focused Minority Races'!E60</f>
        <v>22496</v>
      </c>
      <c r="G60" s="75" t="n">
        <f>IF(ISERROR(F60/(F60+H60)),"",(F60/(F60+H60)))</f>
        <v>0.471120418848168</v>
      </c>
      <c r="H60" s="14" t="n">
        <f>'Focused Minority Races'!G60</f>
        <v>25254</v>
      </c>
      <c r="I60" s="75" t="n">
        <f>IF(ISERROR(H60/(F60+H60)),"",(H60/(F60+H60)))</f>
        <v>0.528879581151832</v>
      </c>
      <c r="J60" s="14" t="n">
        <v>17639</v>
      </c>
      <c r="K60" s="75" t="n">
        <f>IF(ISERROR(J60/(J60+L60)),"",(J60/(J60+L60)))</f>
        <v>0.44796322633076</v>
      </c>
      <c r="L60" s="14" t="n">
        <v>21737</v>
      </c>
      <c r="M60" s="75" t="n">
        <f>IF(ISERROR(L60/(J60+L60)),"",(L60/(J60+L60)))</f>
        <v>0.55203677366924</v>
      </c>
      <c r="N60" s="14" t="n">
        <f>'Focused Minority Races'!I60</f>
        <v>21087</v>
      </c>
      <c r="O60" s="75" t="n">
        <f>IF(ISERROR(N60/(N60+P60)),"",(N60/(N60+P60)))</f>
        <v>0.521852108493368</v>
      </c>
      <c r="P60" s="14" t="n">
        <f>'Focused Minority Races'!K60</f>
        <v>19321</v>
      </c>
      <c r="Q60" s="75" t="n">
        <f>IF(ISERROR(P60/(N60+P60)),"",(P60/(N60+P60)))</f>
        <v>0.478147891506632</v>
      </c>
      <c r="R60" s="14" t="n">
        <f>'Focused Minority Races'!M60</f>
        <v>22546</v>
      </c>
      <c r="S60" s="75" t="n">
        <f>IF(ISERROR(R60/(R60+T60)),"",(R60/(R60+T60)))</f>
        <v>0.484110624409516</v>
      </c>
      <c r="T60" s="14" t="n">
        <f>'Focused Minority Races'!O60</f>
        <v>24026</v>
      </c>
      <c r="U60" s="75" t="n">
        <f>IF(ISERROR(T60/(R60+T60)),"",(T60/(R60+T60)))</f>
        <v>0.515889375590484</v>
      </c>
      <c r="V60" s="14" t="n">
        <f>'Focused Minority Races'!Q60</f>
        <v>18091</v>
      </c>
      <c r="W60" s="75" t="n">
        <f>IF(ISERROR(V60/(V60+X60)),"",(V60/(V60+X60)))</f>
        <v>0.522468665164905</v>
      </c>
      <c r="X60" s="14" t="n">
        <f>'Focused Minority Races'!S60</f>
        <v>16535</v>
      </c>
      <c r="Y60" s="75" t="n">
        <f>IF(ISERROR(X60/(V60+X60)),"",(X60/(V60+X60)))</f>
        <v>0.477531334835095</v>
      </c>
      <c r="Z60" s="14" t="n">
        <v>14241</v>
      </c>
      <c r="AA60" s="75" t="n">
        <f>IF(ISERROR(Z60/(Z60+AB60)),"",(Z60/(Z60+AB60)))</f>
        <v>0.568162776780371</v>
      </c>
      <c r="AB60" s="14" t="n">
        <v>10824</v>
      </c>
      <c r="AC60" s="75" t="n">
        <f>IF(ISERROR(AB60/(Z60+AB60)),"",(AB60/(Z60+AB60)))</f>
        <v>0.431837223219629</v>
      </c>
      <c r="AD60" s="14" t="n">
        <v>23895</v>
      </c>
      <c r="AE60" s="75" t="n">
        <f>IF(ISERROR(AD60/(AD60+AF60)),"",(AD60/(AD60+AF60)))</f>
        <v>0.618064716380849</v>
      </c>
      <c r="AF60" s="14" t="n">
        <v>14766</v>
      </c>
      <c r="AG60" s="75" t="n">
        <f>IF(ISERROR(AF60/(AD60+AF60)),"",(AF60/(AD60+AF60)))</f>
        <v>0.381935283619151</v>
      </c>
      <c r="AH60" s="14" t="n">
        <f>'Focused Minority Races'!U60</f>
        <v>18347</v>
      </c>
      <c r="AI60" s="75" t="n">
        <f>IF(ISERROR(AH60/(AH60+AJ60)),"",(AH60/(AH60+AJ60)))</f>
        <v>0.533994993887886</v>
      </c>
      <c r="AJ60" s="14" t="n">
        <f>'Focused Minority Races'!W60</f>
        <v>16011</v>
      </c>
      <c r="AK60" s="75" t="n">
        <f>IF(ISERROR(AJ60/(AH60+AJ60)),"",(AJ60/(AH60+AJ60)))</f>
        <v>0.466005006112114</v>
      </c>
      <c r="AL60" s="14" t="n">
        <v>11816</v>
      </c>
      <c r="AM60" s="75" t="n">
        <f>IF(ISERROR(AL60/(AL60+AN60)),"",(AL60/(AL60+AN60)))</f>
        <v>0.451664691716678</v>
      </c>
      <c r="AN60" s="14" t="n">
        <v>14345</v>
      </c>
      <c r="AO60" s="75" t="n">
        <f>IF(ISERROR(AN60/(AL60+AN60)),"",(AN60/(AL60+AN60)))</f>
        <v>0.548335308283323</v>
      </c>
      <c r="AP60" s="14" t="n">
        <v>16291</v>
      </c>
      <c r="AQ60" s="75" t="n">
        <f>IF(ISERROR(AP60/(AP60+AR60)),"",(AP60/(AP60+AR60)))</f>
        <v>0.497495877359067</v>
      </c>
      <c r="AR60" s="14" t="n">
        <v>16455</v>
      </c>
      <c r="AS60" s="75" t="n">
        <f>IF(ISERROR(AR60/(AP60+AR60)),"",(AR60/(AP60+AR60)))</f>
        <v>0.502504122640933</v>
      </c>
      <c r="AT60" s="14" t="n">
        <v>10806</v>
      </c>
      <c r="AU60" s="75" t="n">
        <f>IF(ISERROR(AT60/(AT60+AV60)),"",(AT60/(AT60+AV60)))</f>
        <v>0.432257290291612</v>
      </c>
      <c r="AV60" s="14" t="n">
        <v>14193</v>
      </c>
      <c r="AW60" s="75" t="n">
        <f>IF(ISERROR(AV60/(AT60+AV60)),"",(AV60/(AT60+AV60)))</f>
        <v>0.567742709708388</v>
      </c>
      <c r="AX60" s="14" t="n">
        <v>18254</v>
      </c>
      <c r="AY60" s="75" t="n">
        <f>IF(ISERROR(AX60/(AX60+AZ60)),"",(AX60/(AX60+AZ60)))</f>
        <v>0.541051633173276</v>
      </c>
      <c r="AZ60" s="14" t="n">
        <v>15484</v>
      </c>
      <c r="BA60" s="75" t="n">
        <f>IF(ISERROR(AZ60/(AX60+AZ60)),"",(AZ60/(AX60+AZ60)))</f>
        <v>0.458948366826724</v>
      </c>
      <c r="BB60" s="14" t="n">
        <f>'Focused Minority Races'!Y60</f>
        <v>10201</v>
      </c>
      <c r="BC60" s="75" t="n">
        <f>IF(ISERROR(BB60/(BB60+BD60)),"",(BB60/(BB60+BD60)))</f>
        <v>0.404946210948355</v>
      </c>
      <c r="BD60" s="14" t="n">
        <f>'Focused Minority Races'!AA60</f>
        <v>14990</v>
      </c>
      <c r="BE60" s="75" t="n">
        <f>IF(ISERROR(BD60/(BB60+BD60)),"",(BD60/(BB60+BD60)))</f>
        <v>0.595053789051645</v>
      </c>
      <c r="BF60" s="25" t="n">
        <v>2602</v>
      </c>
      <c r="BG60" s="75" t="n">
        <f>IF(ISERROR(BF60/($BF60+$BH60+$BJ60)),"",(BF60/($BF60+$BH60+$BJ60)))</f>
        <v>0.287386790368898</v>
      </c>
      <c r="BH60" s="25" t="n">
        <v>1212</v>
      </c>
      <c r="BI60" s="75" t="n">
        <f>IF(ISERROR(BH60/($BF60+$BH60+$BJ60)),"",(BH60/($BF60+$BH60+$BJ60)))</f>
        <v>0.133863485752154</v>
      </c>
      <c r="BJ60" s="25" t="n">
        <v>5240</v>
      </c>
      <c r="BK60" s="75" t="n">
        <f>IF(ISERROR(BJ60/($BF60+$BH60+$BJ60)),"",(BJ60/($BF60+$BH60+$BJ60)))</f>
        <v>0.578749723878949</v>
      </c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</row>
    <row r="61" ht="12.75">
      <c r="A61" s="71" t="n">
        <v>59</v>
      </c>
      <c r="B61" s="14" t="n">
        <f>((F61+R61)*1.3)+((V61+AH61+AP61+AX61)*0.65)+((J61)*2.6)+((Z61+AL61+AT61+BB61)*0.65)+((N61+AD61)*1.3)</f>
        <v>201755.45</v>
      </c>
      <c r="C61" s="75" t="n">
        <f>B61/(B61+D61)</f>
        <v>0.376731681858455</v>
      </c>
      <c r="D61" s="14" t="n">
        <f>((H61+T61)*1.3)+((X61+AJ61+AR61+AZ61)*0.65)+((L61)*2.6)+((AB61+AN61+AV61+BD61)*0.65)+((P61+AF61)*1.3)</f>
        <v>333786.05</v>
      </c>
      <c r="E61" s="75" t="n">
        <f>D61/(B61+D61)</f>
        <v>0.623268318141545</v>
      </c>
      <c r="F61" s="14" t="n">
        <f>'Focused Minority Races'!E61</f>
        <v>19597</v>
      </c>
      <c r="G61" s="75" t="n">
        <f>IF(ISERROR(F61/(F61+H61)),"",(F61/(F61+H61)))</f>
        <v>0.358847118712347</v>
      </c>
      <c r="H61" s="14" t="n">
        <f>'Focused Minority Races'!G61</f>
        <v>35014</v>
      </c>
      <c r="I61" s="75" t="n">
        <f>IF(ISERROR(H61/(F61+H61)),"",(H61/(F61+H61)))</f>
        <v>0.641152881287653</v>
      </c>
      <c r="J61" s="14" t="n">
        <v>14599</v>
      </c>
      <c r="K61" s="75" t="n">
        <f>IF(ISERROR(J61/(J61+L61)),"",(J61/(J61+L61)))</f>
        <v>0.330990545718367</v>
      </c>
      <c r="L61" s="14" t="n">
        <v>29508</v>
      </c>
      <c r="M61" s="75" t="n">
        <f>IF(ISERROR(L61/(J61+L61)),"",(L61/(J61+L61)))</f>
        <v>0.669009454281633</v>
      </c>
      <c r="N61" s="14" t="n">
        <f>'Focused Minority Races'!I61</f>
        <v>16558</v>
      </c>
      <c r="O61" s="75" t="n">
        <f>IF(ISERROR(N61/(N61+P61)),"",(N61/(N61+P61)))</f>
        <v>0.393189589665653</v>
      </c>
      <c r="P61" s="14" t="n">
        <f>'Focused Minority Races'!K61</f>
        <v>25554</v>
      </c>
      <c r="Q61" s="75" t="n">
        <f>IF(ISERROR(P61/(N61+P61)),"",(P61/(N61+P61)))</f>
        <v>0.606810410334346</v>
      </c>
      <c r="R61" s="14" t="n">
        <f>'Focused Minority Races'!M61</f>
        <v>19512</v>
      </c>
      <c r="S61" s="75" t="n">
        <f>IF(ISERROR(R61/(R61+T61)),"",(R61/(R61+T61)))</f>
        <v>0.363555058692007</v>
      </c>
      <c r="T61" s="14" t="n">
        <f>'Focused Minority Races'!O61</f>
        <v>34158</v>
      </c>
      <c r="U61" s="75" t="n">
        <f>IF(ISERROR(T61/(R61+T61)),"",(T61/(R61+T61)))</f>
        <v>0.636444941307993</v>
      </c>
      <c r="V61" s="14" t="n">
        <f>'Focused Minority Races'!Q61</f>
        <v>15902</v>
      </c>
      <c r="W61" s="75" t="n">
        <f>IF(ISERROR(V61/(V61+X61)),"",(V61/(V61+X61)))</f>
        <v>0.399979877757376</v>
      </c>
      <c r="X61" s="14" t="n">
        <f>'Focused Minority Races'!S61</f>
        <v>23855</v>
      </c>
      <c r="Y61" s="75" t="n">
        <f>IF(ISERROR(X61/(V61+X61)),"",(X61/(V61+X61)))</f>
        <v>0.600020122242624</v>
      </c>
      <c r="Z61" s="14" t="n">
        <v>12490</v>
      </c>
      <c r="AA61" s="75" t="n">
        <f>IF(ISERROR(Z61/(Z61+AB61)),"",(Z61/(Z61+AB61)))</f>
        <v>0.454959385130951</v>
      </c>
      <c r="AB61" s="14" t="n">
        <v>14963</v>
      </c>
      <c r="AC61" s="75" t="n">
        <f>IF(ISERROR(AB61/(Z61+AB61)),"",(AB61/(Z61+AB61)))</f>
        <v>0.545040614869049</v>
      </c>
      <c r="AD61" s="14" t="n">
        <v>19892</v>
      </c>
      <c r="AE61" s="75" t="n">
        <f>IF(ISERROR(AD61/(AD61+AF61)),"",(AD61/(AD61+AF61)))</f>
        <v>0.496865242912452</v>
      </c>
      <c r="AF61" s="14" t="n">
        <v>20143</v>
      </c>
      <c r="AG61" s="75" t="n">
        <f>IF(ISERROR(AF61/(AD61+AF61)),"",(AF61/(AD61+AF61)))</f>
        <v>0.503134757087548</v>
      </c>
      <c r="AH61" s="14" t="n">
        <f>'Focused Minority Races'!U61</f>
        <v>16087</v>
      </c>
      <c r="AI61" s="75" t="n">
        <f>IF(ISERROR(AH61/(AH61+AJ61)),"",(AH61/(AH61+AJ61)))</f>
        <v>0.407678661936138</v>
      </c>
      <c r="AJ61" s="14" t="n">
        <f>'Focused Minority Races'!W61</f>
        <v>23373</v>
      </c>
      <c r="AK61" s="75" t="n">
        <f>IF(ISERROR(AJ61/(AH61+AJ61)),"",(AJ61/(AH61+AJ61)))</f>
        <v>0.592321338063862</v>
      </c>
      <c r="AL61" s="14" t="n">
        <v>9628</v>
      </c>
      <c r="AM61" s="75" t="n">
        <f>IF(ISERROR(AL61/(AL61+AN61)),"",(AL61/(AL61+AN61)))</f>
        <v>0.336902512422143</v>
      </c>
      <c r="AN61" s="14" t="n">
        <v>18950</v>
      </c>
      <c r="AO61" s="75" t="n">
        <f>IF(ISERROR(AN61/(AL61+AN61)),"",(AN61/(AL61+AN61)))</f>
        <v>0.663097487577857</v>
      </c>
      <c r="AP61" s="14" t="n">
        <v>14027</v>
      </c>
      <c r="AQ61" s="75" t="n">
        <f>IF(ISERROR(AP61/(AP61+AR61)),"",(AP61/(AP61+AR61)))</f>
        <v>0.370281400137268</v>
      </c>
      <c r="AR61" s="14" t="n">
        <v>23855</v>
      </c>
      <c r="AS61" s="75" t="n">
        <f>IF(ISERROR(AR61/(AP61+AR61)),"",(AR61/(AP61+AR61)))</f>
        <v>0.629718599862732</v>
      </c>
      <c r="AT61" s="14" t="n">
        <v>8793</v>
      </c>
      <c r="AU61" s="75" t="n">
        <f>IF(ISERROR(AT61/(AT61+AV61)),"",(AT61/(AT61+AV61)))</f>
        <v>0.322821058814891</v>
      </c>
      <c r="AV61" s="14" t="n">
        <v>18445</v>
      </c>
      <c r="AW61" s="75" t="n">
        <f>IF(ISERROR(AV61/(AT61+AV61)),"",(AV61/(AT61+AV61)))</f>
        <v>0.677178941185109</v>
      </c>
      <c r="AX61" s="14" t="n">
        <v>16059</v>
      </c>
      <c r="AY61" s="75" t="n">
        <f>IF(ISERROR(AX61/(AX61+AZ61)),"",(AX61/(AX61+AZ61)))</f>
        <v>0.414169288698612</v>
      </c>
      <c r="AZ61" s="14" t="n">
        <v>22715</v>
      </c>
      <c r="BA61" s="75" t="n">
        <f>IF(ISERROR(AZ61/(AX61+AZ61)),"",(AZ61/(AX61+AZ61)))</f>
        <v>0.585830711301388</v>
      </c>
      <c r="BB61" s="14" t="n">
        <f>'Focused Minority Races'!Y61</f>
        <v>7893</v>
      </c>
      <c r="BC61" s="75" t="n">
        <f>IF(ISERROR(BB61/(BB61+BD61)),"",(BB61/(BB61+BD61)))</f>
        <v>0.287185271430651</v>
      </c>
      <c r="BD61" s="14" t="n">
        <f>'Focused Minority Races'!AA61</f>
        <v>19591</v>
      </c>
      <c r="BE61" s="75" t="n">
        <f>IF(ISERROR(BD61/(BB61+BD61)),"",(BD61/(BB61+BD61)))</f>
        <v>0.712814728569349</v>
      </c>
      <c r="BF61" s="25" t="n">
        <v>1892</v>
      </c>
      <c r="BG61" s="75" t="n">
        <f>IF(ISERROR(BF61/($BF61+$BH61+$BJ61)),"",(BF61/($BF61+$BH61+$BJ61)))</f>
        <v>0.253076511503478</v>
      </c>
      <c r="BH61" s="25" t="n">
        <v>874</v>
      </c>
      <c r="BI61" s="75" t="n">
        <f>IF(ISERROR(BH61/($BF61+$BH61+$BJ61)),"",(BH61/($BF61+$BH61+$BJ61)))</f>
        <v>0.116907437132156</v>
      </c>
      <c r="BJ61" s="25" t="n">
        <v>4710</v>
      </c>
      <c r="BK61" s="75" t="n">
        <f>IF(ISERROR(BJ61/($BF61+$BH61+$BJ61)),"",(BJ61/($BF61+$BH61+$BJ61)))</f>
        <v>0.630016051364366</v>
      </c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</row>
    <row r="62" ht="12.75">
      <c r="A62" s="71" t="n">
        <v>60</v>
      </c>
      <c r="B62" s="14" t="n">
        <f>((F62+R62)*1.3)+((V62+AH62+AP62+AX62)*0.65)+((J62)*2.6)+((Z62+AL62+AT62+BB62)*0.65)+((N62+AD62)*1.3)</f>
        <v>234995.15</v>
      </c>
      <c r="C62" s="75" t="n">
        <f>B62/(B62+D62)</f>
        <v>0.439487248061073</v>
      </c>
      <c r="D62" s="14" t="n">
        <f>((H62+T62)*1.3)+((X62+AJ62+AR62+AZ62)*0.65)+((L62)*2.6)+((AB62+AN62+AV62+BD62)*0.65)+((P62+AF62)*1.3)</f>
        <v>299707.85</v>
      </c>
      <c r="E62" s="75" t="n">
        <f>D62/(B62+D62)</f>
        <v>0.560512751938927</v>
      </c>
      <c r="F62" s="14" t="n">
        <f>'Focused Minority Races'!E62</f>
        <v>22818</v>
      </c>
      <c r="G62" s="75" t="n">
        <f>IF(ISERROR(F62/(F62+H62)),"",(F62/(F62+H62)))</f>
        <v>0.413249782671689</v>
      </c>
      <c r="H62" s="14" t="n">
        <f>'Focused Minority Races'!G62</f>
        <v>32398</v>
      </c>
      <c r="I62" s="75" t="n">
        <f>IF(ISERROR(H62/(F62+H62)),"",(H62/(F62+H62)))</f>
        <v>0.586750217328311</v>
      </c>
      <c r="J62" s="14" t="n">
        <v>16848</v>
      </c>
      <c r="K62" s="75" t="n">
        <f>IF(ISERROR(J62/(J62+L62)),"",(J62/(J62+L62)))</f>
        <v>0.386112066002063</v>
      </c>
      <c r="L62" s="14" t="n">
        <v>26787</v>
      </c>
      <c r="M62" s="75" t="n">
        <f>IF(ISERROR(L62/(J62+L62)),"",(L62/(J62+L62)))</f>
        <v>0.613887933997937</v>
      </c>
      <c r="N62" s="14" t="n">
        <f>'Focused Minority Races'!I62</f>
        <v>19551</v>
      </c>
      <c r="O62" s="75" t="n">
        <f>IF(ISERROR(N62/(N62+P62)),"",(N62/(N62+P62)))</f>
        <v>0.46425094388906</v>
      </c>
      <c r="P62" s="14" t="n">
        <f>'Focused Minority Races'!K62</f>
        <v>22562</v>
      </c>
      <c r="Q62" s="75" t="n">
        <f>IF(ISERROR(P62/(N62+P62)),"",(P62/(N62+P62)))</f>
        <v>0.53574905611094</v>
      </c>
      <c r="R62" s="14" t="n">
        <f>'Focused Minority Races'!M62</f>
        <v>22739</v>
      </c>
      <c r="S62" s="75" t="n">
        <f>IF(ISERROR(R62/(R62+T62)),"",(R62/(R62+T62)))</f>
        <v>0.420726404795826</v>
      </c>
      <c r="T62" s="14" t="n">
        <f>'Focused Minority Races'!O62</f>
        <v>31308</v>
      </c>
      <c r="U62" s="75" t="n">
        <f>IF(ISERROR(T62/(R62+T62)),"",(T62/(R62+T62)))</f>
        <v>0.579273595204174</v>
      </c>
      <c r="V62" s="14" t="n">
        <f>'Focused Minority Races'!Q62</f>
        <v>18383</v>
      </c>
      <c r="W62" s="75" t="n">
        <f>IF(ISERROR(V62/(V62+X62)),"",(V62/(V62+X62)))</f>
        <v>0.464757041007231</v>
      </c>
      <c r="X62" s="14" t="n">
        <f>'Focused Minority Races'!S62</f>
        <v>21171</v>
      </c>
      <c r="Y62" s="75" t="n">
        <f>IF(ISERROR(X62/(V62+X62)),"",(X62/(V62+X62)))</f>
        <v>0.535242958992769</v>
      </c>
      <c r="Z62" s="14" t="n">
        <v>14288</v>
      </c>
      <c r="AA62" s="75" t="n">
        <f>IF(ISERROR(Z62/(Z62+AB62)),"",(Z62/(Z62+AB62)))</f>
        <v>0.527076877674487</v>
      </c>
      <c r="AB62" s="14" t="n">
        <v>12820</v>
      </c>
      <c r="AC62" s="75" t="n">
        <f>IF(ISERROR(AB62/(Z62+AB62)),"",(AB62/(Z62+AB62)))</f>
        <v>0.472923122325513</v>
      </c>
      <c r="AD62" s="14" t="n">
        <v>23010</v>
      </c>
      <c r="AE62" s="75" t="n">
        <f>IF(ISERROR(AD62/(AD62+AF62)),"",(AD62/(AD62+AF62)))</f>
        <v>0.570939407473575</v>
      </c>
      <c r="AF62" s="14" t="n">
        <v>17292</v>
      </c>
      <c r="AG62" s="75" t="n">
        <f>IF(ISERROR(AF62/(AD62+AF62)),"",(AF62/(AD62+AF62)))</f>
        <v>0.429060592526425</v>
      </c>
      <c r="AH62" s="14" t="n">
        <f>'Focused Minority Races'!U62</f>
        <v>18702</v>
      </c>
      <c r="AI62" s="75" t="n">
        <f>IF(ISERROR(AH62/(AH62+AJ62)),"",(AH62/(AH62+AJ62)))</f>
        <v>0.475454429897038</v>
      </c>
      <c r="AJ62" s="14" t="n">
        <f>'Focused Minority Races'!W62</f>
        <v>20633</v>
      </c>
      <c r="AK62" s="75" t="n">
        <f>IF(ISERROR(AJ62/(AH62+AJ62)),"",(AJ62/(AH62+AJ62)))</f>
        <v>0.524545570102962</v>
      </c>
      <c r="AL62" s="14" t="n">
        <v>11571</v>
      </c>
      <c r="AM62" s="75" t="n">
        <f>IF(ISERROR(AL62/(AL62+AN62)),"",(AL62/(AL62+AN62)))</f>
        <v>0.407788546255507</v>
      </c>
      <c r="AN62" s="14" t="n">
        <v>16804</v>
      </c>
      <c r="AO62" s="75" t="n">
        <f>IF(ISERROR(AN62/(AL62+AN62)),"",(AN62/(AL62+AN62)))</f>
        <v>0.592211453744493</v>
      </c>
      <c r="AP62" s="14" t="n">
        <v>16361</v>
      </c>
      <c r="AQ62" s="75" t="n">
        <f>IF(ISERROR(AP62/(AP62+AR62)),"",(AP62/(AP62+AR62)))</f>
        <v>0.435584782087804</v>
      </c>
      <c r="AR62" s="14" t="n">
        <v>21200</v>
      </c>
      <c r="AS62" s="75" t="n">
        <f>IF(ISERROR(AR62/(AP62+AR62)),"",(AR62/(AP62+AR62)))</f>
        <v>0.564415217912196</v>
      </c>
      <c r="AT62" s="14" t="n">
        <v>10457</v>
      </c>
      <c r="AU62" s="75" t="n">
        <f>IF(ISERROR(AT62/(AT62+AV62)),"",(AT62/(AT62+AV62)))</f>
        <v>0.387640865954923</v>
      </c>
      <c r="AV62" s="14" t="n">
        <v>16519</v>
      </c>
      <c r="AW62" s="75" t="n">
        <f>IF(ISERROR(AV62/(AT62+AV62)),"",(AV62/(AT62+AV62)))</f>
        <v>0.612359134045077</v>
      </c>
      <c r="AX62" s="14" t="n">
        <v>18582</v>
      </c>
      <c r="AY62" s="75" t="n">
        <f>IF(ISERROR(AX62/(AX62+AZ62)),"",(AX62/(AX62+AZ62)))</f>
        <v>0.481012658227848</v>
      </c>
      <c r="AZ62" s="14" t="n">
        <v>20049</v>
      </c>
      <c r="BA62" s="75" t="n">
        <f>IF(ISERROR(AZ62/(AX62+AZ62)),"",(AZ62/(AX62+AZ62)))</f>
        <v>0.518987341772152</v>
      </c>
      <c r="BB62" s="14" t="n">
        <f>'Focused Minority Races'!Y62</f>
        <v>9559</v>
      </c>
      <c r="BC62" s="75" t="n">
        <f>IF(ISERROR(BB62/(BB62+BD62)),"",(BB62/(BB62+BD62)))</f>
        <v>0.351640670982931</v>
      </c>
      <c r="BD62" s="14" t="n">
        <f>'Focused Minority Races'!AA62</f>
        <v>17625</v>
      </c>
      <c r="BE62" s="75" t="n">
        <f>IF(ISERROR(BD62/(BB62+BD62)),"",(BD62/(BB62+BD62)))</f>
        <v>0.648359329017069</v>
      </c>
      <c r="BF62" s="25" t="n">
        <v>2178</v>
      </c>
      <c r="BG62" s="75" t="n">
        <f>IF(ISERROR(BF62/($BF62+$BH62+$BJ62)),"",(BF62/($BF62+$BH62+$BJ62)))</f>
        <v>0.243161772915039</v>
      </c>
      <c r="BH62" s="25" t="n">
        <v>1144</v>
      </c>
      <c r="BI62" s="75" t="n">
        <f>IF(ISERROR(BH62/($BF62+$BH62+$BJ62)),"",(BH62/($BF62+$BH62+$BJ62)))</f>
        <v>0.127721335268505</v>
      </c>
      <c r="BJ62" s="25" t="n">
        <v>5635</v>
      </c>
      <c r="BK62" s="75" t="n">
        <f>IF(ISERROR(BJ62/($BF62+$BH62+$BJ62)),"",(BJ62/($BF62+$BH62+$BJ62)))</f>
        <v>0.629116891816456</v>
      </c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</row>
    <row r="63" ht="12.75">
      <c r="A63" s="71" t="n">
        <v>61</v>
      </c>
      <c r="B63" s="14" t="n">
        <f>((F63+R63)*1.3)+((V63+AH63+AP63+AX63)*0.65)+((J63)*2.6)+((Z63+AL63+AT63+BB63)*0.65)+((N63+AD63)*1.3)</f>
        <v>271562.85</v>
      </c>
      <c r="C63" s="75" t="n">
        <f>B63/(B63+D63)</f>
        <v>0.520163398855561</v>
      </c>
      <c r="D63" s="14" t="n">
        <f>((H63+T63)*1.3)+((X63+AJ63+AR63+AZ63)*0.65)+((L63)*2.6)+((AB63+AN63+AV63+BD63)*0.65)+((P63+AF63)*1.3)</f>
        <v>250509.35</v>
      </c>
      <c r="E63" s="75" t="n">
        <f>D63/(B63+D63)</f>
        <v>0.479836601144439</v>
      </c>
      <c r="F63" s="14" t="n">
        <f>'Focused Minority Races'!E63</f>
        <v>25249</v>
      </c>
      <c r="G63" s="75" t="n">
        <f>IF(ISERROR(F63/(F63+H63)),"",(F63/(F63+H63)))</f>
        <v>0.497978423367454</v>
      </c>
      <c r="H63" s="14" t="n">
        <f>'Focused Minority Races'!G63</f>
        <v>25454</v>
      </c>
      <c r="I63" s="75" t="n">
        <f>IF(ISERROR(H63/(F63+H63)),"",(H63/(F63+H63)))</f>
        <v>0.502021576632546</v>
      </c>
      <c r="J63" s="14" t="n">
        <v>20431</v>
      </c>
      <c r="K63" s="75" t="n">
        <f>IF(ISERROR(J63/(J63+L63)),"",(J63/(J63+L63)))</f>
        <v>0.473487833140209</v>
      </c>
      <c r="L63" s="14" t="n">
        <v>22719</v>
      </c>
      <c r="M63" s="75" t="n">
        <f>IF(ISERROR(L63/(J63+L63)),"",(L63/(J63+L63)))</f>
        <v>0.526512166859791</v>
      </c>
      <c r="N63" s="14" t="n">
        <f>'Focused Minority Races'!I63</f>
        <v>23742</v>
      </c>
      <c r="O63" s="75" t="n">
        <f>IF(ISERROR(N63/(N63+P63)),"",(N63/(N63+P63)))</f>
        <v>0.54426665444042</v>
      </c>
      <c r="P63" s="14" t="n">
        <f>'Focused Minority Races'!K63</f>
        <v>19880</v>
      </c>
      <c r="Q63" s="75" t="n">
        <f>IF(ISERROR(P63/(N63+P63)),"",(P63/(N63+P63)))</f>
        <v>0.45573334555958</v>
      </c>
      <c r="R63" s="14" t="n">
        <f>'Focused Minority Races'!M63</f>
        <v>25218</v>
      </c>
      <c r="S63" s="75" t="n">
        <f>IF(ISERROR(R63/(R63+T63)),"",(R63/(R63+T63)))</f>
        <v>0.50833518111633</v>
      </c>
      <c r="T63" s="14" t="n">
        <f>'Focused Minority Races'!O63</f>
        <v>24391</v>
      </c>
      <c r="U63" s="75" t="n">
        <f>IF(ISERROR(T63/(R63+T63)),"",(T63/(R63+T63)))</f>
        <v>0.49166481888367</v>
      </c>
      <c r="V63" s="14" t="n">
        <f>'Focused Minority Races'!Q63</f>
        <v>20636</v>
      </c>
      <c r="W63" s="75" t="n">
        <f>IF(ISERROR(V63/(V63+X63)),"",(V63/(V63+X63)))</f>
        <v>0.544356221477749</v>
      </c>
      <c r="X63" s="14" t="n">
        <f>'Focused Minority Races'!S63</f>
        <v>17273</v>
      </c>
      <c r="Y63" s="75" t="n">
        <f>IF(ISERROR(X63/(V63+X63)),"",(X63/(V63+X63)))</f>
        <v>0.455643778522251</v>
      </c>
      <c r="Z63" s="14" t="n">
        <v>16108</v>
      </c>
      <c r="AA63" s="75" t="n">
        <f>IF(ISERROR(Z63/(Z63+AB63)),"",(Z63/(Z63+AB63)))</f>
        <v>0.587154625647007</v>
      </c>
      <c r="AB63" s="14" t="n">
        <v>11326</v>
      </c>
      <c r="AC63" s="75" t="n">
        <f>IF(ISERROR(AB63/(Z63+AB63)),"",(AB63/(Z63+AB63)))</f>
        <v>0.412845374352993</v>
      </c>
      <c r="AD63" s="14" t="n">
        <v>26653</v>
      </c>
      <c r="AE63" s="75" t="n">
        <f>IF(ISERROR(AD63/(AD63+AF63)),"",(AD63/(AD63+AF63)))</f>
        <v>0.638517560251066</v>
      </c>
      <c r="AF63" s="14" t="n">
        <v>15089</v>
      </c>
      <c r="AG63" s="75" t="n">
        <f>IF(ISERROR(AF63/(AD63+AF63)),"",(AF63/(AD63+AF63)))</f>
        <v>0.361482439748934</v>
      </c>
      <c r="AH63" s="14" t="n">
        <f>'Focused Minority Races'!U63</f>
        <v>20679</v>
      </c>
      <c r="AI63" s="75" t="n">
        <f>IF(ISERROR(AH63/(AH63+AJ63)),"",(AH63/(AH63+AJ63)))</f>
        <v>0.550588423238724</v>
      </c>
      <c r="AJ63" s="14" t="n">
        <f>'Focused Minority Races'!W63</f>
        <v>16879</v>
      </c>
      <c r="AK63" s="75" t="n">
        <f>IF(ISERROR(AJ63/(AH63+AJ63)),"",(AJ63/(AH63+AJ63)))</f>
        <v>0.449411576761276</v>
      </c>
      <c r="AL63" s="14" t="n">
        <v>13346</v>
      </c>
      <c r="AM63" s="75" t="n">
        <f>IF(ISERROR(AL63/(AL63+AN63)),"",(AL63/(AL63+AN63)))</f>
        <v>0.466366145997135</v>
      </c>
      <c r="AN63" s="14" t="n">
        <v>15271</v>
      </c>
      <c r="AO63" s="75" t="n">
        <f>IF(ISERROR(AN63/(AL63+AN63)),"",(AN63/(AL63+AN63)))</f>
        <v>0.533633854002865</v>
      </c>
      <c r="AP63" s="14" t="n">
        <v>18669</v>
      </c>
      <c r="AQ63" s="75" t="n">
        <f>IF(ISERROR(AP63/(AP63+AR63)),"",(AP63/(AP63+AR63)))</f>
        <v>0.520274224563164</v>
      </c>
      <c r="AR63" s="14" t="n">
        <v>17214</v>
      </c>
      <c r="AS63" s="75" t="n">
        <f>IF(ISERROR(AR63/(AP63+AR63)),"",(AR63/(AP63+AR63)))</f>
        <v>0.479725775436836</v>
      </c>
      <c r="AT63" s="14" t="n">
        <v>12404</v>
      </c>
      <c r="AU63" s="75" t="n">
        <f>IF(ISERROR(AT63/(AT63+AV63)),"",(AT63/(AT63+AV63)))</f>
        <v>0.455644124453587</v>
      </c>
      <c r="AV63" s="14" t="n">
        <v>14819</v>
      </c>
      <c r="AW63" s="75" t="n">
        <f>IF(ISERROR(AV63/(AT63+AV63)),"",(AV63/(AT63+AV63)))</f>
        <v>0.544355875546413</v>
      </c>
      <c r="AX63" s="14" t="n">
        <v>20815</v>
      </c>
      <c r="AY63" s="75" t="n">
        <f>IF(ISERROR(AX63/(AX63+AZ63)),"",(AX63/(AX63+AZ63)))</f>
        <v>0.561066336019839</v>
      </c>
      <c r="AZ63" s="14" t="n">
        <v>16284</v>
      </c>
      <c r="BA63" s="75" t="n">
        <f>IF(ISERROR(AZ63/(AX63+AZ63)),"",(AZ63/(AX63+AZ63)))</f>
        <v>0.438933663980161</v>
      </c>
      <c r="BB63" s="14" t="n">
        <f>'Focused Minority Races'!Y63</f>
        <v>11684</v>
      </c>
      <c r="BC63" s="75" t="n">
        <f>IF(ISERROR(BB63/(BB63+BD63)),"",(BB63/(BB63+BD63)))</f>
        <v>0.42467197324901</v>
      </c>
      <c r="BD63" s="14" t="n">
        <f>'Focused Minority Races'!AA63</f>
        <v>15829</v>
      </c>
      <c r="BE63" s="75" t="n">
        <f>IF(ISERROR(BD63/(BB63+BD63)),"",(BD63/(BB63+BD63)))</f>
        <v>0.57532802675099</v>
      </c>
      <c r="BF63" s="25" t="n">
        <v>2724</v>
      </c>
      <c r="BG63" s="75" t="n">
        <f>IF(ISERROR(BF63/($BF63+$BH63+$BJ63)),"",(BF63/($BF63+$BH63+$BJ63)))</f>
        <v>0.252901309070653</v>
      </c>
      <c r="BH63" s="25" t="n">
        <v>1916</v>
      </c>
      <c r="BI63" s="75" t="n">
        <f>IF(ISERROR(BH63/($BF63+$BH63+$BJ63)),"",(BH63/($BF63+$BH63+$BJ63)))</f>
        <v>0.177885061739857</v>
      </c>
      <c r="BJ63" s="25" t="n">
        <v>6131</v>
      </c>
      <c r="BK63" s="75" t="n">
        <f>IF(ISERROR(BJ63/($BF63+$BH63+$BJ63)),"",(BJ63/($BF63+$BH63+$BJ63)))</f>
        <v>0.56921362918949</v>
      </c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</row>
    <row r="64" ht="12.75">
      <c r="A64" s="71" t="n">
        <v>62</v>
      </c>
      <c r="B64" s="14" t="n">
        <f>((F64+R64)*1.3)+((V64+AH64+AP64+AX64)*0.65)+((J64)*2.6)+((Z64+AL64+AT64+BB64)*0.65)+((N64+AD64)*1.3)</f>
        <v>273648.7</v>
      </c>
      <c r="C64" s="75" t="n">
        <f>B64/(B64+D64)</f>
        <v>0.500588580818686</v>
      </c>
      <c r="D64" s="14" t="n">
        <f>((H64+T64)*1.3)+((X64+AJ64+AR64+AZ64)*0.65)+((L64)*2.6)+((AB64+AN64+AV64+BD64)*0.65)+((P64+AF64)*1.3)</f>
        <v>273005.2</v>
      </c>
      <c r="E64" s="75" t="n">
        <f>D64/(B64+D64)</f>
        <v>0.499411419181314</v>
      </c>
      <c r="F64" s="14" t="n">
        <f>'Focused Minority Races'!E64</f>
        <v>24796</v>
      </c>
      <c r="G64" s="75" t="n">
        <f>IF(ISERROR(F64/(F64+H64)),"",(F64/(F64+H64)))</f>
        <v>0.465145944323554</v>
      </c>
      <c r="H64" s="14" t="n">
        <f>'Focused Minority Races'!G64</f>
        <v>28512</v>
      </c>
      <c r="I64" s="75" t="n">
        <f>IF(ISERROR(H64/(F64+H64)),"",(H64/(F64+H64)))</f>
        <v>0.534854055676446</v>
      </c>
      <c r="J64" s="14" t="n">
        <v>20227</v>
      </c>
      <c r="K64" s="75" t="n">
        <f>IF(ISERROR(J64/(J64+L64)),"",(J64/(J64+L64)))</f>
        <v>0.44690676093681</v>
      </c>
      <c r="L64" s="14" t="n">
        <v>25033</v>
      </c>
      <c r="M64" s="75" t="n">
        <f>IF(ISERROR(L64/(J64+L64)),"",(L64/(J64+L64)))</f>
        <v>0.55309323906319</v>
      </c>
      <c r="N64" s="14" t="n">
        <f>'Focused Minority Races'!I64</f>
        <v>24751</v>
      </c>
      <c r="O64" s="75" t="n">
        <f>IF(ISERROR(N64/(N64+P64)),"",(N64/(N64+P64)))</f>
        <v>0.538100310889841</v>
      </c>
      <c r="P64" s="14" t="n">
        <f>'Focused Minority Races'!K64</f>
        <v>21246</v>
      </c>
      <c r="Q64" s="75" t="n">
        <f>IF(ISERROR(P64/(N64+P64)),"",(P64/(N64+P64)))</f>
        <v>0.461899689110159</v>
      </c>
      <c r="R64" s="14" t="n">
        <f>'Focused Minority Races'!M64</f>
        <v>24920</v>
      </c>
      <c r="S64" s="75" t="n">
        <f>IF(ISERROR(R64/(R64+T64)),"",(R64/(R64+T64)))</f>
        <v>0.479221553431665</v>
      </c>
      <c r="T64" s="14" t="n">
        <f>'Focused Minority Races'!O64</f>
        <v>27081</v>
      </c>
      <c r="U64" s="75" t="n">
        <f>IF(ISERROR(T64/(R64+T64)),"",(T64/(R64+T64)))</f>
        <v>0.520778446568335</v>
      </c>
      <c r="V64" s="14" t="n">
        <f>'Focused Minority Races'!Q64</f>
        <v>20836</v>
      </c>
      <c r="W64" s="75" t="n">
        <f>IF(ISERROR(V64/(V64+X64)),"",(V64/(V64+X64)))</f>
        <v>0.522074668003007</v>
      </c>
      <c r="X64" s="14" t="n">
        <f>'Focused Minority Races'!S64</f>
        <v>19074</v>
      </c>
      <c r="Y64" s="75" t="n">
        <f>IF(ISERROR(X64/(V64+X64)),"",(X64/(V64+X64)))</f>
        <v>0.477925331996993</v>
      </c>
      <c r="Z64" s="14" t="n">
        <v>16326</v>
      </c>
      <c r="AA64" s="75" t="n">
        <f>IF(ISERROR(Z64/(Z64+AB64)),"",(Z64/(Z64+AB64)))</f>
        <v>0.58155523100488</v>
      </c>
      <c r="AB64" s="14" t="n">
        <v>11747</v>
      </c>
      <c r="AC64" s="75" t="n">
        <f>IF(ISERROR(AB64/(Z64+AB64)),"",(AB64/(Z64+AB64)))</f>
        <v>0.41844476899512</v>
      </c>
      <c r="AD64" s="14" t="n">
        <v>28154</v>
      </c>
      <c r="AE64" s="75" t="n">
        <f>IF(ISERROR(AD64/(AD64+AF64)),"",(AD64/(AD64+AF64)))</f>
        <v>0.641408848589785</v>
      </c>
      <c r="AF64" s="14" t="n">
        <v>15740</v>
      </c>
      <c r="AG64" s="75" t="n">
        <f>IF(ISERROR(AF64/(AD64+AF64)),"",(AF64/(AD64+AF64)))</f>
        <v>0.358591151410216</v>
      </c>
      <c r="AH64" s="14" t="n">
        <f>'Focused Minority Races'!U64</f>
        <v>20829</v>
      </c>
      <c r="AI64" s="75" t="n">
        <f>IF(ISERROR(AH64/(AH64+AJ64)),"",(AH64/(AH64+AJ64)))</f>
        <v>0.525692796930998</v>
      </c>
      <c r="AJ64" s="14" t="n">
        <f>'Focused Minority Races'!W64</f>
        <v>18793</v>
      </c>
      <c r="AK64" s="75" t="n">
        <f>IF(ISERROR(AJ64/(AH64+AJ64)),"",(AJ64/(AH64+AJ64)))</f>
        <v>0.474307203069002</v>
      </c>
      <c r="AL64" s="14" t="n">
        <v>13596</v>
      </c>
      <c r="AM64" s="75" t="n">
        <f>IF(ISERROR(AL64/(AL64+AN64)),"",(AL64/(AL64+AN64)))</f>
        <v>0.461428813846937</v>
      </c>
      <c r="AN64" s="14" t="n">
        <v>15869</v>
      </c>
      <c r="AO64" s="75" t="n">
        <f>IF(ISERROR(AN64/(AL64+AN64)),"",(AN64/(AL64+AN64)))</f>
        <v>0.538571186153063</v>
      </c>
      <c r="AP64" s="14" t="n">
        <v>18637</v>
      </c>
      <c r="AQ64" s="75" t="n">
        <f>IF(ISERROR(AP64/(AP64+AR64)),"",(AP64/(AP64+AR64)))</f>
        <v>0.495282893512982</v>
      </c>
      <c r="AR64" s="14" t="n">
        <v>18992</v>
      </c>
      <c r="AS64" s="75" t="n">
        <f>IF(ISERROR(AR64/(AP64+AR64)),"",(AR64/(AP64+AR64)))</f>
        <v>0.504717106487018</v>
      </c>
      <c r="AT64" s="14" t="n">
        <v>12366</v>
      </c>
      <c r="AU64" s="75" t="n">
        <f>IF(ISERROR(AT64/(AT64+AV64)),"",(AT64/(AT64+AV64)))</f>
        <v>0.443098753045722</v>
      </c>
      <c r="AV64" s="14" t="n">
        <v>15542</v>
      </c>
      <c r="AW64" s="75" t="n">
        <f>IF(ISERROR(AV64/(AT64+AV64)),"",(AV64/(AT64+AV64)))</f>
        <v>0.556901246954278</v>
      </c>
      <c r="AX64" s="14" t="n">
        <v>20653</v>
      </c>
      <c r="AY64" s="75" t="n">
        <f>IF(ISERROR(AX64/(AX64+AZ64)),"",(AX64/(AX64+AZ64)))</f>
        <v>0.531239550376829</v>
      </c>
      <c r="AZ64" s="14" t="n">
        <v>18224</v>
      </c>
      <c r="BA64" s="75" t="n">
        <f>IF(ISERROR(AZ64/(AX64+AZ64)),"",(AZ64/(AX64+AZ64)))</f>
        <v>0.468760449623171</v>
      </c>
      <c r="BB64" s="14" t="n">
        <f>'Focused Minority Races'!Y64</f>
        <v>11605</v>
      </c>
      <c r="BC64" s="75" t="n">
        <f>IF(ISERROR(BB64/(BB64+BD64)),"",(BB64/(BB64+BD64)))</f>
        <v>0.413254041734919</v>
      </c>
      <c r="BD64" s="14" t="n">
        <f>'Focused Minority Races'!AA64</f>
        <v>16477</v>
      </c>
      <c r="BE64" s="75" t="n">
        <f>IF(ISERROR(BD64/(BB64+BD64)),"",(BD64/(BB64+BD64)))</f>
        <v>0.586745958265081</v>
      </c>
      <c r="BF64" s="25" t="n">
        <v>2753</v>
      </c>
      <c r="BG64" s="75" t="n">
        <f>IF(ISERROR(BF64/($BF64+$BH64+$BJ64)),"",(BF64/($BF64+$BH64+$BJ64)))</f>
        <v>0.264381062133871</v>
      </c>
      <c r="BH64" s="25" t="n">
        <v>1845</v>
      </c>
      <c r="BI64" s="75" t="n">
        <f>IF(ISERROR(BH64/($BF64+$BH64+$BJ64)),"",(BH64/($BF64+$BH64+$BJ64)))</f>
        <v>0.177182368193604</v>
      </c>
      <c r="BJ64" s="25" t="n">
        <v>5815</v>
      </c>
      <c r="BK64" s="75" t="n">
        <f>IF(ISERROR(BJ64/($BF64+$BH64+$BJ64)),"",(BJ64/($BF64+$BH64+$BJ64)))</f>
        <v>0.558436569672525</v>
      </c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</row>
    <row r="65" ht="12.75">
      <c r="A65" s="71" t="n">
        <v>63</v>
      </c>
      <c r="B65" s="14" t="n">
        <f>((F65+R65)*1.3)+((V65+AH65+AP65+AX65)*0.65)+((J65)*2.6)+((Z65+AL65+AT65+BB65)*0.65)+((N65+AD65)*1.3)</f>
        <v>214269.25</v>
      </c>
      <c r="C65" s="75" t="n">
        <f>B65/(B65+D65)</f>
        <v>0.397259811737087</v>
      </c>
      <c r="D65" s="14" t="n">
        <f>((H65+T65)*1.3)+((X65+AJ65+AR65+AZ65)*0.65)+((L65)*2.6)+((AB65+AN65+AV65+BD65)*0.65)+((P65+AF65)*1.3)</f>
        <v>325098.8</v>
      </c>
      <c r="E65" s="75" t="n">
        <f>D65/(B65+D65)</f>
        <v>0.602740188262913</v>
      </c>
      <c r="F65" s="14" t="n">
        <f>'Focused Minority Races'!E65</f>
        <v>18971</v>
      </c>
      <c r="G65" s="75" t="n">
        <f>IF(ISERROR(F65/(F65+H65)),"",(F65/(F65+H65)))</f>
        <v>0.344952360171649</v>
      </c>
      <c r="H65" s="14" t="n">
        <f>'Focused Minority Races'!G65</f>
        <v>36025</v>
      </c>
      <c r="I65" s="75" t="n">
        <f>IF(ISERROR(H65/(F65+H65)),"",(H65/(F65+H65)))</f>
        <v>0.655047639828351</v>
      </c>
      <c r="J65" s="14" t="n">
        <v>14303</v>
      </c>
      <c r="K65" s="75" t="n">
        <f>IF(ISERROR(J65/(J65+L65)),"",(J65/(J65+L65)))</f>
        <v>0.324640246947206</v>
      </c>
      <c r="L65" s="14" t="n">
        <v>29755</v>
      </c>
      <c r="M65" s="75" t="n">
        <f>IF(ISERROR(L65/(J65+L65)),"",(L65/(J65+L65)))</f>
        <v>0.675359753052794</v>
      </c>
      <c r="N65" s="14" t="n">
        <f>'Focused Minority Races'!I65</f>
        <v>19617</v>
      </c>
      <c r="O65" s="75" t="n">
        <f>IF(ISERROR(N65/(N65+P65)),"",(N65/(N65+P65)))</f>
        <v>0.451442905141069</v>
      </c>
      <c r="P65" s="14" t="n">
        <f>'Focused Minority Races'!K65</f>
        <v>23837</v>
      </c>
      <c r="Q65" s="75" t="n">
        <f>IF(ISERROR(P65/(N65+P65)),"",(P65/(N65+P65)))</f>
        <v>0.548557094858931</v>
      </c>
      <c r="R65" s="14" t="n">
        <f>'Focused Minority Races'!M65</f>
        <v>19323</v>
      </c>
      <c r="S65" s="75" t="n">
        <f>IF(ISERROR(R65/(R65+T65)),"",(R65/(R65+T65)))</f>
        <v>0.360503731343284</v>
      </c>
      <c r="T65" s="14" t="n">
        <f>'Focused Minority Races'!O65</f>
        <v>34277</v>
      </c>
      <c r="U65" s="75" t="n">
        <f>IF(ISERROR(T65/(R65+T65)),"",(T65/(R65+T65)))</f>
        <v>0.639496268656716</v>
      </c>
      <c r="V65" s="14" t="n">
        <f>'Focused Minority Races'!Q65</f>
        <v>16275</v>
      </c>
      <c r="W65" s="75" t="n">
        <f>IF(ISERROR(V65/(V65+X65)),"",(V65/(V65+X65)))</f>
        <v>0.413417329235146</v>
      </c>
      <c r="X65" s="14" t="n">
        <f>'Focused Minority Races'!S65</f>
        <v>23092</v>
      </c>
      <c r="Y65" s="75" t="n">
        <f>IF(ISERROR(X65/(V65+X65)),"",(X65/(V65+X65)))</f>
        <v>0.586582670764854</v>
      </c>
      <c r="Z65" s="14" t="n">
        <v>14188</v>
      </c>
      <c r="AA65" s="75" t="n">
        <f>IF(ISERROR(Z65/(Z65+AB65)),"",(Z65/(Z65+AB65)))</f>
        <v>0.50680478656903</v>
      </c>
      <c r="AB65" s="14" t="n">
        <v>13807</v>
      </c>
      <c r="AC65" s="75" t="n">
        <f>IF(ISERROR(AB65/(Z65+AB65)),"",(AB65/(Z65+AB65)))</f>
        <v>0.49319521343097</v>
      </c>
      <c r="AD65" s="14" t="n">
        <v>23599</v>
      </c>
      <c r="AE65" s="75" t="n">
        <f>IF(ISERROR(AD65/(AD65+AF65)),"",(AD65/(AD65+AF65)))</f>
        <v>0.569460196423832</v>
      </c>
      <c r="AF65" s="14" t="n">
        <v>17842</v>
      </c>
      <c r="AG65" s="75" t="n">
        <f>IF(ISERROR(AF65/(AD65+AF65)),"",(AF65/(AD65+AF65)))</f>
        <v>0.430539803576169</v>
      </c>
      <c r="AH65" s="14" t="n">
        <f>'Focused Minority Races'!U65</f>
        <v>16564</v>
      </c>
      <c r="AI65" s="75" t="n">
        <f>IF(ISERROR(AH65/(AH65+AJ65)),"",(AH65/(AH65+AJ65)))</f>
        <v>0.424663504678887</v>
      </c>
      <c r="AJ65" s="14" t="n">
        <f>'Focused Minority Races'!W65</f>
        <v>22441</v>
      </c>
      <c r="AK65" s="75" t="n">
        <f>IF(ISERROR(AJ65/(AH65+AJ65)),"",(AJ65/(AH65+AJ65)))</f>
        <v>0.575336495321113</v>
      </c>
      <c r="AL65" s="14" t="n">
        <v>11929</v>
      </c>
      <c r="AM65" s="75" t="n">
        <f>IF(ISERROR(AL65/(AL65+AN65)),"",(AL65/(AL65+AN65)))</f>
        <v>0.409762297334433</v>
      </c>
      <c r="AN65" s="14" t="n">
        <v>17183</v>
      </c>
      <c r="AO65" s="75" t="n">
        <f>IF(ISERROR(AN65/(AL65+AN65)),"",(AN65/(AL65+AN65)))</f>
        <v>0.590237702665567</v>
      </c>
      <c r="AP65" s="14" t="n">
        <v>14141</v>
      </c>
      <c r="AQ65" s="75" t="n">
        <f>IF(ISERROR(AP65/(AP65+AR65)),"",(AP65/(AP65+AR65)))</f>
        <v>0.380717766470129</v>
      </c>
      <c r="AR65" s="14" t="n">
        <v>23002</v>
      </c>
      <c r="AS65" s="75" t="n">
        <f>IF(ISERROR(AR65/(AP65+AR65)),"",(AR65/(AP65+AR65)))</f>
        <v>0.619282233529871</v>
      </c>
      <c r="AT65" s="14" t="n">
        <v>10409</v>
      </c>
      <c r="AU65" s="75" t="n">
        <f>IF(ISERROR(AT65/(AT65+AV65)),"",(AT65/(AT65+AV65)))</f>
        <v>0.374532239493379</v>
      </c>
      <c r="AV65" s="14" t="n">
        <v>17383</v>
      </c>
      <c r="AW65" s="75" t="n">
        <f>IF(ISERROR(AV65/(AT65+AV65)),"",(AV65/(AT65+AV65)))</f>
        <v>0.625467760506621</v>
      </c>
      <c r="AX65" s="14" t="n">
        <v>16222</v>
      </c>
      <c r="AY65" s="75" t="n">
        <f>IF(ISERROR(AX65/(AX65+AZ65)),"",(AX65/(AX65+AZ65)))</f>
        <v>0.42392724611927</v>
      </c>
      <c r="AZ65" s="14" t="n">
        <v>22044</v>
      </c>
      <c r="BA65" s="75" t="n">
        <f>IF(ISERROR(AZ65/(AX65+AZ65)),"",(AZ65/(AX65+AZ65)))</f>
        <v>0.57607275388073</v>
      </c>
      <c r="BB65" s="14" t="n">
        <f>'Focused Minority Races'!Y65</f>
        <v>9685</v>
      </c>
      <c r="BC65" s="75" t="n">
        <f>IF(ISERROR(BB65/(BB65+BD65)),"",(BB65/(BB65+BD65)))</f>
        <v>0.347095294412787</v>
      </c>
      <c r="BD65" s="14" t="n">
        <f>'Focused Minority Races'!AA65</f>
        <v>18218</v>
      </c>
      <c r="BE65" s="75" t="n">
        <f>IF(ISERROR(BD65/(BB65+BD65)),"",(BD65/(BB65+BD65)))</f>
        <v>0.652904705587213</v>
      </c>
      <c r="BF65" s="25" t="n">
        <v>1931</v>
      </c>
      <c r="BG65" s="75" t="n">
        <f>IF(ISERROR(BF65/($BF65+$BH65+$BJ65)),"",(BF65/($BF65+$BH65+$BJ65)))</f>
        <v>0.245736828709595</v>
      </c>
      <c r="BH65" s="25" t="n">
        <v>1089</v>
      </c>
      <c r="BI65" s="75" t="n">
        <f>IF(ISERROR(BH65/($BF65+$BH65+$BJ65)),"",(BH65/($BF65+$BH65+$BJ65)))</f>
        <v>0.138584881649275</v>
      </c>
      <c r="BJ65" s="25" t="n">
        <v>4838</v>
      </c>
      <c r="BK65" s="75" t="n">
        <f>IF(ISERROR(BJ65/($BF65+$BH65+$BJ65)),"",(BJ65/($BF65+$BH65+$BJ65)))</f>
        <v>0.61567828964113</v>
      </c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Y65" s="25"/>
      <c r="KZ65" s="25"/>
      <c r="LA65" s="25"/>
      <c r="LB65" s="25"/>
      <c r="LC65" s="25"/>
      <c r="LD65" s="25"/>
      <c r="LE65" s="25"/>
      <c r="LF65" s="25"/>
      <c r="LG65" s="25"/>
    </row>
    <row r="66" ht="12.75">
      <c r="A66" s="71" t="n">
        <v>64</v>
      </c>
      <c r="B66" s="14" t="n">
        <f>((F66+R66)*1.3)+((V66+AH66+AP66+AX66)*0.65)+((J66)*2.6)+((Z66+AL66+AT66+BB66)*0.65)+((N66+AD66)*1.3)</f>
        <v>217141.6</v>
      </c>
      <c r="C66" s="75" t="n">
        <f>B66/(B66+D66)</f>
        <v>0.453025262846705</v>
      </c>
      <c r="D66" s="14" t="n">
        <f>((H66+T66)*1.3)+((X66+AJ66+AR66+AZ66)*0.65)+((L66)*2.6)+((AB66+AN66+AV66+BD66)*0.65)+((P66+AF66)*1.3)</f>
        <v>262172.95</v>
      </c>
      <c r="E66" s="75" t="n">
        <f>D66/(B66+D66)</f>
        <v>0.546974737153295</v>
      </c>
      <c r="F66" s="14" t="n">
        <f>'Focused Minority Races'!E66</f>
        <v>18807</v>
      </c>
      <c r="G66" s="75" t="n">
        <f>IF(ISERROR(F66/(F66+H66)),"",(F66/(F66+H66)))</f>
        <v>0.402202737382378</v>
      </c>
      <c r="H66" s="14" t="n">
        <f>'Focused Minority Races'!G66</f>
        <v>27953</v>
      </c>
      <c r="I66" s="75" t="n">
        <f>IF(ISERROR(H66/(F66+H66)),"",(H66/(F66+H66)))</f>
        <v>0.597797262617622</v>
      </c>
      <c r="J66" s="14" t="n">
        <v>15122</v>
      </c>
      <c r="K66" s="75" t="n">
        <f>IF(ISERROR(J66/(J66+L66)),"",(J66/(J66+L66)))</f>
        <v>0.384382705065962</v>
      </c>
      <c r="L66" s="14" t="n">
        <v>24219</v>
      </c>
      <c r="M66" s="75" t="n">
        <f>IF(ISERROR(L66/(J66+L66)),"",(L66/(J66+L66)))</f>
        <v>0.615617294934038</v>
      </c>
      <c r="N66" s="14" t="n">
        <f>'Focused Minority Races'!I66</f>
        <v>19825</v>
      </c>
      <c r="O66" s="75" t="n">
        <f>IF(ISERROR(N66/(N66+P66)),"",(N66/(N66+P66)))</f>
        <v>0.50203854237889</v>
      </c>
      <c r="P66" s="14" t="n">
        <f>'Focused Minority Races'!K66</f>
        <v>19664</v>
      </c>
      <c r="Q66" s="75" t="n">
        <f>IF(ISERROR(P66/(N66+P66)),"",(P66/(N66+P66)))</f>
        <v>0.49796145762111</v>
      </c>
      <c r="R66" s="14" t="n">
        <f>'Focused Minority Races'!M66</f>
        <v>18639</v>
      </c>
      <c r="S66" s="75" t="n">
        <f>IF(ISERROR(R66/(R66+T66)),"",(R66/(R66+T66)))</f>
        <v>0.409378431803207</v>
      </c>
      <c r="T66" s="14" t="n">
        <f>'Focused Minority Races'!O66</f>
        <v>26891</v>
      </c>
      <c r="U66" s="75" t="n">
        <f>IF(ISERROR(T66/(R66+T66)),"",(T66/(R66+T66)))</f>
        <v>0.590621568196793</v>
      </c>
      <c r="V66" s="14" t="n">
        <f>'Focused Minority Races'!Q66</f>
        <v>16708</v>
      </c>
      <c r="W66" s="75" t="n">
        <f>IF(ISERROR(V66/(V66+X66)),"",(V66/(V66+X66)))</f>
        <v>0.470197557269094</v>
      </c>
      <c r="X66" s="14" t="n">
        <f>'Focused Minority Races'!S66</f>
        <v>18826</v>
      </c>
      <c r="Y66" s="75" t="n">
        <f>IF(ISERROR(X66/(V66+X66)),"",(X66/(V66+X66)))</f>
        <v>0.529802442730906</v>
      </c>
      <c r="Z66" s="14" t="n">
        <v>13928</v>
      </c>
      <c r="AA66" s="75" t="n">
        <f>IF(ISERROR(Z66/(Z66+AB66)),"",(Z66/(Z66+AB66)))</f>
        <v>0.54763496245036</v>
      </c>
      <c r="AB66" s="14" t="n">
        <v>11505</v>
      </c>
      <c r="AC66" s="75" t="n">
        <f>IF(ISERROR(AB66/(Z66+AB66)),"",(AB66/(Z66+AB66)))</f>
        <v>0.45236503754964</v>
      </c>
      <c r="AD66" s="14" t="n">
        <v>23410</v>
      </c>
      <c r="AE66" s="75" t="n">
        <f>IF(ISERROR(AD66/(AD66+AF66)),"",(AD66/(AD66+AF66)))</f>
        <v>0.616945579127685</v>
      </c>
      <c r="AF66" s="14" t="n">
        <v>14535</v>
      </c>
      <c r="AG66" s="75" t="n">
        <f>IF(ISERROR(AF66/(AD66+AF66)),"",(AF66/(AD66+AF66)))</f>
        <v>0.383054420872315</v>
      </c>
      <c r="AH66" s="14" t="n">
        <f>'Focused Minority Races'!U66</f>
        <v>16816</v>
      </c>
      <c r="AI66" s="75" t="n">
        <f>IF(ISERROR(AH66/(AH66+AJ66)),"",(AH66/(AH66+AJ66)))</f>
        <v>0.484583021151519</v>
      </c>
      <c r="AJ66" s="14" t="n">
        <f>'Focused Minority Races'!W66</f>
        <v>17886</v>
      </c>
      <c r="AK66" s="75" t="n">
        <f>IF(ISERROR(AJ66/(AH66+AJ66)),"",(AJ66/(AH66+AJ66)))</f>
        <v>0.515416978848481</v>
      </c>
      <c r="AL66" s="14" t="n">
        <v>12246</v>
      </c>
      <c r="AM66" s="75" t="n">
        <f>IF(ISERROR(AL66/(AL66+AN66)),"",(AL66/(AL66+AN66)))</f>
        <v>0.463231956423059</v>
      </c>
      <c r="AN66" s="14" t="n">
        <v>14190</v>
      </c>
      <c r="AO66" s="75" t="n">
        <f>IF(ISERROR(AN66/(AL66+AN66)),"",(AN66/(AL66+AN66)))</f>
        <v>0.536768043576941</v>
      </c>
      <c r="AP66" s="14" t="n">
        <v>14729</v>
      </c>
      <c r="AQ66" s="75" t="n">
        <f>IF(ISERROR(AP66/(AP66+AR66)),"",(AP66/(AP66+AR66)))</f>
        <v>0.441755143662648</v>
      </c>
      <c r="AR66" s="14" t="n">
        <v>18613</v>
      </c>
      <c r="AS66" s="75" t="n">
        <f>IF(ISERROR(AR66/(AP66+AR66)),"",(AR66/(AP66+AR66)))</f>
        <v>0.558244856337352</v>
      </c>
      <c r="AT66" s="14" t="n">
        <v>10926</v>
      </c>
      <c r="AU66" s="75" t="n">
        <f>IF(ISERROR(AT66/(AT66+AV66)),"",(AT66/(AT66+AV66)))</f>
        <v>0.42934611757309</v>
      </c>
      <c r="AV66" s="14" t="n">
        <v>14522</v>
      </c>
      <c r="AW66" s="75" t="n">
        <f>IF(ISERROR(AV66/(AT66+AV66)),"",(AV66/(AT66+AV66)))</f>
        <v>0.57065388242691</v>
      </c>
      <c r="AX66" s="14" t="n">
        <v>16432</v>
      </c>
      <c r="AY66" s="75" t="n">
        <f>IF(ISERROR(AX66/(AX66+AZ66)),"",(AX66/(AX66+AZ66)))</f>
        <v>0.478941385642251</v>
      </c>
      <c r="AZ66" s="14" t="n">
        <v>17877</v>
      </c>
      <c r="BA66" s="75" t="n">
        <f>IF(ISERROR(AZ66/(AX66+AZ66)),"",(AZ66/(AX66+AZ66)))</f>
        <v>0.521058614357749</v>
      </c>
      <c r="BB66" s="14" t="n">
        <f>'Focused Minority Races'!Y66</f>
        <v>10429</v>
      </c>
      <c r="BC66" s="75" t="n">
        <f>IF(ISERROR(BB66/(BB66+BD66)),"",(BB66/(BB66+BD66)))</f>
        <v>0.410736087590091</v>
      </c>
      <c r="BD66" s="14" t="n">
        <f>'Focused Minority Races'!AA66</f>
        <v>14962</v>
      </c>
      <c r="BE66" s="75" t="n">
        <f>IF(ISERROR(BD66/(BB66+BD66)),"",(BD66/(BB66+BD66)))</f>
        <v>0.589263912409909</v>
      </c>
      <c r="BF66" s="25" t="n">
        <v>2201</v>
      </c>
      <c r="BG66" s="75" t="n">
        <f>IF(ISERROR(BF66/($BF66+$BH66+$BJ66)),"",(BF66/($BF66+$BH66+$BJ66)))</f>
        <v>0.283963359566508</v>
      </c>
      <c r="BH66" s="25" t="n">
        <v>1297</v>
      </c>
      <c r="BI66" s="75" t="n">
        <f>IF(ISERROR(BH66/($BF66+$BH66+$BJ66)),"",(BH66/($BF66+$BH66+$BJ66)))</f>
        <v>0.167333247322926</v>
      </c>
      <c r="BJ66" s="25" t="n">
        <v>4253</v>
      </c>
      <c r="BK66" s="75" t="n">
        <f>IF(ISERROR(BJ66/($BF66+$BH66+$BJ66)),"",(BJ66/($BF66+$BH66+$BJ66)))</f>
        <v>0.548703393110566</v>
      </c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</row>
    <row r="67" ht="12.75">
      <c r="A67" s="71" t="n">
        <v>65</v>
      </c>
      <c r="B67" s="14" t="n">
        <f>((F67+R67)*1.3)+((V67+AH67+AP67+AX67)*0.65)+((J67)*2.6)+((Z67+AL67+AT67+BB67)*0.65)+((N67+AD67)*1.3)</f>
        <v>183402.7</v>
      </c>
      <c r="C67" s="75" t="n">
        <f>B67/(B67+D67)</f>
        <v>0.342551551241661</v>
      </c>
      <c r="D67" s="14" t="n">
        <f>((H67+T67)*1.3)+((X67+AJ67+AR67+AZ67)*0.65)+((L67)*2.6)+((AB67+AN67+AV67+BD67)*0.65)+((P67+AF67)*1.3)</f>
        <v>351999.05</v>
      </c>
      <c r="E67" s="75" t="n">
        <f>D67/(B67+D67)</f>
        <v>0.657448448758339</v>
      </c>
      <c r="F67" s="14" t="n">
        <f>'Focused Minority Races'!E67</f>
        <v>15212</v>
      </c>
      <c r="G67" s="75" t="n">
        <f>IF(ISERROR(F67/(F67+H67)),"",(F67/(F67+H67)))</f>
        <v>0.279596375466392</v>
      </c>
      <c r="H67" s="14" t="n">
        <f>'Focused Minority Races'!G67</f>
        <v>39195</v>
      </c>
      <c r="I67" s="75" t="n">
        <f>IF(ISERROR(H67/(F67+H67)),"",(H67/(F67+H67)))</f>
        <v>0.720403624533608</v>
      </c>
      <c r="J67" s="14" t="n">
        <v>11629</v>
      </c>
      <c r="K67" s="75" t="n">
        <f>IF(ISERROR(J67/(J67+L67)),"",(J67/(J67+L67)))</f>
        <v>0.265478038535294</v>
      </c>
      <c r="L67" s="14" t="n">
        <v>32175</v>
      </c>
      <c r="M67" s="75" t="n">
        <f>IF(ISERROR(L67/(J67+L67)),"",(L67/(J67+L67)))</f>
        <v>0.734521961464706</v>
      </c>
      <c r="N67" s="14" t="n">
        <f>'Focused Minority Races'!I67</f>
        <v>17556</v>
      </c>
      <c r="O67" s="75" t="n">
        <f>IF(ISERROR(N67/(N67+P67)),"",(N67/(N67+P67)))</f>
        <v>0.411475179299677</v>
      </c>
      <c r="P67" s="14" t="n">
        <f>'Focused Minority Races'!K67</f>
        <v>25110</v>
      </c>
      <c r="Q67" s="75" t="n">
        <f>IF(ISERROR(P67/(N67+P67)),"",(P67/(N67+P67)))</f>
        <v>0.588524820700323</v>
      </c>
      <c r="R67" s="14" t="n">
        <f>'Focused Minority Races'!M67</f>
        <v>15884</v>
      </c>
      <c r="S67" s="75" t="n">
        <f>IF(ISERROR(R67/(R67+T67)),"",(R67/(R67+T67)))</f>
        <v>0.298734272441745</v>
      </c>
      <c r="T67" s="14" t="n">
        <f>'Focused Minority Races'!O67</f>
        <v>37287</v>
      </c>
      <c r="U67" s="75" t="n">
        <f>IF(ISERROR(T67/(R67+T67)),"",(T67/(R67+T67)))</f>
        <v>0.701265727558255</v>
      </c>
      <c r="V67" s="14" t="n">
        <f>'Focused Minority Races'!Q67</f>
        <v>13697</v>
      </c>
      <c r="W67" s="75" t="n">
        <f>IF(ISERROR(V67/(V67+X67)),"",(V67/(V67+X67)))</f>
        <v>0.349716590920697</v>
      </c>
      <c r="X67" s="14" t="n">
        <f>'Focused Minority Races'!S67</f>
        <v>25469</v>
      </c>
      <c r="Y67" s="75" t="n">
        <f>IF(ISERROR(X67/(V67+X67)),"",(X67/(V67+X67)))</f>
        <v>0.650283409079303</v>
      </c>
      <c r="Z67" s="14" t="n">
        <v>12804</v>
      </c>
      <c r="AA67" s="75" t="n">
        <f>IF(ISERROR(Z67/(Z67+AB67)),"",(Z67/(Z67+AB67)))</f>
        <v>0.456665953349026</v>
      </c>
      <c r="AB67" s="14" t="n">
        <v>15234</v>
      </c>
      <c r="AC67" s="75" t="n">
        <f>IF(ISERROR(AB67/(Z67+AB67)),"",(AB67/(Z67+AB67)))</f>
        <v>0.543334046650974</v>
      </c>
      <c r="AD67" s="14" t="n">
        <v>21776</v>
      </c>
      <c r="AE67" s="75" t="n">
        <f>IF(ISERROR(AD67/(AD67+AF67)),"",(AD67/(AD67+AF67)))</f>
        <v>0.533346395944059</v>
      </c>
      <c r="AF67" s="14" t="n">
        <v>19053</v>
      </c>
      <c r="AG67" s="75" t="n">
        <f>IF(ISERROR(AF67/(AD67+AF67)),"",(AF67/(AD67+AF67)))</f>
        <v>0.466653604055941</v>
      </c>
      <c r="AH67" s="14" t="n">
        <f>'Focused Minority Races'!U67</f>
        <v>13810</v>
      </c>
      <c r="AI67" s="75" t="n">
        <f>IF(ISERROR(AH67/(AH67+AJ67)),"",(AH67/(AH67+AJ67)))</f>
        <v>0.357235242381913</v>
      </c>
      <c r="AJ67" s="14" t="n">
        <f>'Focused Minority Races'!W67</f>
        <v>24848</v>
      </c>
      <c r="AK67" s="75" t="n">
        <f>IF(ISERROR(AJ67/(AH67+AJ67)),"",(AJ67/(AH67+AJ67)))</f>
        <v>0.642764757618087</v>
      </c>
      <c r="AL67" s="14" t="n">
        <v>11107</v>
      </c>
      <c r="AM67" s="75" t="n">
        <f>IF(ISERROR(AL67/(AL67+AN67)),"",(AL67/(AL67+AN67)))</f>
        <v>0.37825228170549</v>
      </c>
      <c r="AN67" s="14" t="n">
        <v>18257</v>
      </c>
      <c r="AO67" s="75" t="n">
        <f>IF(ISERROR(AN67/(AL67+AN67)),"",(AN67/(AL67+AN67)))</f>
        <v>0.62174771829451</v>
      </c>
      <c r="AP67" s="14" t="n">
        <v>11766</v>
      </c>
      <c r="AQ67" s="75" t="n">
        <f>IF(ISERROR(AP67/(AP67+AR67)),"",(AP67/(AP67+AR67)))</f>
        <v>0.318525136035085</v>
      </c>
      <c r="AR67" s="14" t="n">
        <v>25173</v>
      </c>
      <c r="AS67" s="75" t="n">
        <f>IF(ISERROR(AR67/(AP67+AR67)),"",(AR67/(AP67+AR67)))</f>
        <v>0.681474863964915</v>
      </c>
      <c r="AT67" s="14" t="n">
        <v>9140</v>
      </c>
      <c r="AU67" s="75" t="n">
        <f>IF(ISERROR(AT67/(AT67+AV67)),"",(AT67/(AT67+AV67)))</f>
        <v>0.325394282459326</v>
      </c>
      <c r="AV67" s="14" t="n">
        <v>18949</v>
      </c>
      <c r="AW67" s="75" t="n">
        <f>IF(ISERROR(AV67/(AT67+AV67)),"",(AV67/(AT67+AV67)))</f>
        <v>0.674605717540674</v>
      </c>
      <c r="AX67" s="14" t="n">
        <v>13570</v>
      </c>
      <c r="AY67" s="75" t="n">
        <f>IF(ISERROR(AX67/(AX67+AZ67)),"",(AX67/(AX67+AZ67)))</f>
        <v>0.358785891809</v>
      </c>
      <c r="AZ67" s="14" t="n">
        <v>24252</v>
      </c>
      <c r="BA67" s="75" t="n">
        <f>IF(ISERROR(AZ67/(AX67+AZ67)),"",(AZ67/(AX67+AZ67)))</f>
        <v>0.641214108191</v>
      </c>
      <c r="BB67" s="14" t="n">
        <f>'Focused Minority Races'!Y67</f>
        <v>8892</v>
      </c>
      <c r="BC67" s="75" t="n">
        <f>IF(ISERROR(BB67/(BB67+BD67)),"",(BB67/(BB67+BD67)))</f>
        <v>0.314683087376579</v>
      </c>
      <c r="BD67" s="14" t="n">
        <f>'Focused Minority Races'!AA67</f>
        <v>19365</v>
      </c>
      <c r="BE67" s="75" t="n">
        <f>IF(ISERROR(BD67/(BB67+BD67)),"",(BD67/(BB67+BD67)))</f>
        <v>0.685316912623421</v>
      </c>
      <c r="BF67" s="25" t="n">
        <v>1456</v>
      </c>
      <c r="BG67" s="75" t="n">
        <f>IF(ISERROR(BF67/($BF67+$BH67+$BJ67)),"",(BF67/($BF67+$BH67+$BJ67)))</f>
        <v>0.229291338582677</v>
      </c>
      <c r="BH67" s="25" t="n">
        <v>892</v>
      </c>
      <c r="BI67" s="75" t="n">
        <f>IF(ISERROR(BH67/($BF67+$BH67+$BJ67)),"",(BH67/($BF67+$BH67+$BJ67)))</f>
        <v>0.140472440944882</v>
      </c>
      <c r="BJ67" s="25" t="n">
        <v>4002</v>
      </c>
      <c r="BK67" s="75" t="n">
        <f>IF(ISERROR(BJ67/($BF67+$BH67+$BJ67)),"",(BJ67/($BF67+$BH67+$BJ67)))</f>
        <v>0.630236220472441</v>
      </c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Y67" s="25"/>
      <c r="KZ67" s="25"/>
      <c r="LA67" s="25"/>
      <c r="LB67" s="25"/>
      <c r="LC67" s="25"/>
      <c r="LD67" s="25"/>
      <c r="LE67" s="25"/>
      <c r="LF67" s="25"/>
      <c r="LG67" s="25"/>
    </row>
    <row r="68" ht="12.75">
      <c r="A68" s="71" t="n">
        <v>66</v>
      </c>
      <c r="B68" s="14" t="n">
        <f>((F68+R68)*1.3)+((V68+AH68+AP68+AX68)*0.65)+((J68)*2.6)+((Z68+AL68+AT68+BB68)*0.65)+((N68+AD68)*1.3)</f>
        <v>202863.7</v>
      </c>
      <c r="C68" s="75" t="n">
        <f>B68/(B68+D68)</f>
        <v>0.349281455956792</v>
      </c>
      <c r="D68" s="14" t="n">
        <f>((H68+T68)*1.3)+((X68+AJ68+AR68+AZ68)*0.65)+((L68)*2.6)+((AB68+AN68+AV68+BD68)*0.65)+((P68+AF68)*1.3)</f>
        <v>377939.25</v>
      </c>
      <c r="E68" s="75" t="n">
        <f>D68/(B68+D68)</f>
        <v>0.650718544043208</v>
      </c>
      <c r="F68" s="14" t="n">
        <f>'Focused Minority Races'!E68</f>
        <v>20154</v>
      </c>
      <c r="G68" s="75" t="n">
        <f>IF(ISERROR(F68/(F68+H68)),"",(F68/(F68+H68)))</f>
        <v>0.344925551942495</v>
      </c>
      <c r="H68" s="14" t="n">
        <f>'Focused Minority Races'!G68</f>
        <v>38276</v>
      </c>
      <c r="I68" s="75" t="n">
        <f>IF(ISERROR(H68/(F68+H68)),"",(H68/(F68+H68)))</f>
        <v>0.655074448057505</v>
      </c>
      <c r="J68" s="14" t="n">
        <v>14422</v>
      </c>
      <c r="K68" s="75" t="n">
        <f>IF(ISERROR(J68/(J68+L68)),"",(J68/(J68+L68)))</f>
        <v>0.307060126043263</v>
      </c>
      <c r="L68" s="14" t="n">
        <v>32546</v>
      </c>
      <c r="M68" s="75" t="n">
        <f>IF(ISERROR(L68/(J68+L68)),"",(L68/(J68+L68)))</f>
        <v>0.692939873956737</v>
      </c>
      <c r="N68" s="14" t="n">
        <f>'Focused Minority Races'!I68</f>
        <v>16961</v>
      </c>
      <c r="O68" s="75" t="n">
        <f>IF(ISERROR(N68/(N68+P68)),"",(N68/(N68+P68)))</f>
        <v>0.373286088430134</v>
      </c>
      <c r="P68" s="14" t="n">
        <f>'Focused Minority Races'!K68</f>
        <v>28476</v>
      </c>
      <c r="Q68" s="75" t="n">
        <f>IF(ISERROR(P68/(N68+P68)),"",(P68/(N68+P68)))</f>
        <v>0.626713911569866</v>
      </c>
      <c r="R68" s="14" t="n">
        <f>'Focused Minority Races'!M68</f>
        <v>19607</v>
      </c>
      <c r="S68" s="75" t="n">
        <f>IF(ISERROR(R68/(R68+T68)),"",(R68/(R68+T68)))</f>
        <v>0.34009227780476</v>
      </c>
      <c r="T68" s="14" t="n">
        <f>'Focused Minority Races'!O68</f>
        <v>38045</v>
      </c>
      <c r="U68" s="75" t="n">
        <f>IF(ISERROR(T68/(R68+T68)),"",(T68/(R68+T68)))</f>
        <v>0.65990772219524</v>
      </c>
      <c r="V68" s="14" t="n">
        <f>'Focused Minority Races'!Q68</f>
        <v>15986</v>
      </c>
      <c r="W68" s="75" t="n">
        <f>IF(ISERROR(V68/(V68+X68)),"",(V68/(V68+X68)))</f>
        <v>0.362272531556643</v>
      </c>
      <c r="X68" s="14" t="n">
        <f>'Focused Minority Races'!S68</f>
        <v>28141</v>
      </c>
      <c r="Y68" s="75" t="n">
        <f>IF(ISERROR(X68/(V68+X68)),"",(X68/(V68+X68)))</f>
        <v>0.637727468443357</v>
      </c>
      <c r="Z68" s="14" t="n">
        <v>12705</v>
      </c>
      <c r="AA68" s="75" t="n">
        <f>IF(ISERROR(Z68/(Z68+AB68)),"",(Z68/(Z68+AB68)))</f>
        <v>0.416448144748918</v>
      </c>
      <c r="AB68" s="14" t="n">
        <v>17803</v>
      </c>
      <c r="AC68" s="75" t="n">
        <f>IF(ISERROR(AB68/(Z68+AB68)),"",(AB68/(Z68+AB68)))</f>
        <v>0.583551855251082</v>
      </c>
      <c r="AD68" s="14" t="n">
        <v>19650</v>
      </c>
      <c r="AE68" s="75" t="n">
        <f>IF(ISERROR(AD68/(AD68+AF68)),"",(AD68/(AD68+AF68)))</f>
        <v>0.453224467201771</v>
      </c>
      <c r="AF68" s="14" t="n">
        <v>23706</v>
      </c>
      <c r="AG68" s="75" t="n">
        <f>IF(ISERROR(AF68/(AD68+AF68)),"",(AF68/(AD68+AF68)))</f>
        <v>0.546775532798229</v>
      </c>
      <c r="AH68" s="14" t="n">
        <f>'Focused Minority Races'!U68</f>
        <v>16594</v>
      </c>
      <c r="AI68" s="75" t="n">
        <f>IF(ISERROR(AH68/(AH68+AJ68)),"",(AH68/(AH68+AJ68)))</f>
        <v>0.379464898239195</v>
      </c>
      <c r="AJ68" s="14" t="n">
        <f>'Focused Minority Races'!W68</f>
        <v>27136</v>
      </c>
      <c r="AK68" s="75" t="n">
        <f>IF(ISERROR(AJ68/(AH68+AJ68)),"",(AJ68/(AH68+AJ68)))</f>
        <v>0.620535101760805</v>
      </c>
      <c r="AL68" s="14" t="n">
        <v>9627</v>
      </c>
      <c r="AM68" s="75" t="n">
        <f>IF(ISERROR(AL68/(AL68+AN68)),"",(AL68/(AL68+AN68)))</f>
        <v>0.302051957831325</v>
      </c>
      <c r="AN68" s="14" t="n">
        <v>22245</v>
      </c>
      <c r="AO68" s="75" t="n">
        <f>IF(ISERROR(AN68/(AL68+AN68)),"",(AN68/(AL68+AN68)))</f>
        <v>0.697948042168675</v>
      </c>
      <c r="AP68" s="14" t="n">
        <v>14181</v>
      </c>
      <c r="AQ68" s="75" t="n">
        <f>IF(ISERROR(AP68/(AP68+AR68)),"",(AP68/(AP68+AR68)))</f>
        <v>0.340235124760077</v>
      </c>
      <c r="AR68" s="14" t="n">
        <v>27499</v>
      </c>
      <c r="AS68" s="75" t="n">
        <f>IF(ISERROR(AR68/(AP68+AR68)),"",(AR68/(AP68+AR68)))</f>
        <v>0.659764875239923</v>
      </c>
      <c r="AT68" s="14" t="n">
        <v>8795</v>
      </c>
      <c r="AU68" s="75" t="n">
        <f>IF(ISERROR(AT68/(AT68+AV68)),"",(AT68/(AT68+AV68)))</f>
        <v>0.290340684008979</v>
      </c>
      <c r="AV68" s="14" t="n">
        <v>21497</v>
      </c>
      <c r="AW68" s="75" t="n">
        <f>IF(ISERROR(AV68/(AT68+AV68)),"",(AV68/(AT68+AV68)))</f>
        <v>0.709659315991021</v>
      </c>
      <c r="AX68" s="14" t="n">
        <v>16265</v>
      </c>
      <c r="AY68" s="75" t="n">
        <f>IF(ISERROR(AX68/(AX68+AZ68)),"",(AX68/(AX68+AZ68)))</f>
        <v>0.378775529214504</v>
      </c>
      <c r="AZ68" s="14" t="n">
        <v>26676</v>
      </c>
      <c r="BA68" s="75" t="n">
        <f>IF(ISERROR(AZ68/(AX68+AZ68)),"",(AZ68/(AX68+AZ68)))</f>
        <v>0.621224470785496</v>
      </c>
      <c r="BB68" s="14" t="n">
        <f>'Focused Minority Races'!Y68</f>
        <v>7513</v>
      </c>
      <c r="BC68" s="75" t="n">
        <f>IF(ISERROR(BB68/(BB68+BD68)),"",(BB68/(BB68+BD68)))</f>
        <v>0.244158460888499</v>
      </c>
      <c r="BD68" s="14" t="n">
        <f>'Focused Minority Races'!AA68</f>
        <v>23258</v>
      </c>
      <c r="BE68" s="75" t="n">
        <f>IF(ISERROR(BD68/(BB68+BD68)),"",(BD68/(BB68+BD68)))</f>
        <v>0.755841539111501</v>
      </c>
      <c r="BF68" s="25" t="n">
        <v>2073</v>
      </c>
      <c r="BG68" s="75" t="n">
        <f>IF(ISERROR(BF68/($BF68+$BH68+$BJ68)),"",(BF68/($BF68+$BH68+$BJ68)))</f>
        <v>0.265803308116425</v>
      </c>
      <c r="BH68" s="25" t="n">
        <v>803</v>
      </c>
      <c r="BI68" s="75" t="n">
        <f>IF(ISERROR(BH68/($BF68+$BH68+$BJ68)),"",(BH68/($BF68+$BH68+$BJ68)))</f>
        <v>0.10296191819464</v>
      </c>
      <c r="BJ68" s="25" t="n">
        <v>4923</v>
      </c>
      <c r="BK68" s="75" t="n">
        <f>IF(ISERROR(BJ68/($BF68+$BH68+$BJ68)),"",(BJ68/($BF68+$BH68+$BJ68)))</f>
        <v>0.631234773688934</v>
      </c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5"/>
      <c r="KG68" s="25"/>
      <c r="KH68" s="25"/>
      <c r="KI68" s="25"/>
      <c r="KJ68" s="25"/>
      <c r="KK68" s="25"/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5"/>
      <c r="KW68" s="25"/>
      <c r="KX68" s="25"/>
      <c r="KY68" s="25"/>
      <c r="KZ68" s="25"/>
      <c r="LA68" s="25"/>
      <c r="LB68" s="25"/>
      <c r="LC68" s="25"/>
      <c r="LD68" s="25"/>
      <c r="LE68" s="25"/>
      <c r="LF68" s="25"/>
      <c r="LG68" s="25"/>
    </row>
    <row r="69" ht="12.75">
      <c r="A69" s="71" t="n">
        <v>67</v>
      </c>
      <c r="B69" s="14" t="n">
        <f>((F69+R69)*1.3)+((V69+AH69+AP69+AX69)*0.65)+((J69)*2.6)+((Z69+AL69+AT69+BB69)*0.65)+((N69+AD69)*1.3)</f>
        <v>244456.55</v>
      </c>
      <c r="C69" s="75" t="n">
        <f>B69/(B69+D69)</f>
        <v>0.439527523718478</v>
      </c>
      <c r="D69" s="14" t="n">
        <f>((H69+T69)*1.3)+((X69+AJ69+AR69+AZ69)*0.65)+((L69)*2.6)+((AB69+AN69+AV69+BD69)*0.65)+((P69+AF69)*1.3)</f>
        <v>311723.75</v>
      </c>
      <c r="E69" s="75" t="n">
        <f>D69/(B69+D69)</f>
        <v>0.560472476281522</v>
      </c>
      <c r="F69" s="14" t="n">
        <f>'Focused Minority Races'!E69</f>
        <v>20509</v>
      </c>
      <c r="G69" s="75" t="n">
        <f>IF(ISERROR(F69/(F69+H69)),"",(F69/(F69+H69)))</f>
        <v>0.38014828544949</v>
      </c>
      <c r="H69" s="14" t="n">
        <f>'Focused Minority Races'!G69</f>
        <v>33441</v>
      </c>
      <c r="I69" s="75" t="n">
        <f>IF(ISERROR(H69/(F69+H69)),"",(H69/(F69+H69)))</f>
        <v>0.61985171455051</v>
      </c>
      <c r="J69" s="14" t="n">
        <v>16594</v>
      </c>
      <c r="K69" s="75" t="n">
        <f>IF(ISERROR(J69/(J69+L69)),"",(J69/(J69+L69)))</f>
        <v>0.36753859443177</v>
      </c>
      <c r="L69" s="14" t="n">
        <v>28555</v>
      </c>
      <c r="M69" s="75" t="n">
        <f>IF(ISERROR(L69/(J69+L69)),"",(L69/(J69+L69)))</f>
        <v>0.63246140556823</v>
      </c>
      <c r="N69" s="14" t="n">
        <f>'Focused Minority Races'!I69</f>
        <v>23267</v>
      </c>
      <c r="O69" s="75" t="n">
        <f>IF(ISERROR(N69/(N69+P69)),"",(N69/(N69+P69)))</f>
        <v>0.505002930132616</v>
      </c>
      <c r="P69" s="14" t="n">
        <f>'Focused Minority Races'!K69</f>
        <v>22806</v>
      </c>
      <c r="Q69" s="75" t="n">
        <f>IF(ISERROR(P69/(N69+P69)),"",(P69/(N69+P69)))</f>
        <v>0.494997069867384</v>
      </c>
      <c r="R69" s="14" t="n">
        <f>'Focused Minority Races'!M69</f>
        <v>20839</v>
      </c>
      <c r="S69" s="75" t="n">
        <f>IF(ISERROR(R69/(R69+T69)),"",(R69/(R69+T69)))</f>
        <v>0.392655260777811</v>
      </c>
      <c r="T69" s="14" t="n">
        <f>'Focused Minority Races'!O69</f>
        <v>32233</v>
      </c>
      <c r="U69" s="75" t="n">
        <f>IF(ISERROR(T69/(R69+T69)),"",(T69/(R69+T69)))</f>
        <v>0.607344739222189</v>
      </c>
      <c r="V69" s="14" t="n">
        <f>'Focused Minority Races'!Q69</f>
        <v>17780</v>
      </c>
      <c r="W69" s="75" t="n">
        <f>IF(ISERROR(V69/(V69+X69)),"",(V69/(V69+X69)))</f>
        <v>0.43519765022641</v>
      </c>
      <c r="X69" s="14" t="n">
        <f>'Focused Minority Races'!S69</f>
        <v>23075</v>
      </c>
      <c r="Y69" s="75" t="n">
        <f>IF(ISERROR(X69/(V69+X69)),"",(X69/(V69+X69)))</f>
        <v>0.56480234977359</v>
      </c>
      <c r="Z69" s="14" t="n">
        <v>16714</v>
      </c>
      <c r="AA69" s="75" t="n">
        <f>IF(ISERROR(Z69/(Z69+AB69)),"",(Z69/(Z69+AB69)))</f>
        <v>0.555005811057612</v>
      </c>
      <c r="AB69" s="14" t="n">
        <v>13401</v>
      </c>
      <c r="AC69" s="75" t="n">
        <f>IF(ISERROR(AB69/(Z69+AB69)),"",(AB69/(Z69+AB69)))</f>
        <v>0.444994188942388</v>
      </c>
      <c r="AD69" s="14" t="n">
        <v>26403</v>
      </c>
      <c r="AE69" s="75" t="n">
        <f>IF(ISERROR(AD69/(AD69+AF69)),"",(AD69/(AD69+AF69)))</f>
        <v>0.596354519582599</v>
      </c>
      <c r="AF69" s="14" t="n">
        <v>17871</v>
      </c>
      <c r="AG69" s="75" t="n">
        <f>IF(ISERROR(AF69/(AD69+AF69)),"",(AF69/(AD69+AF69)))</f>
        <v>0.403645480417401</v>
      </c>
      <c r="AH69" s="14" t="n">
        <f>'Focused Minority Races'!U69</f>
        <v>18648</v>
      </c>
      <c r="AI69" s="75" t="n">
        <f>IF(ISERROR(AH69/(AH69+AJ69)),"",(AH69/(AH69+AJ69)))</f>
        <v>0.462098872506505</v>
      </c>
      <c r="AJ69" s="14" t="n">
        <f>'Focused Minority Races'!W69</f>
        <v>21707</v>
      </c>
      <c r="AK69" s="75" t="n">
        <f>IF(ISERROR(AJ69/(AH69+AJ69)),"",(AJ69/(AH69+AJ69)))</f>
        <v>0.537901127493495</v>
      </c>
      <c r="AL69" s="14" t="n">
        <v>15176</v>
      </c>
      <c r="AM69" s="75" t="n">
        <f>IF(ISERROR(AL69/(AL69+AN69)),"",(AL69/(AL69+AN69)))</f>
        <v>0.489280072218461</v>
      </c>
      <c r="AN69" s="14" t="n">
        <v>15841</v>
      </c>
      <c r="AO69" s="75" t="n">
        <f>IF(ISERROR(AN69/(AL69+AN69)),"",(AN69/(AL69+AN69)))</f>
        <v>0.510719927781539</v>
      </c>
      <c r="AP69" s="14" t="n">
        <v>15770</v>
      </c>
      <c r="AQ69" s="75" t="n">
        <f>IF(ISERROR(AP69/(AP69+AR69)),"",(AP69/(AP69+AR69)))</f>
        <v>0.407272539448878</v>
      </c>
      <c r="AR69" s="14" t="n">
        <v>22951</v>
      </c>
      <c r="AS69" s="75" t="n">
        <f>IF(ISERROR(AR69/(AP69+AR69)),"",(AR69/(AP69+AR69)))</f>
        <v>0.592727460551122</v>
      </c>
      <c r="AT69" s="14" t="n">
        <v>12708</v>
      </c>
      <c r="AU69" s="75" t="n">
        <f>IF(ISERROR(AT69/(AT69+AV69)),"",(AT69/(AT69+AV69)))</f>
        <v>0.425102027162641</v>
      </c>
      <c r="AV69" s="14" t="n">
        <v>17186</v>
      </c>
      <c r="AW69" s="75" t="n">
        <f>IF(ISERROR(AV69/(AT69+AV69)),"",(AV69/(AT69+AV69)))</f>
        <v>0.574897972837359</v>
      </c>
      <c r="AX69" s="14" t="n">
        <v>17966</v>
      </c>
      <c r="AY69" s="75" t="n">
        <f>IF(ISERROR(AX69/(AX69+AZ69)),"",(AX69/(AX69+AZ69)))</f>
        <v>0.454720323968616</v>
      </c>
      <c r="AZ69" s="14" t="n">
        <v>21544</v>
      </c>
      <c r="BA69" s="75" t="n">
        <f>IF(ISERROR(AZ69/(AX69+AZ69)),"",(AZ69/(AX69+AZ69)))</f>
        <v>0.545279676031385</v>
      </c>
      <c r="BB69" s="14" t="n">
        <f>'Focused Minority Races'!Y69</f>
        <v>12913</v>
      </c>
      <c r="BC69" s="75" t="n">
        <f>IF(ISERROR(BB69/(BB69+BD69)),"",(BB69/(BB69+BD69)))</f>
        <v>0.43243695790496</v>
      </c>
      <c r="BD69" s="14" t="n">
        <f>'Focused Minority Races'!AA69</f>
        <v>16948</v>
      </c>
      <c r="BE69" s="75" t="n">
        <f>IF(ISERROR(BD69/(BB69+BD69)),"",(BD69/(BB69+BD69)))</f>
        <v>0.56756304209504</v>
      </c>
      <c r="BF69" s="25" t="n">
        <v>1840</v>
      </c>
      <c r="BG69" s="75" t="n">
        <f>IF(ISERROR(BF69/($BF69+$BH69+$BJ69)),"",(BF69/($BF69+$BH69+$BJ69)))</f>
        <v>0.203787794883154</v>
      </c>
      <c r="BH69" s="25" t="n">
        <v>1535</v>
      </c>
      <c r="BI69" s="75" t="n">
        <f>IF(ISERROR(BH69/($BF69+$BH69+$BJ69)),"",(BH69/($BF69+$BH69+$BJ69)))</f>
        <v>0.170007752796544</v>
      </c>
      <c r="BJ69" s="25" t="n">
        <v>5654</v>
      </c>
      <c r="BK69" s="75" t="n">
        <f>IF(ISERROR(BJ69/($BF69+$BH69+$BJ69)),"",(BJ69/($BF69+$BH69+$BJ69)))</f>
        <v>0.626204452320301</v>
      </c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</row>
    <row r="70" ht="12.75">
      <c r="A70" s="71" t="n">
        <v>68</v>
      </c>
      <c r="B70" s="14" t="n">
        <f>((F70+R70)*1.3)+((V70+AH70+AP70+AX70)*0.65)+((J70)*2.6)+((Z70+AL70+AT70+BB70)*0.65)+((N70+AD70)*1.3)</f>
        <v>293146.1</v>
      </c>
      <c r="C70" s="75" t="n">
        <f>B70/(B70+D70)</f>
        <v>0.519067645427195</v>
      </c>
      <c r="D70" s="14" t="n">
        <f>((H70+T70)*1.3)+((X70+AJ70+AR70+AZ70)*0.65)+((L70)*2.6)+((AB70+AN70+AV70+BD70)*0.65)+((P70+AF70)*1.3)</f>
        <v>271609</v>
      </c>
      <c r="E70" s="75" t="n">
        <f>D70/(B70+D70)</f>
        <v>0.480932354572805</v>
      </c>
      <c r="F70" s="14" t="n">
        <f>'Focused Minority Races'!E70</f>
        <v>26825</v>
      </c>
      <c r="G70" s="75" t="n">
        <f>IF(ISERROR(F70/(F70+H70)),"",(F70/(F70+H70)))</f>
        <v>0.486824434684766</v>
      </c>
      <c r="H70" s="14" t="n">
        <f>'Focused Minority Races'!G70</f>
        <v>28277</v>
      </c>
      <c r="I70" s="75" t="n">
        <f>IF(ISERROR(H70/(F70+H70)),"",(H70/(F70+H70)))</f>
        <v>0.513175565315234</v>
      </c>
      <c r="J70" s="14" t="n">
        <v>21414</v>
      </c>
      <c r="K70" s="75" t="n">
        <f>IF(ISERROR(J70/(J70+L70)),"",(J70/(J70+L70)))</f>
        <v>0.466688460281138</v>
      </c>
      <c r="L70" s="14" t="n">
        <v>24471</v>
      </c>
      <c r="M70" s="75" t="n">
        <f>IF(ISERROR(L70/(J70+L70)),"",(L70/(J70+L70)))</f>
        <v>0.533311539718862</v>
      </c>
      <c r="N70" s="14" t="n">
        <f>'Focused Minority Races'!I70</f>
        <v>25985</v>
      </c>
      <c r="O70" s="75" t="n">
        <f>IF(ISERROR(N70/(N70+P70)),"",(N70/(N70+P70)))</f>
        <v>0.553968490843584</v>
      </c>
      <c r="P70" s="14" t="n">
        <f>'Focused Minority Races'!K70</f>
        <v>20922</v>
      </c>
      <c r="Q70" s="75" t="n">
        <f>IF(ISERROR(P70/(N70+P70)),"",(P70/(N70+P70)))</f>
        <v>0.446031509156416</v>
      </c>
      <c r="R70" s="14" t="n">
        <f>'Focused Minority Races'!M70</f>
        <v>27054</v>
      </c>
      <c r="S70" s="75" t="n">
        <f>IF(ISERROR(R70/(R70+T70)),"",(R70/(R70+T70)))</f>
        <v>0.497526527759898</v>
      </c>
      <c r="T70" s="14" t="n">
        <f>'Focused Minority Races'!O70</f>
        <v>27323</v>
      </c>
      <c r="U70" s="75" t="n">
        <f>IF(ISERROR(T70/(R70+T70)),"",(T70/(R70+T70)))</f>
        <v>0.502473472240102</v>
      </c>
      <c r="V70" s="14" t="n">
        <f>'Focused Minority Races'!Q70</f>
        <v>21489</v>
      </c>
      <c r="W70" s="75" t="n">
        <f>IF(ISERROR(V70/(V70+X70)),"",(V70/(V70+X70)))</f>
        <v>0.51890756302521</v>
      </c>
      <c r="X70" s="14" t="n">
        <f>'Focused Minority Races'!S70</f>
        <v>19923</v>
      </c>
      <c r="Y70" s="75" t="n">
        <f>IF(ISERROR(X70/(V70+X70)),"",(X70/(V70+X70)))</f>
        <v>0.48109243697479</v>
      </c>
      <c r="Z70" s="14" t="n">
        <v>18338</v>
      </c>
      <c r="AA70" s="75" t="n">
        <f>IF(ISERROR(Z70/(Z70+AB70)),"",(Z70/(Z70+AB70)))</f>
        <v>0.60824571295897</v>
      </c>
      <c r="AB70" s="14" t="n">
        <v>11811</v>
      </c>
      <c r="AC70" s="75" t="n">
        <f>IF(ISERROR(AB70/(Z70+AB70)),"",(AB70/(Z70+AB70)))</f>
        <v>0.39175428704103</v>
      </c>
      <c r="AD70" s="14" t="n">
        <v>28484</v>
      </c>
      <c r="AE70" s="75" t="n">
        <f>IF(ISERROR(AD70/(AD70+AF70)),"",(AD70/(AD70+AF70)))</f>
        <v>0.62970332051112</v>
      </c>
      <c r="AF70" s="14" t="n">
        <v>16750</v>
      </c>
      <c r="AG70" s="75" t="n">
        <f>IF(ISERROR(AF70/(AD70+AF70)),"",(AF70/(AD70+AF70)))</f>
        <v>0.37029667948888</v>
      </c>
      <c r="AH70" s="14" t="n">
        <f>'Focused Minority Races'!U70</f>
        <v>22692</v>
      </c>
      <c r="AI70" s="75" t="n">
        <f>IF(ISERROR(AH70/(AH70+AJ70)),"",(AH70/(AH70+AJ70)))</f>
        <v>0.55183482891953</v>
      </c>
      <c r="AJ70" s="14" t="n">
        <f>'Focused Minority Races'!W70</f>
        <v>18429</v>
      </c>
      <c r="AK70" s="75" t="n">
        <f>IF(ISERROR(AJ70/(AH70+AJ70)),"",(AJ70/(AH70+AJ70)))</f>
        <v>0.44816517108047</v>
      </c>
      <c r="AL70" s="14" t="n">
        <v>16406</v>
      </c>
      <c r="AM70" s="75" t="n">
        <f>IF(ISERROR(AL70/(AL70+AN70)),"",(AL70/(AL70+AN70)))</f>
        <v>0.531902476980936</v>
      </c>
      <c r="AN70" s="14" t="n">
        <v>14438</v>
      </c>
      <c r="AO70" s="75" t="n">
        <f>IF(ISERROR(AN70/(AL70+AN70)),"",(AN70/(AL70+AN70)))</f>
        <v>0.468097523019064</v>
      </c>
      <c r="AP70" s="14" t="n">
        <v>19385</v>
      </c>
      <c r="AQ70" s="75" t="n">
        <f>IF(ISERROR(AP70/(AP70+AR70)),"",(AP70/(AP70+AR70)))</f>
        <v>0.493684103295472</v>
      </c>
      <c r="AR70" s="14" t="n">
        <v>19881</v>
      </c>
      <c r="AS70" s="75" t="n">
        <f>IF(ISERROR(AR70/(AP70+AR70)),"",(AR70/(AP70+AR70)))</f>
        <v>0.506315896704528</v>
      </c>
      <c r="AT70" s="14" t="n">
        <v>14079</v>
      </c>
      <c r="AU70" s="75" t="n">
        <f>IF(ISERROR(AT70/(AT70+AV70)),"",(AT70/(AT70+AV70)))</f>
        <v>0.477642828063509</v>
      </c>
      <c r="AV70" s="14" t="n">
        <v>15397</v>
      </c>
      <c r="AW70" s="75" t="n">
        <f>IF(ISERROR(AV70/(AT70+AV70)),"",(AV70/(AT70+AV70)))</f>
        <v>0.522357171936491</v>
      </c>
      <c r="AX70" s="14" t="n">
        <v>21862</v>
      </c>
      <c r="AY70" s="75" t="n">
        <f>IF(ISERROR(AX70/(AX70+AZ70)),"",(AX70/(AX70+AZ70)))</f>
        <v>0.543303760033798</v>
      </c>
      <c r="AZ70" s="14" t="n">
        <v>18377</v>
      </c>
      <c r="BA70" s="75" t="n">
        <f>IF(ISERROR(AZ70/(AX70+AZ70)),"",(AZ70/(AX70+AZ70)))</f>
        <v>0.456696239966202</v>
      </c>
      <c r="BB70" s="14" t="n">
        <f>'Focused Minority Races'!Y70</f>
        <v>14391</v>
      </c>
      <c r="BC70" s="75" t="n">
        <f>IF(ISERROR(BB70/(BB70+BD70)),"",(BB70/(BB70+BD70)))</f>
        <v>0.486725065106369</v>
      </c>
      <c r="BD70" s="14" t="n">
        <f>'Focused Minority Races'!AA70</f>
        <v>15176</v>
      </c>
      <c r="BE70" s="75" t="n">
        <f>IF(ISERROR(BD70/(BB70+BD70)),"",(BD70/(BB70+BD70)))</f>
        <v>0.513274934893631</v>
      </c>
      <c r="BF70" s="25" t="n">
        <v>2803</v>
      </c>
      <c r="BG70" s="75" t="n">
        <f>IF(ISERROR(BF70/($BF70+$BH70+$BJ70)),"",(BF70/($BF70+$BH70+$BJ70)))</f>
        <v>0.248075050889459</v>
      </c>
      <c r="BH70" s="25" t="n">
        <v>1903</v>
      </c>
      <c r="BI70" s="75" t="n">
        <f>IF(ISERROR(BH70/($BF70+$BH70+$BJ70)),"",(BH70/($BF70+$BH70+$BJ70)))</f>
        <v>0.168421984246393</v>
      </c>
      <c r="BJ70" s="25" t="n">
        <v>6593</v>
      </c>
      <c r="BK70" s="75" t="n">
        <f>IF(ISERROR(BJ70/($BF70+$BH70+$BJ70)),"",(BJ70/($BF70+$BH70+$BJ70)))</f>
        <v>0.583502964864147</v>
      </c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</row>
    <row r="71" ht="12.75">
      <c r="A71" s="71" t="n">
        <v>69</v>
      </c>
      <c r="B71" s="14" t="n">
        <f>((F71+R71)*1.3)+((V71+AH71+AP71+AX71)*0.65)+((J71)*2.6)+((Z71+AL71+AT71+BB71)*0.65)+((N71+AD71)*1.3)</f>
        <v>359466.9</v>
      </c>
      <c r="C71" s="75" t="n">
        <f>B71/(B71+D71)</f>
        <v>0.740141061845046</v>
      </c>
      <c r="D71" s="14" t="n">
        <f>((H71+T71)*1.3)+((X71+AJ71+AR71+AZ71)*0.65)+((L71)*2.6)+((AB71+AN71+AV71+BD71)*0.65)+((P71+AF71)*1.3)</f>
        <v>126206.6</v>
      </c>
      <c r="E71" s="75" t="n">
        <f>D71/(B71+D71)</f>
        <v>0.259858938154954</v>
      </c>
      <c r="F71" s="14" t="n">
        <f>'Focused Minority Races'!E71</f>
        <v>29516</v>
      </c>
      <c r="G71" s="75" t="n">
        <f>IF(ISERROR(F71/(F71+H71)),"",(F71/(F71+H71)))</f>
        <v>0.683937343590694</v>
      </c>
      <c r="H71" s="14" t="n">
        <f>'Focused Minority Races'!G71</f>
        <v>13640</v>
      </c>
      <c r="I71" s="75" t="n">
        <f>IF(ISERROR(H71/(F71+H71)),"",(H71/(F71+H71)))</f>
        <v>0.316062656409306</v>
      </c>
      <c r="J71" s="14" t="n">
        <v>27874</v>
      </c>
      <c r="K71" s="75" t="n">
        <f>IF(ISERROR(J71/(J71+L71)),"",(J71/(J71+L71)))</f>
        <v>0.710455217413468</v>
      </c>
      <c r="L71" s="14" t="n">
        <v>11360</v>
      </c>
      <c r="M71" s="75" t="n">
        <f>IF(ISERROR(L71/(J71+L71)),"",(L71/(J71+L71)))</f>
        <v>0.289544782586532</v>
      </c>
      <c r="N71" s="14" t="n">
        <f>'Focused Minority Races'!I71</f>
        <v>36004</v>
      </c>
      <c r="O71" s="75" t="n">
        <f>IF(ISERROR(N71/(N71+P71)),"",(N71/(N71+P71)))</f>
        <v>0.784828337874659</v>
      </c>
      <c r="P71" s="14" t="n">
        <f>'Focused Minority Races'!K71</f>
        <v>9871</v>
      </c>
      <c r="Q71" s="75" t="n">
        <f>IF(ISERROR(P71/(N71+P71)),"",(P71/(N71+P71)))</f>
        <v>0.215171662125341</v>
      </c>
      <c r="R71" s="14" t="n">
        <f>'Focused Minority Races'!M71</f>
        <v>29701</v>
      </c>
      <c r="S71" s="75" t="n">
        <f>IF(ISERROR(R71/(R71+T71)),"",(R71/(R71+T71)))</f>
        <v>0.698978631271769</v>
      </c>
      <c r="T71" s="14" t="n">
        <f>'Focused Minority Races'!O71</f>
        <v>12791</v>
      </c>
      <c r="U71" s="75" t="n">
        <f>IF(ISERROR(T71/(R71+T71)),"",(T71/(R71+T71)))</f>
        <v>0.301021368728231</v>
      </c>
      <c r="V71" s="14" t="n">
        <f>'Focused Minority Races'!Q71</f>
        <v>23500</v>
      </c>
      <c r="W71" s="75" t="n">
        <f>IF(ISERROR(V71/(V71+X71)),"",(V71/(V71+X71)))</f>
        <v>0.718127368292385</v>
      </c>
      <c r="X71" s="14" t="n">
        <f>'Focused Minority Races'!S71</f>
        <v>9224</v>
      </c>
      <c r="Y71" s="75" t="n">
        <f>IF(ISERROR(X71/(V71+X71)),"",(X71/(V71+X71)))</f>
        <v>0.281872631707615</v>
      </c>
      <c r="Z71" s="14" t="n">
        <v>22232</v>
      </c>
      <c r="AA71" s="75" t="n">
        <f>IF(ISERROR(Z71/(Z71+AB71)),"",(Z71/(Z71+AB71)))</f>
        <v>0.813316261203585</v>
      </c>
      <c r="AB71" s="14" t="n">
        <v>5103</v>
      </c>
      <c r="AC71" s="75" t="n">
        <f>IF(ISERROR(AB71/(Z71+AB71)),"",(AB71/(Z71+AB71)))</f>
        <v>0.186683738796415</v>
      </c>
      <c r="AD71" s="14" t="n">
        <v>37173</v>
      </c>
      <c r="AE71" s="75" t="n">
        <f>IF(ISERROR(AD71/(AD71+AF71)),"",(AD71/(AD71+AF71)))</f>
        <v>0.832635233508792</v>
      </c>
      <c r="AF71" s="14" t="n">
        <v>7472</v>
      </c>
      <c r="AG71" s="75" t="n">
        <f>IF(ISERROR(AF71/(AD71+AF71)),"",(AF71/(AD71+AF71)))</f>
        <v>0.167364766491208</v>
      </c>
      <c r="AH71" s="14" t="n">
        <f>'Focused Minority Races'!U71</f>
        <v>24256</v>
      </c>
      <c r="AI71" s="75" t="n">
        <f>IF(ISERROR(AH71/(AH71+AJ71)),"",(AH71/(AH71+AJ71)))</f>
        <v>0.742682180036742</v>
      </c>
      <c r="AJ71" s="14" t="n">
        <f>'Focused Minority Races'!W71</f>
        <v>8404</v>
      </c>
      <c r="AK71" s="75" t="n">
        <f>IF(ISERROR(AJ71/(AH71+AJ71)),"",(AJ71/(AH71+AJ71)))</f>
        <v>0.257317819963258</v>
      </c>
      <c r="AL71" s="14" t="n">
        <v>21123</v>
      </c>
      <c r="AM71" s="75" t="n">
        <f>IF(ISERROR(AL71/(AL71+AN71)),"",(AL71/(AL71+AN71)))</f>
        <v>0.764107943857618</v>
      </c>
      <c r="AN71" s="14" t="n">
        <v>6521</v>
      </c>
      <c r="AO71" s="75" t="n">
        <f>IF(ISERROR(AN71/(AL71+AN71)),"",(AN71/(AL71+AN71)))</f>
        <v>0.235892056142382</v>
      </c>
      <c r="AP71" s="14" t="n">
        <v>22067</v>
      </c>
      <c r="AQ71" s="75" t="n">
        <f>IF(ISERROR(AP71/(AP71+AR71)),"",(AP71/(AP71+AR71)))</f>
        <v>0.703756856741931</v>
      </c>
      <c r="AR71" s="14" t="n">
        <v>9289</v>
      </c>
      <c r="AS71" s="75" t="n">
        <f>IF(ISERROR(AR71/(AP71+AR71)),"",(AR71/(AP71+AR71)))</f>
        <v>0.296243143258069</v>
      </c>
      <c r="AT71" s="14" t="n">
        <v>19616</v>
      </c>
      <c r="AU71" s="75" t="n">
        <f>IF(ISERROR(AT71/(AT71+AV71)),"",(AT71/(AT71+AV71)))</f>
        <v>0.725148793020591</v>
      </c>
      <c r="AV71" s="14" t="n">
        <v>7435</v>
      </c>
      <c r="AW71" s="75" t="n">
        <f>IF(ISERROR(AV71/(AT71+AV71)),"",(AV71/(AT71+AV71)))</f>
        <v>0.274851206979409</v>
      </c>
      <c r="AX71" s="14" t="n">
        <v>23875</v>
      </c>
      <c r="AY71" s="75" t="n">
        <f>IF(ISERROR(AX71/(AX71+AZ71)),"",(AX71/(AX71+AZ71)))</f>
        <v>0.742081869890902</v>
      </c>
      <c r="AZ71" s="14" t="n">
        <v>8298</v>
      </c>
      <c r="BA71" s="75" t="n">
        <f>IF(ISERROR(AZ71/(AX71+AZ71)),"",(AZ71/(AX71+AZ71)))</f>
        <v>0.257918130109098</v>
      </c>
      <c r="BB71" s="14" t="n">
        <f>'Focused Minority Races'!Y71</f>
        <v>20073</v>
      </c>
      <c r="BC71" s="75" t="n">
        <f>IF(ISERROR(BB71/(BB71+BD71)),"",(BB71/(BB71+BD71)))</f>
        <v>0.744133456904541</v>
      </c>
      <c r="BD71" s="14" t="n">
        <f>'Focused Minority Races'!AA71</f>
        <v>6902</v>
      </c>
      <c r="BE71" s="75" t="n">
        <f>IF(ISERROR(BD71/(BB71+BD71)),"",(BD71/(BB71+BD71)))</f>
        <v>0.255866543095459</v>
      </c>
      <c r="BF71" s="25" t="n">
        <v>2448</v>
      </c>
      <c r="BG71" s="75" t="n">
        <f>IF(ISERROR(BF71/($BF71+$BH71+$BJ71)),"",(BF71/($BF71+$BH71+$BJ71)))</f>
        <v>0.202163679907507</v>
      </c>
      <c r="BH71" s="25" t="n">
        <v>3988</v>
      </c>
      <c r="BI71" s="75" t="n">
        <f>IF(ISERROR(BH71/($BF71+$BH71+$BJ71)),"",(BH71/($BF71+$BH71+$BJ71)))</f>
        <v>0.329341811875465</v>
      </c>
      <c r="BJ71" s="25" t="n">
        <v>5673</v>
      </c>
      <c r="BK71" s="75" t="n">
        <f>IF(ISERROR(BJ71/($BF71+$BH71+$BJ71)),"",(BJ71/($BF71+$BH71+$BJ71)))</f>
        <v>0.468494508217029</v>
      </c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</row>
    <row r="72" ht="12.75">
      <c r="A72" s="71" t="n">
        <v>70</v>
      </c>
      <c r="B72" s="14" t="n">
        <f>((F72+R72)*1.3)+((V72+AH72+AP72+AX72)*0.65)+((J72)*2.6)+((Z72+AL72+AT72+BB72)*0.65)+((N72+AD72)*1.3)</f>
        <v>335273.25</v>
      </c>
      <c r="C72" s="75" t="n">
        <f>B72/(B72+D72)</f>
        <v>0.759053590900863</v>
      </c>
      <c r="D72" s="14" t="n">
        <f>((H72+T72)*1.3)+((X72+AJ72+AR72+AZ72)*0.65)+((L72)*2.6)+((AB72+AN72+AV72+BD72)*0.65)+((P72+AF72)*1.3)</f>
        <v>106425.8</v>
      </c>
      <c r="E72" s="75" t="n">
        <f>D72/(B72+D72)</f>
        <v>0.240946409099137</v>
      </c>
      <c r="F72" s="14" t="n">
        <f>'Focused Minority Races'!E72</f>
        <v>29306</v>
      </c>
      <c r="G72" s="75" t="n">
        <f>IF(ISERROR(F72/(F72+H72)),"",(F72/(F72+H72)))</f>
        <v>0.721964919195901</v>
      </c>
      <c r="H72" s="14" t="n">
        <f>'Focused Minority Races'!G72</f>
        <v>11286</v>
      </c>
      <c r="I72" s="75" t="n">
        <f>IF(ISERROR(H72/(F72+H72)),"",(H72/(F72+H72)))</f>
        <v>0.278035080804099</v>
      </c>
      <c r="J72" s="14" t="n">
        <v>26260</v>
      </c>
      <c r="K72" s="75" t="n">
        <f>IF(ISERROR(J72/(J72+L72)),"",(J72/(J72+L72)))</f>
        <v>0.72821053215385</v>
      </c>
      <c r="L72" s="14" t="n">
        <v>9801</v>
      </c>
      <c r="M72" s="75" t="n">
        <f>IF(ISERROR(L72/(J72+L72)),"",(L72/(J72+L72)))</f>
        <v>0.27178946784615</v>
      </c>
      <c r="N72" s="14" t="n">
        <f>'Focused Minority Races'!I72</f>
        <v>32026</v>
      </c>
      <c r="O72" s="75" t="n">
        <f>IF(ISERROR(N72/(N72+P72)),"",(N72/(N72+P72)))</f>
        <v>0.791253860407659</v>
      </c>
      <c r="P72" s="14" t="n">
        <f>'Focused Minority Races'!K72</f>
        <v>8449</v>
      </c>
      <c r="Q72" s="75" t="n">
        <f>IF(ISERROR(P72/(N72+P72)),"",(P72/(N72+P72)))</f>
        <v>0.208746139592341</v>
      </c>
      <c r="R72" s="14" t="n">
        <f>'Focused Minority Races'!M72</f>
        <v>29213</v>
      </c>
      <c r="S72" s="75" t="n">
        <f>IF(ISERROR(R72/(R72+T72)),"",(R72/(R72+T72)))</f>
        <v>0.732247148765509</v>
      </c>
      <c r="T72" s="14" t="n">
        <f>'Focused Minority Races'!O72</f>
        <v>10682</v>
      </c>
      <c r="U72" s="75" t="n">
        <f>IF(ISERROR(T72/(R72+T72)),"",(T72/(R72+T72)))</f>
        <v>0.267752851234491</v>
      </c>
      <c r="V72" s="14" t="n">
        <f>'Focused Minority Races'!Q72</f>
        <v>22553</v>
      </c>
      <c r="W72" s="75" t="n">
        <f>IF(ISERROR(V72/(V72+X72)),"",(V72/(V72+X72)))</f>
        <v>0.748995383746804</v>
      </c>
      <c r="X72" s="14" t="n">
        <f>'Focused Minority Races'!S72</f>
        <v>7558</v>
      </c>
      <c r="Y72" s="75" t="n">
        <f>IF(ISERROR(X72/(V72+X72)),"",(X72/(V72+X72)))</f>
        <v>0.251004616253197</v>
      </c>
      <c r="Z72" s="14" t="n">
        <v>19783</v>
      </c>
      <c r="AA72" s="75" t="n">
        <f>IF(ISERROR(Z72/(Z72+AB72)),"",(Z72/(Z72+AB72)))</f>
        <v>0.820905431760654</v>
      </c>
      <c r="AB72" s="14" t="n">
        <v>4316</v>
      </c>
      <c r="AC72" s="75" t="n">
        <f>IF(ISERROR(AB72/(Z72+AB72)),"",(AB72/(Z72+AB72)))</f>
        <v>0.179094568239346</v>
      </c>
      <c r="AD72" s="14" t="n">
        <v>32856</v>
      </c>
      <c r="AE72" s="75" t="n">
        <f>IF(ISERROR(AD72/(AD72+AF72)),"",(AD72/(AD72+AF72)))</f>
        <v>0.834607666319506</v>
      </c>
      <c r="AF72" s="14" t="n">
        <v>6511</v>
      </c>
      <c r="AG72" s="75" t="n">
        <f>IF(ISERROR(AF72/(AD72+AF72)),"",(AF72/(AD72+AF72)))</f>
        <v>0.165392333680494</v>
      </c>
      <c r="AH72" s="14" t="n">
        <f>'Focused Minority Races'!U72</f>
        <v>23098</v>
      </c>
      <c r="AI72" s="75" t="n">
        <f>IF(ISERROR(AH72/(AH72+AJ72)),"",(AH72/(AH72+AJ72)))</f>
        <v>0.770601187696003</v>
      </c>
      <c r="AJ72" s="14" t="n">
        <f>'Focused Minority Races'!W72</f>
        <v>6876</v>
      </c>
      <c r="AK72" s="75" t="n">
        <f>IF(ISERROR(AJ72/(AH72+AJ72)),"",(AJ72/(AH72+AJ72)))</f>
        <v>0.229398812303997</v>
      </c>
      <c r="AL72" s="14" t="n">
        <v>18957</v>
      </c>
      <c r="AM72" s="75" t="n">
        <f>IF(ISERROR(AL72/(AL72+AN72)),"",(AL72/(AL72+AN72)))</f>
        <v>0.776480707790612</v>
      </c>
      <c r="AN72" s="14" t="n">
        <v>5457</v>
      </c>
      <c r="AO72" s="75" t="n">
        <f>IF(ISERROR(AN72/(AL72+AN72)),"",(AN72/(AL72+AN72)))</f>
        <v>0.223519292209388</v>
      </c>
      <c r="AP72" s="14" t="n">
        <v>21209</v>
      </c>
      <c r="AQ72" s="75" t="n">
        <f>IF(ISERROR(AP72/(AP72+AR72)),"",(AP72/(AP72+AR72)))</f>
        <v>0.734968984994975</v>
      </c>
      <c r="AR72" s="14" t="n">
        <v>7648</v>
      </c>
      <c r="AS72" s="75" t="n">
        <f>IF(ISERROR(AR72/(AP72+AR72)),"",(AR72/(AP72+AR72)))</f>
        <v>0.265031015005025</v>
      </c>
      <c r="AT72" s="14" t="n">
        <v>17623</v>
      </c>
      <c r="AU72" s="75" t="n">
        <f>IF(ISERROR(AT72/(AT72+AV72)),"",(AT72/(AT72+AV72)))</f>
        <v>0.740960309451732</v>
      </c>
      <c r="AV72" s="14" t="n">
        <v>6161</v>
      </c>
      <c r="AW72" s="75" t="n">
        <f>IF(ISERROR(AV72/(AT72+AV72)),"",(AV72/(AT72+AV72)))</f>
        <v>0.259039690548268</v>
      </c>
      <c r="AX72" s="14" t="n">
        <v>22807</v>
      </c>
      <c r="AY72" s="75" t="n">
        <f>IF(ISERROR(AX72/(AX72+AZ72)),"",(AX72/(AX72+AZ72)))</f>
        <v>0.77160159686041</v>
      </c>
      <c r="AZ72" s="14" t="n">
        <v>6751</v>
      </c>
      <c r="BA72" s="75" t="n">
        <f>IF(ISERROR(AZ72/(AX72+AZ72)),"",(AZ72/(AX72+AZ72)))</f>
        <v>0.22839840313959</v>
      </c>
      <c r="BB72" s="14" t="n">
        <f>'Focused Minority Races'!Y72</f>
        <v>17933</v>
      </c>
      <c r="BC72" s="75" t="n">
        <f>IF(ISERROR(BB72/(BB72+BD72)),"",(BB72/(BB72+BD72)))</f>
        <v>0.752286265626311</v>
      </c>
      <c r="BD72" s="14" t="n">
        <f>'Focused Minority Races'!AA72</f>
        <v>5905</v>
      </c>
      <c r="BE72" s="75" t="n">
        <f>IF(ISERROR(BD72/(BB72+BD72)),"",(BD72/(BB72+BD72)))</f>
        <v>0.247713734373689</v>
      </c>
      <c r="BF72" s="25" t="n">
        <v>2967</v>
      </c>
      <c r="BG72" s="75" t="n">
        <f>IF(ISERROR(BF72/($BF72+$BH72+$BJ72)),"",(BF72/($BF72+$BH72+$BJ72)))</f>
        <v>0.254132762312634</v>
      </c>
      <c r="BH72" s="25" t="n">
        <v>3335</v>
      </c>
      <c r="BI72" s="75" t="n">
        <f>IF(ISERROR(BH72/($BF72+$BH72+$BJ72)),"",(BH72/($BF72+$BH72+$BJ72)))</f>
        <v>0.285653104925054</v>
      </c>
      <c r="BJ72" s="25" t="n">
        <v>5373</v>
      </c>
      <c r="BK72" s="75" t="n">
        <f>IF(ISERROR(BJ72/($BF72+$BH72+$BJ72)),"",(BJ72/($BF72+$BH72+$BJ72)))</f>
        <v>0.460214132762313</v>
      </c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</row>
    <row r="73" ht="12.75">
      <c r="A73" s="71" t="n">
        <v>71</v>
      </c>
      <c r="B73" s="14" t="n">
        <f>((F73+R73)*1.3)+((V73+AH73+AP73+AX73)*0.65)+((J73)*2.6)+((Z73+AL73+AT73+BB73)*0.65)+((N73+AD73)*1.3)</f>
        <v>258643.45</v>
      </c>
      <c r="C73" s="75" t="n">
        <f>B73/(B73+D73)</f>
        <v>0.460539991250142</v>
      </c>
      <c r="D73" s="14" t="n">
        <f>((H73+T73)*1.3)+((X73+AJ73+AR73+AZ73)*0.65)+((L73)*2.6)+((AB73+AN73+AV73+BD73)*0.65)+((P73+AF73)*1.3)</f>
        <v>302965.65</v>
      </c>
      <c r="E73" s="75" t="n">
        <f>D73/(B73+D73)</f>
        <v>0.539460008749858</v>
      </c>
      <c r="F73" s="14" t="n">
        <f>'Focused Minority Races'!E73</f>
        <v>21691</v>
      </c>
      <c r="G73" s="75" t="n">
        <f>IF(ISERROR(F73/(F73+H73)),"",(F73/(F73+H73)))</f>
        <v>0.403500939412542</v>
      </c>
      <c r="H73" s="14" t="n">
        <f>'Focused Minority Races'!G73</f>
        <v>32066</v>
      </c>
      <c r="I73" s="75" t="n">
        <f>IF(ISERROR(H73/(F73+H73)),"",(H73/(F73+H73)))</f>
        <v>0.596499060587458</v>
      </c>
      <c r="J73" s="14" t="n">
        <v>17862</v>
      </c>
      <c r="K73" s="75" t="n">
        <f>IF(ISERROR(J73/(J73+L73)),"",(J73/(J73+L73)))</f>
        <v>0.398251989922187</v>
      </c>
      <c r="L73" s="14" t="n">
        <v>26989</v>
      </c>
      <c r="M73" s="75" t="n">
        <f>IF(ISERROR(L73/(J73+L73)),"",(L73/(J73+L73)))</f>
        <v>0.601748010077813</v>
      </c>
      <c r="N73" s="14" t="n">
        <f>'Focused Minority Races'!I73</f>
        <v>24373</v>
      </c>
      <c r="O73" s="75" t="n">
        <f>IF(ISERROR(N73/(N73+P73)),"",(N73/(N73+P73)))</f>
        <v>0.522622008748606</v>
      </c>
      <c r="P73" s="14" t="n">
        <f>'Focused Minority Races'!K73</f>
        <v>22263</v>
      </c>
      <c r="Q73" s="75" t="n">
        <f>IF(ISERROR(P73/(N73+P73)),"",(P73/(N73+P73)))</f>
        <v>0.477377991251394</v>
      </c>
      <c r="R73" s="14" t="n">
        <f>'Focused Minority Races'!M73</f>
        <v>22420</v>
      </c>
      <c r="S73" s="75" t="n">
        <f>IF(ISERROR(R73/(R73+T73)),"",(R73/(R73+T73)))</f>
        <v>0.423458305789026</v>
      </c>
      <c r="T73" s="14" t="n">
        <f>'Focused Minority Races'!O73</f>
        <v>30525</v>
      </c>
      <c r="U73" s="75" t="n">
        <f>IF(ISERROR(T73/(R73+T73)),"",(T73/(R73+T73)))</f>
        <v>0.576541694210974</v>
      </c>
      <c r="V73" s="14" t="n">
        <f>'Focused Minority Races'!Q73</f>
        <v>18708</v>
      </c>
      <c r="W73" s="75" t="n">
        <f>IF(ISERROR(V73/(V73+X73)),"",(V73/(V73+X73)))</f>
        <v>0.458821798204738</v>
      </c>
      <c r="X73" s="14" t="n">
        <f>'Focused Minority Races'!S73</f>
        <v>22066</v>
      </c>
      <c r="Y73" s="75" t="n">
        <f>IF(ISERROR(X73/(V73+X73)),"",(X73/(V73+X73)))</f>
        <v>0.541178201795262</v>
      </c>
      <c r="Z73" s="14" t="n">
        <v>18379</v>
      </c>
      <c r="AA73" s="75" t="n">
        <f>IF(ISERROR(Z73/(Z73+AB73)),"",(Z73/(Z73+AB73)))</f>
        <v>0.572554517133956</v>
      </c>
      <c r="AB73" s="14" t="n">
        <v>13721</v>
      </c>
      <c r="AC73" s="75" t="n">
        <f>IF(ISERROR(AB73/(Z73+AB73)),"",(AB73/(Z73+AB73)))</f>
        <v>0.427445482866044</v>
      </c>
      <c r="AD73" s="14" t="n">
        <v>27402</v>
      </c>
      <c r="AE73" s="75" t="n">
        <f>IF(ISERROR(AD73/(AD73+AF73)),"",(AD73/(AD73+AF73)))</f>
        <v>0.610575101940774</v>
      </c>
      <c r="AF73" s="14" t="n">
        <v>17477</v>
      </c>
      <c r="AG73" s="75" t="n">
        <f>IF(ISERROR(AF73/(AD73+AF73)),"",(AF73/(AD73+AF73)))</f>
        <v>0.389424898059226</v>
      </c>
      <c r="AH73" s="14" t="n">
        <f>'Focused Minority Races'!U73</f>
        <v>19731</v>
      </c>
      <c r="AI73" s="75" t="n">
        <f>IF(ISERROR(AH73/(AH73+AJ73)),"",(AH73/(AH73+AJ73)))</f>
        <v>0.486608464042616</v>
      </c>
      <c r="AJ73" s="14" t="n">
        <f>'Focused Minority Races'!W73</f>
        <v>20817</v>
      </c>
      <c r="AK73" s="75" t="n">
        <f>IF(ISERROR(AJ73/(AH73+AJ73)),"",(AJ73/(AH73+AJ73)))</f>
        <v>0.513391535957384</v>
      </c>
      <c r="AL73" s="14" t="n">
        <v>16381</v>
      </c>
      <c r="AM73" s="75" t="n">
        <f>IF(ISERROR(AL73/(AL73+AN73)),"",(AL73/(AL73+AN73)))</f>
        <v>0.495582985417801</v>
      </c>
      <c r="AN73" s="14" t="n">
        <v>16673</v>
      </c>
      <c r="AO73" s="75" t="n">
        <f>IF(ISERROR(AN73/(AL73+AN73)),"",(AN73/(AL73+AN73)))</f>
        <v>0.504417014582199</v>
      </c>
      <c r="AP73" s="14" t="n">
        <v>16078</v>
      </c>
      <c r="AQ73" s="75" t="n">
        <f>IF(ISERROR(AP73/(AP73+AR73)),"",(AP73/(AP73+AR73)))</f>
        <v>0.416755229529018</v>
      </c>
      <c r="AR73" s="14" t="n">
        <v>22501</v>
      </c>
      <c r="AS73" s="75" t="n">
        <f>IF(ISERROR(AR73/(AP73+AR73)),"",(AR73/(AP73+AR73)))</f>
        <v>0.583244770470982</v>
      </c>
      <c r="AT73" s="14" t="n">
        <v>12630</v>
      </c>
      <c r="AU73" s="75" t="n">
        <f>IF(ISERROR(AT73/(AT73+AV73)),"",(AT73/(AT73+AV73)))</f>
        <v>0.392919362867098</v>
      </c>
      <c r="AV73" s="14" t="n">
        <v>19514</v>
      </c>
      <c r="AW73" s="75" t="n">
        <f>IF(ISERROR(AV73/(AT73+AV73)),"",(AV73/(AT73+AV73)))</f>
        <v>0.607080637132902</v>
      </c>
      <c r="AX73" s="14" t="n">
        <v>18744</v>
      </c>
      <c r="AY73" s="75" t="n">
        <f>IF(ISERROR(AX73/(AX73+AZ73)),"",(AX73/(AX73+AZ73)))</f>
        <v>0.474711915917437</v>
      </c>
      <c r="AZ73" s="14" t="n">
        <v>20741</v>
      </c>
      <c r="BA73" s="75" t="n">
        <f>IF(ISERROR(AZ73/(AX73+AZ73)),"",(AZ73/(AX73+AZ73)))</f>
        <v>0.525288084082563</v>
      </c>
      <c r="BB73" s="14" t="n">
        <f>'Focused Minority Races'!Y73</f>
        <v>14042</v>
      </c>
      <c r="BC73" s="75" t="n">
        <f>IF(ISERROR(BB73/(BB73+BD73)),"",(BB73/(BB73+BD73)))</f>
        <v>0.445891019941572</v>
      </c>
      <c r="BD73" s="14" t="n">
        <f>'Focused Minority Races'!AA73</f>
        <v>17450</v>
      </c>
      <c r="BE73" s="75" t="n">
        <f>IF(ISERROR(BD73/(BB73+BD73)),"",(BD73/(BB73+BD73)))</f>
        <v>0.554108980058428</v>
      </c>
      <c r="BF73" s="25" t="n">
        <v>1822</v>
      </c>
      <c r="BG73" s="75" t="n">
        <f>IF(ISERROR(BF73/($BF73+$BH73+$BJ73)),"",(BF73/($BF73+$BH73+$BJ73)))</f>
        <v>0.204466389855235</v>
      </c>
      <c r="BH73" s="25" t="n">
        <v>1523</v>
      </c>
      <c r="BI73" s="75" t="n">
        <f>IF(ISERROR(BH73/($BF73+$BH73+$BJ73)),"",(BH73/($BF73+$BH73+$BJ73)))</f>
        <v>0.170912355515655</v>
      </c>
      <c r="BJ73" s="25" t="n">
        <v>5566</v>
      </c>
      <c r="BK73" s="75" t="n">
        <f>IF(ISERROR(BJ73/($BF73+$BH73+$BJ73)),"",(BJ73/($BF73+$BH73+$BJ73)))</f>
        <v>0.62462125462911</v>
      </c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</row>
    <row r="74" ht="12.75">
      <c r="A74" s="71" t="n">
        <v>72</v>
      </c>
      <c r="B74" s="14" t="n">
        <f>((F74+R74)*1.3)+((V74+AH74+AP74+AX74)*0.65)+((J74)*2.6)+((Z74+AL74+AT74+BB74)*0.65)+((N74+AD74)*1.3)</f>
        <v>250476.85</v>
      </c>
      <c r="C74" s="75" t="n">
        <f>B74/(B74+D74)</f>
        <v>0.431139459740074</v>
      </c>
      <c r="D74" s="14" t="n">
        <f>((H74+T74)*1.3)+((X74+AJ74+AR74+AZ74)*0.65)+((L74)*2.6)+((AB74+AN74+AV74+BD74)*0.65)+((P74+AF74)*1.3)</f>
        <v>330487.95</v>
      </c>
      <c r="E74" s="75" t="n">
        <f>D74/(B74+D74)</f>
        <v>0.568860540259926</v>
      </c>
      <c r="F74" s="14" t="n">
        <f>'Focused Minority Races'!E74</f>
        <v>23477</v>
      </c>
      <c r="G74" s="75" t="n">
        <f>IF(ISERROR(F74/(F74+H74)),"",(F74/(F74+H74)))</f>
        <v>0.406979163055161</v>
      </c>
      <c r="H74" s="14" t="n">
        <f>'Focused Minority Races'!G74</f>
        <v>34209</v>
      </c>
      <c r="I74" s="75" t="n">
        <f>IF(ISERROR(H74/(F74+H74)),"",(H74/(F74+H74)))</f>
        <v>0.593020836944839</v>
      </c>
      <c r="J74" s="14" t="n">
        <v>18039</v>
      </c>
      <c r="K74" s="75" t="n">
        <f>IF(ISERROR(J74/(J74+L74)),"",(J74/(J74+L74)))</f>
        <v>0.385333447259367</v>
      </c>
      <c r="L74" s="14" t="n">
        <v>28775</v>
      </c>
      <c r="M74" s="75" t="n">
        <f>IF(ISERROR(L74/(J74+L74)),"",(L74/(J74+L74)))</f>
        <v>0.614666552740633</v>
      </c>
      <c r="N74" s="14" t="n">
        <f>'Focused Minority Races'!I74</f>
        <v>21982</v>
      </c>
      <c r="O74" s="75" t="n">
        <f>IF(ISERROR(N74/(N74+P74)),"",(N74/(N74+P74)))</f>
        <v>0.465345696261484</v>
      </c>
      <c r="P74" s="14" t="n">
        <f>'Focused Minority Races'!K74</f>
        <v>25256</v>
      </c>
      <c r="Q74" s="75" t="n">
        <f>IF(ISERROR(P74/(N74+P74)),"",(P74/(N74+P74)))</f>
        <v>0.534654303738516</v>
      </c>
      <c r="R74" s="14" t="n">
        <f>'Focused Minority Races'!M74</f>
        <v>23443</v>
      </c>
      <c r="S74" s="75" t="n">
        <f>IF(ISERROR(R74/(R74+T74)),"",(R74/(R74+T74)))</f>
        <v>0.412119400886014</v>
      </c>
      <c r="T74" s="14" t="n">
        <f>'Focused Minority Races'!O74</f>
        <v>33441</v>
      </c>
      <c r="U74" s="75" t="n">
        <f>IF(ISERROR(T74/(R74+T74)),"",(T74/(R74+T74)))</f>
        <v>0.587880599113986</v>
      </c>
      <c r="V74" s="14" t="n">
        <f>'Focused Minority Races'!Q74</f>
        <v>18517</v>
      </c>
      <c r="W74" s="75" t="n">
        <f>IF(ISERROR(V74/(V74+X74)),"",(V74/(V74+X74)))</f>
        <v>0.428842724472545</v>
      </c>
      <c r="X74" s="14" t="n">
        <f>'Focused Minority Races'!S74</f>
        <v>24662</v>
      </c>
      <c r="Y74" s="75" t="n">
        <f>IF(ISERROR(X74/(V74+X74)),"",(X74/(V74+X74)))</f>
        <v>0.571157275527455</v>
      </c>
      <c r="Z74" s="14" t="n">
        <v>15796</v>
      </c>
      <c r="AA74" s="75" t="n">
        <f>IF(ISERROR(Z74/(Z74+AB74)),"",(Z74/(Z74+AB74)))</f>
        <v>0.51362424400078</v>
      </c>
      <c r="AB74" s="14" t="n">
        <v>14958</v>
      </c>
      <c r="AC74" s="75" t="n">
        <f>IF(ISERROR(AB74/(Z74+AB74)),"",(AB74/(Z74+AB74)))</f>
        <v>0.48637575599922</v>
      </c>
      <c r="AD74" s="14" t="n">
        <v>24663</v>
      </c>
      <c r="AE74" s="75" t="n">
        <f>IF(ISERROR(AD74/(AD74+AF74)),"",(AD74/(AD74+AF74)))</f>
        <v>0.543321657524288</v>
      </c>
      <c r="AF74" s="14" t="n">
        <v>20730</v>
      </c>
      <c r="AG74" s="75" t="n">
        <f>IF(ISERROR(AF74/(AD74+AF74)),"",(AF74/(AD74+AF74)))</f>
        <v>0.456678342475712</v>
      </c>
      <c r="AH74" s="14" t="n">
        <f>'Focused Minority Races'!U74</f>
        <v>19629</v>
      </c>
      <c r="AI74" s="75" t="n">
        <f>IF(ISERROR(AH74/(AH74+AJ74)),"",(AH74/(AH74+AJ74)))</f>
        <v>0.458268157728854</v>
      </c>
      <c r="AJ74" s="14" t="n">
        <f>'Focused Minority Races'!W74</f>
        <v>23204</v>
      </c>
      <c r="AK74" s="75" t="n">
        <f>IF(ISERROR(AJ74/(AH74+AJ74)),"",(AJ74/(AH74+AJ74)))</f>
        <v>0.541731842271146</v>
      </c>
      <c r="AL74" s="14" t="n">
        <v>13344</v>
      </c>
      <c r="AM74" s="75" t="n">
        <f>IF(ISERROR(AL74/(AL74+AN74)),"",(AL74/(AL74+AN74)))</f>
        <v>0.420734014377601</v>
      </c>
      <c r="AN74" s="14" t="n">
        <v>18372</v>
      </c>
      <c r="AO74" s="75" t="n">
        <f>IF(ISERROR(AN74/(AL74+AN74)),"",(AN74/(AL74+AN74)))</f>
        <v>0.579265985622399</v>
      </c>
      <c r="AP74" s="14" t="n">
        <v>16796</v>
      </c>
      <c r="AQ74" s="75" t="n">
        <f>IF(ISERROR(AP74/(AP74+AR74)),"",(AP74/(AP74+AR74)))</f>
        <v>0.410399257195915</v>
      </c>
      <c r="AR74" s="14" t="n">
        <v>24130</v>
      </c>
      <c r="AS74" s="75" t="n">
        <f>IF(ISERROR(AR74/(AP74+AR74)),"",(AR74/(AP74+AR74)))</f>
        <v>0.589600742804085</v>
      </c>
      <c r="AT74" s="14" t="n">
        <v>11593</v>
      </c>
      <c r="AU74" s="75" t="n">
        <f>IF(ISERROR(AT74/(AT74+AV74)),"",(AT74/(AT74+AV74)))</f>
        <v>0.383328373507919</v>
      </c>
      <c r="AV74" s="14" t="n">
        <v>18650</v>
      </c>
      <c r="AW74" s="75" t="n">
        <f>IF(ISERROR(AV74/(AT74+AV74)),"",(AV74/(AT74+AV74)))</f>
        <v>0.616671626492081</v>
      </c>
      <c r="AX74" s="14" t="n">
        <v>19079</v>
      </c>
      <c r="AY74" s="75" t="n">
        <f>IF(ISERROR(AX74/(AX74+AZ74)),"",(AX74/(AX74+AZ74)))</f>
        <v>0.455911871535079</v>
      </c>
      <c r="AZ74" s="14" t="n">
        <v>22769</v>
      </c>
      <c r="BA74" s="75" t="n">
        <f>IF(ISERROR(AZ74/(AX74+AZ74)),"",(AZ74/(AX74+AZ74)))</f>
        <v>0.544088128464921</v>
      </c>
      <c r="BB74" s="14" t="n">
        <f>'Focused Minority Races'!Y74</f>
        <v>11309</v>
      </c>
      <c r="BC74" s="75" t="n">
        <f>IF(ISERROR(BB74/(BB74+BD74)),"",(BB74/(BB74+BD74)))</f>
        <v>0.369152929655623</v>
      </c>
      <c r="BD74" s="14" t="n">
        <f>'Focused Minority Races'!AA74</f>
        <v>19326</v>
      </c>
      <c r="BE74" s="75" t="n">
        <f>IF(ISERROR(BD74/(BB74+BD74)),"",(BD74/(BB74+BD74)))</f>
        <v>0.630847070344377</v>
      </c>
      <c r="BF74" s="25" t="n">
        <v>2375</v>
      </c>
      <c r="BG74" s="75" t="n">
        <f>IF(ISERROR(BF74/($BF74+$BH74+$BJ74)),"",(BF74/($BF74+$BH74+$BJ74)))</f>
        <v>0.258940252943742</v>
      </c>
      <c r="BH74" s="25" t="n">
        <v>1362</v>
      </c>
      <c r="BI74" s="75" t="n">
        <f>IF(ISERROR(BH74/($BF74+$BH74+$BJ74)),"",(BH74/($BF74+$BH74+$BJ74)))</f>
        <v>0.148495420846053</v>
      </c>
      <c r="BJ74" s="25" t="n">
        <v>5435</v>
      </c>
      <c r="BK74" s="75" t="n">
        <f>IF(ISERROR(BJ74/($BF74+$BH74+$BJ74)),"",(BJ74/($BF74+$BH74+$BJ74)))</f>
        <v>0.592564326210205</v>
      </c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</row>
    <row r="75" ht="12.75">
      <c r="A75" s="71" t="n">
        <v>73</v>
      </c>
      <c r="B75" s="14" t="n">
        <f>((F75+R75)*1.3)+((V75+AH75+AP75+AX75)*0.65)+((J75)*2.6)+((Z75+AL75+AT75+BB75)*0.65)+((N75+AD75)*1.3)</f>
        <v>262679.95</v>
      </c>
      <c r="C75" s="75" t="n">
        <f>B75/(B75+D75)</f>
        <v>0.549953662814987</v>
      </c>
      <c r="D75" s="14" t="n">
        <f>((H75+T75)*1.3)+((X75+AJ75+AR75+AZ75)*0.65)+((L75)*2.6)+((AB75+AN75+AV75+BD75)*0.65)+((P75+AF75)*1.3)</f>
        <v>214960.2</v>
      </c>
      <c r="E75" s="75" t="n">
        <f>D75/(B75+D75)</f>
        <v>0.450046337185013</v>
      </c>
      <c r="F75" s="14" t="n">
        <f>'Focused Minority Races'!E75</f>
        <v>23375</v>
      </c>
      <c r="G75" s="75" t="n">
        <f>IF(ISERROR(F75/(F75+H75)),"",(F75/(F75+H75)))</f>
        <v>0.548245614035088</v>
      </c>
      <c r="H75" s="14" t="n">
        <f>'Focused Minority Races'!G75</f>
        <v>19261</v>
      </c>
      <c r="I75" s="75" t="n">
        <f>IF(ISERROR(H75/(F75+H75)),"",(H75/(F75+H75)))</f>
        <v>0.451754385964912</v>
      </c>
      <c r="J75" s="14" t="n">
        <v>21527</v>
      </c>
      <c r="K75" s="75" t="n">
        <f>IF(ISERROR(J75/(J75+L75)),"",(J75/(J75+L75)))</f>
        <v>0.541219358893777</v>
      </c>
      <c r="L75" s="14" t="n">
        <v>18248</v>
      </c>
      <c r="M75" s="75" t="n">
        <f>IF(ISERROR(L75/(J75+L75)),"",(L75/(J75+L75)))</f>
        <v>0.458780641106223</v>
      </c>
      <c r="N75" s="14" t="n">
        <f>'Focused Minority Races'!I75</f>
        <v>21890</v>
      </c>
      <c r="O75" s="75" t="n">
        <f>IF(ISERROR(N75/(N75+P75)),"",(N75/(N75+P75)))</f>
        <v>0.548346693386774</v>
      </c>
      <c r="P75" s="14" t="n">
        <f>'Focused Minority Races'!K75</f>
        <v>18030</v>
      </c>
      <c r="Q75" s="75" t="n">
        <f>IF(ISERROR(P75/(N75+P75)),"",(P75/(N75+P75)))</f>
        <v>0.451653306613226</v>
      </c>
      <c r="R75" s="14" t="n">
        <f>'Focused Minority Races'!M75</f>
        <v>23082</v>
      </c>
      <c r="S75" s="75" t="n">
        <f>IF(ISERROR(R75/(R75+T75)),"",(R75/(R75+T75)))</f>
        <v>0.544553754688938</v>
      </c>
      <c r="T75" s="14" t="n">
        <f>'Focused Minority Races'!O75</f>
        <v>19305</v>
      </c>
      <c r="U75" s="75" t="n">
        <f>IF(ISERROR(T75/(R75+T75)),"",(T75/(R75+T75)))</f>
        <v>0.455446245311062</v>
      </c>
      <c r="V75" s="14" t="n">
        <f>'Focused Minority Races'!Q75</f>
        <v>21276</v>
      </c>
      <c r="W75" s="75" t="n">
        <f>IF(ISERROR(V75/(V75+X75)),"",(V75/(V75+X75)))</f>
        <v>0.575104743884309</v>
      </c>
      <c r="X75" s="14" t="n">
        <f>'Focused Minority Races'!S75</f>
        <v>15719</v>
      </c>
      <c r="Y75" s="75" t="n">
        <f>IF(ISERROR(X75/(V75+X75)),"",(X75/(V75+X75)))</f>
        <v>0.424895256115691</v>
      </c>
      <c r="Z75" s="14" t="n">
        <v>15058</v>
      </c>
      <c r="AA75" s="75" t="n">
        <f>IF(ISERROR(Z75/(Z75+AB75)),"",(Z75/(Z75+AB75)))</f>
        <v>0.581816776786059</v>
      </c>
      <c r="AB75" s="14" t="n">
        <v>10823</v>
      </c>
      <c r="AC75" s="75" t="n">
        <f>IF(ISERROR(AB75/(Z75+AB75)),"",(AB75/(Z75+AB75)))</f>
        <v>0.418183223213941</v>
      </c>
      <c r="AD75" s="14" t="n">
        <v>23568</v>
      </c>
      <c r="AE75" s="75" t="n">
        <f>IF(ISERROR(AD75/(AD75+AF75)),"",(AD75/(AD75+AF75)))</f>
        <v>0.61223535524094</v>
      </c>
      <c r="AF75" s="14" t="n">
        <v>14927</v>
      </c>
      <c r="AG75" s="75" t="n">
        <f>IF(ISERROR(AF75/(AD75+AF75)),"",(AF75/(AD75+AF75)))</f>
        <v>0.38776464475906</v>
      </c>
      <c r="AH75" s="14" t="n">
        <f>'Focused Minority Races'!U75</f>
        <v>22005</v>
      </c>
      <c r="AI75" s="75" t="n">
        <f>IF(ISERROR(AH75/(AH75+AJ75)),"",(AH75/(AH75+AJ75)))</f>
        <v>0.600687904348538</v>
      </c>
      <c r="AJ75" s="14" t="n">
        <f>'Focused Minority Races'!W75</f>
        <v>14628</v>
      </c>
      <c r="AK75" s="75" t="n">
        <f>IF(ISERROR(AJ75/(AH75+AJ75)),"",(AJ75/(AH75+AJ75)))</f>
        <v>0.399312095651462</v>
      </c>
      <c r="AL75" s="14" t="n">
        <v>12930</v>
      </c>
      <c r="AM75" s="75" t="n">
        <f>IF(ISERROR(AL75/(AL75+AN75)),"",(AL75/(AL75+AN75)))</f>
        <v>0.484814398200225</v>
      </c>
      <c r="AN75" s="14" t="n">
        <v>13740</v>
      </c>
      <c r="AO75" s="75" t="n">
        <f>IF(ISERROR(AN75/(AL75+AN75)),"",(AN75/(AL75+AN75)))</f>
        <v>0.515185601799775</v>
      </c>
      <c r="AP75" s="14" t="n">
        <v>19600</v>
      </c>
      <c r="AQ75" s="75" t="n">
        <f>IF(ISERROR(AP75/(AP75+AR75)),"",(AP75/(AP75+AR75)))</f>
        <v>0.554659422135439</v>
      </c>
      <c r="AR75" s="14" t="n">
        <v>15737</v>
      </c>
      <c r="AS75" s="75" t="n">
        <f>IF(ISERROR(AR75/(AP75+AR75)),"",(AR75/(AP75+AR75)))</f>
        <v>0.445340577864561</v>
      </c>
      <c r="AT75" s="14" t="n">
        <v>11534</v>
      </c>
      <c r="AU75" s="75" t="n">
        <f>IF(ISERROR(AT75/(AT75+AV75)),"",(AT75/(AT75+AV75)))</f>
        <v>0.448427355079507</v>
      </c>
      <c r="AV75" s="14" t="n">
        <v>14187</v>
      </c>
      <c r="AW75" s="75" t="n">
        <f>IF(ISERROR(AV75/(AT75+AV75)),"",(AV75/(AT75+AV75)))</f>
        <v>0.551572644920493</v>
      </c>
      <c r="AX75" s="14" t="n">
        <v>20739</v>
      </c>
      <c r="AY75" s="75" t="n">
        <f>IF(ISERROR(AX75/(AX75+AZ75)),"",(AX75/(AX75+AZ75)))</f>
        <v>0.57669206384517</v>
      </c>
      <c r="AZ75" s="14" t="n">
        <v>15223</v>
      </c>
      <c r="BA75" s="75" t="n">
        <f>IF(ISERROR(AZ75/(AX75+AZ75)),"",(AZ75/(AX75+AZ75)))</f>
        <v>0.42330793615483</v>
      </c>
      <c r="BB75" s="14" t="n">
        <f>'Focused Minority Races'!Y75</f>
        <v>11043</v>
      </c>
      <c r="BC75" s="75" t="n">
        <f>IF(ISERROR(BB75/(BB75+BD75)),"",(BB75/(BB75+BD75)))</f>
        <v>0.430425631431244</v>
      </c>
      <c r="BD75" s="14" t="n">
        <f>'Focused Minority Races'!AA75</f>
        <v>14613</v>
      </c>
      <c r="BE75" s="75" t="n">
        <f>IF(ISERROR(BD75/(BB75+BD75)),"",(BD75/(BB75+BD75)))</f>
        <v>0.569574368568756</v>
      </c>
      <c r="BF75" s="25" t="n">
        <v>2276</v>
      </c>
      <c r="BG75" s="75" t="n">
        <f>IF(ISERROR(BF75/($BF75+$BH75+$BJ75)),"",(BF75/($BF75+$BH75+$BJ75)))</f>
        <v>0.209827602101964</v>
      </c>
      <c r="BH75" s="25" t="n">
        <v>1317</v>
      </c>
      <c r="BI75" s="75" t="n">
        <f>IF(ISERROR(BH75/($BF75+$BH75+$BJ75)),"",(BH75/($BF75+$BH75+$BJ75)))</f>
        <v>0.12141605974002</v>
      </c>
      <c r="BJ75" s="25" t="n">
        <v>7254</v>
      </c>
      <c r="BK75" s="75" t="n">
        <f>IF(ISERROR(BJ75/($BF75+$BH75+$BJ75)),"",(BJ75/($BF75+$BH75+$BJ75)))</f>
        <v>0.668756338158016</v>
      </c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</row>
    <row r="76" ht="12.75">
      <c r="A76" s="71" t="n">
        <v>74</v>
      </c>
      <c r="B76" s="14" t="n">
        <f>((F76+R76)*1.3)+((V76+AH76+AP76+AX76)*0.65)+((J76)*2.6)+((Z76+AL76+AT76+BB76)*0.65)+((N76+AD76)*1.3)</f>
        <v>326911</v>
      </c>
      <c r="C76" s="75" t="n">
        <f>B76/(B76+D76)</f>
        <v>0.679680795713311</v>
      </c>
      <c r="D76" s="14" t="n">
        <f>((H76+T76)*1.3)+((X76+AJ76+AR76+AZ76)*0.65)+((L76)*2.6)+((AB76+AN76+AV76+BD76)*0.65)+((P76+AF76)*1.3)</f>
        <v>154066.25</v>
      </c>
      <c r="E76" s="75" t="n">
        <f>D76/(B76+D76)</f>
        <v>0.320319204286689</v>
      </c>
      <c r="F76" s="14" t="n">
        <f>'Focused Minority Races'!E76</f>
        <v>31641</v>
      </c>
      <c r="G76" s="75" t="n">
        <f>IF(ISERROR(F76/(F76+H76)),"",(F76/(F76+H76)))</f>
        <v>0.687907644142969</v>
      </c>
      <c r="H76" s="14" t="n">
        <f>'Focused Minority Races'!G76</f>
        <v>14355</v>
      </c>
      <c r="I76" s="75" t="n">
        <f>IF(ISERROR(H76/(F76+H76)),"",(H76/(F76+H76)))</f>
        <v>0.312092355857031</v>
      </c>
      <c r="J76" s="14" t="n">
        <v>25436</v>
      </c>
      <c r="K76" s="75" t="n">
        <f>IF(ISERROR(J76/(J76+L76)),"",(J76/(J76+L76)))</f>
        <v>0.668734882742665</v>
      </c>
      <c r="L76" s="14" t="n">
        <v>12600</v>
      </c>
      <c r="M76" s="75" t="n">
        <f>IF(ISERROR(L76/(J76+L76)),"",(L76/(J76+L76)))</f>
        <v>0.331265117257335</v>
      </c>
      <c r="N76" s="14" t="n">
        <f>'Focused Minority Races'!I76</f>
        <v>26981</v>
      </c>
      <c r="O76" s="75" t="n">
        <f>IF(ISERROR(N76/(N76+P76)),"",(N76/(N76+P76)))</f>
        <v>0.677829418414772</v>
      </c>
      <c r="P76" s="14" t="n">
        <f>'Focused Minority Races'!K76</f>
        <v>12824</v>
      </c>
      <c r="Q76" s="75" t="n">
        <f>IF(ISERROR(P76/(N76+P76)),"",(P76/(N76+P76)))</f>
        <v>0.322170581585228</v>
      </c>
      <c r="R76" s="14" t="n">
        <f>'Focused Minority Races'!M76</f>
        <v>31147</v>
      </c>
      <c r="S76" s="75" t="n">
        <f>IF(ISERROR(R76/(R76+T76)),"",(R76/(R76+T76)))</f>
        <v>0.684564495922987</v>
      </c>
      <c r="T76" s="14" t="n">
        <f>'Focused Minority Races'!O76</f>
        <v>14352</v>
      </c>
      <c r="U76" s="75" t="n">
        <f>IF(ISERROR(T76/(R76+T76)),"",(T76/(R76+T76)))</f>
        <v>0.315435504077013</v>
      </c>
      <c r="V76" s="14" t="n">
        <f>'Focused Minority Races'!Q76</f>
        <v>25316</v>
      </c>
      <c r="W76" s="75" t="n">
        <f>IF(ISERROR(V76/(V76+X76)),"",(V76/(V76+X76)))</f>
        <v>0.693114305270363</v>
      </c>
      <c r="X76" s="14" t="n">
        <f>'Focused Minority Races'!S76</f>
        <v>11209</v>
      </c>
      <c r="Y76" s="75" t="n">
        <f>IF(ISERROR(X76/(V76+X76)),"",(X76/(V76+X76)))</f>
        <v>0.306885694729637</v>
      </c>
      <c r="Z76" s="14" t="n">
        <v>18422</v>
      </c>
      <c r="AA76" s="75" t="n">
        <f>IF(ISERROR(Z76/(Z76+AB76)),"",(Z76/(Z76+AB76)))</f>
        <v>0.70364004430694</v>
      </c>
      <c r="AB76" s="14" t="n">
        <v>7759</v>
      </c>
      <c r="AC76" s="75" t="n">
        <f>IF(ISERROR(AB76/(Z76+AB76)),"",(AB76/(Z76+AB76)))</f>
        <v>0.29635995569306</v>
      </c>
      <c r="AD76" s="14" t="n">
        <v>28198</v>
      </c>
      <c r="AE76" s="75" t="n">
        <f>IF(ISERROR(AD76/(AD76+AF76)),"",(AD76/(AD76+AF76)))</f>
        <v>0.730669568822554</v>
      </c>
      <c r="AF76" s="14" t="n">
        <v>10394</v>
      </c>
      <c r="AG76" s="75" t="n">
        <f>IF(ISERROR(AF76/(AD76+AF76)),"",(AF76/(AD76+AF76)))</f>
        <v>0.269330431177446</v>
      </c>
      <c r="AH76" s="14" t="n">
        <f>'Focused Minority Races'!U76</f>
        <v>25874</v>
      </c>
      <c r="AI76" s="75" t="n">
        <f>IF(ISERROR(AH76/(AH76+AJ76)),"",(AH76/(AH76+AJ76)))</f>
        <v>0.715403544667791</v>
      </c>
      <c r="AJ76" s="14" t="n">
        <f>'Focused Minority Races'!W76</f>
        <v>10293</v>
      </c>
      <c r="AK76" s="75" t="n">
        <f>IF(ISERROR(AJ76/(AH76+AJ76)),"",(AJ76/(AH76+AJ76)))</f>
        <v>0.284596455332209</v>
      </c>
      <c r="AL76" s="14" t="n">
        <v>17072</v>
      </c>
      <c r="AM76" s="75" t="n">
        <f>IF(ISERROR(AL76/(AL76+AN76)),"",(AL76/(AL76+AN76)))</f>
        <v>0.637895602137279</v>
      </c>
      <c r="AN76" s="14" t="n">
        <v>9691</v>
      </c>
      <c r="AO76" s="75" t="n">
        <f>IF(ISERROR(AN76/(AL76+AN76)),"",(AN76/(AL76+AN76)))</f>
        <v>0.362104397862721</v>
      </c>
      <c r="AP76" s="14" t="n">
        <v>23598</v>
      </c>
      <c r="AQ76" s="75" t="n">
        <f>IF(ISERROR(AP76/(AP76+AR76)),"",(AP76/(AP76+AR76)))</f>
        <v>0.676722778239798</v>
      </c>
      <c r="AR76" s="14" t="n">
        <v>11273</v>
      </c>
      <c r="AS76" s="75" t="n">
        <f>IF(ISERROR(AR76/(AP76+AR76)),"",(AR76/(AP76+AR76)))</f>
        <v>0.323277221760202</v>
      </c>
      <c r="AT76" s="14" t="n">
        <v>15163</v>
      </c>
      <c r="AU76" s="75" t="n">
        <f>IF(ISERROR(AT76/(AT76+AV76)),"",(AT76/(AT76+AV76)))</f>
        <v>0.584000924356802</v>
      </c>
      <c r="AV76" s="14" t="n">
        <v>10801</v>
      </c>
      <c r="AW76" s="75" t="n">
        <f>IF(ISERROR(AV76/(AT76+AV76)),"",(AV76/(AT76+AV76)))</f>
        <v>0.415999075643198</v>
      </c>
      <c r="AX76" s="14" t="n">
        <v>24967</v>
      </c>
      <c r="AY76" s="75" t="n">
        <f>IF(ISERROR(AX76/(AX76+AZ76)),"",(AX76/(AX76+AZ76)))</f>
        <v>0.699179478562827</v>
      </c>
      <c r="AZ76" s="14" t="n">
        <v>10742</v>
      </c>
      <c r="BA76" s="75" t="n">
        <f>IF(ISERROR(AZ76/(AX76+AZ76)),"",(AZ76/(AX76+AZ76)))</f>
        <v>0.300820521437173</v>
      </c>
      <c r="BB76" s="14" t="n">
        <f>'Focused Minority Races'!Y76</f>
        <v>14850</v>
      </c>
      <c r="BC76" s="75" t="n">
        <f>IF(ISERROR(BB76/(BB76+BD76)),"",(BB76/(BB76+BD76)))</f>
        <v>0.574312565262792</v>
      </c>
      <c r="BD76" s="14" t="n">
        <f>'Focused Minority Races'!AA76</f>
        <v>11007</v>
      </c>
      <c r="BE76" s="75" t="n">
        <f>IF(ISERROR(BD76/(BB76+BD76)),"",(BD76/(BB76+BD76)))</f>
        <v>0.425687434737208</v>
      </c>
      <c r="BF76" s="25" t="n">
        <v>2510</v>
      </c>
      <c r="BG76" s="75" t="n">
        <f>IF(ISERROR(BF76/($BF76+$BH76+$BJ76)),"",(BF76/($BF76+$BH76+$BJ76)))</f>
        <v>0.193240434213565</v>
      </c>
      <c r="BH76" s="25" t="n">
        <v>2608</v>
      </c>
      <c r="BI76" s="75" t="n">
        <f>IF(ISERROR(BH76/($BF76+$BH76+$BJ76)),"",(BH76/($BF76+$BH76+$BJ76)))</f>
        <v>0.200785279852183</v>
      </c>
      <c r="BJ76" s="25" t="n">
        <v>7871</v>
      </c>
      <c r="BK76" s="75" t="n">
        <f>IF(ISERROR(BJ76/($BF76+$BH76+$BJ76)),"",(BJ76/($BF76+$BH76+$BJ76)))</f>
        <v>0.605974285934252</v>
      </c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</row>
    <row r="77" ht="12.75">
      <c r="A77" s="71" t="n">
        <v>75</v>
      </c>
      <c r="B77" s="14" t="n">
        <f>((F77+R77)*1.3)+((V77+AH77+AP77+AX77)*0.65)+((J77)*2.6)+((Z77+AL77+AT77+BB77)*0.65)+((N77+AD77)*1.3)</f>
        <v>327413.45</v>
      </c>
      <c r="C77" s="75" t="n">
        <f>B77/(B77+D77)</f>
        <v>0.589616601077366</v>
      </c>
      <c r="D77" s="14" t="n">
        <f>((H77+T77)*1.3)+((X77+AJ77+AR77+AZ77)*0.65)+((L77)*2.6)+((AB77+AN77+AV77+BD77)*0.65)+((P77+AF77)*1.3)</f>
        <v>227885.45</v>
      </c>
      <c r="E77" s="75" t="n">
        <f>D77/(B77+D77)</f>
        <v>0.410383398922634</v>
      </c>
      <c r="F77" s="14" t="n">
        <f>'Focused Minority Races'!E77</f>
        <v>32220</v>
      </c>
      <c r="G77" s="75" t="n">
        <f>IF(ISERROR(F77/(F77+H77)),"",(F77/(F77+H77)))</f>
        <v>0.612477664144774</v>
      </c>
      <c r="H77" s="14" t="n">
        <f>'Focused Minority Races'!G77</f>
        <v>20386</v>
      </c>
      <c r="I77" s="75" t="n">
        <f>IF(ISERROR(H77/(F77+H77)),"",(H77/(F77+H77)))</f>
        <v>0.387522335855226</v>
      </c>
      <c r="J77" s="14" t="n">
        <v>25838</v>
      </c>
      <c r="K77" s="75" t="n">
        <f>IF(ISERROR(J77/(J77+L77)),"",(J77/(J77+L77)))</f>
        <v>0.583039985558263</v>
      </c>
      <c r="L77" s="14" t="n">
        <v>18478</v>
      </c>
      <c r="M77" s="75" t="n">
        <f>IF(ISERROR(L77/(J77+L77)),"",(L77/(J77+L77)))</f>
        <v>0.416960014441737</v>
      </c>
      <c r="N77" s="14" t="n">
        <f>'Focused Minority Races'!I77</f>
        <v>25634</v>
      </c>
      <c r="O77" s="75" t="n">
        <f>IF(ISERROR(N77/(N77+P77)),"",(N77/(N77+P77)))</f>
        <v>0.573595882747818</v>
      </c>
      <c r="P77" s="14" t="n">
        <f>'Focused Minority Races'!K77</f>
        <v>19056</v>
      </c>
      <c r="Q77" s="75" t="n">
        <f>IF(ISERROR(P77/(N77+P77)),"",(P77/(N77+P77)))</f>
        <v>0.426404117252182</v>
      </c>
      <c r="R77" s="14" t="n">
        <f>'Focused Minority Races'!M77</f>
        <v>31364</v>
      </c>
      <c r="S77" s="75" t="n">
        <f>IF(ISERROR(R77/(R77+T77)),"",(R77/(R77+T77)))</f>
        <v>0.597659971797706</v>
      </c>
      <c r="T77" s="14" t="n">
        <f>'Focused Minority Races'!O77</f>
        <v>21114</v>
      </c>
      <c r="U77" s="75" t="n">
        <f>IF(ISERROR(T77/(R77+T77)),"",(T77/(R77+T77)))</f>
        <v>0.402340028202294</v>
      </c>
      <c r="V77" s="14" t="n">
        <f>'Focused Minority Races'!Q77</f>
        <v>25757</v>
      </c>
      <c r="W77" s="75" t="n">
        <f>IF(ISERROR(V77/(V77+X77)),"",(V77/(V77+X77)))</f>
        <v>0.611253500403436</v>
      </c>
      <c r="X77" s="14" t="n">
        <f>'Focused Minority Races'!S77</f>
        <v>16381</v>
      </c>
      <c r="Y77" s="75" t="n">
        <f>IF(ISERROR(X77/(V77+X77)),"",(X77/(V77+X77)))</f>
        <v>0.388746499596564</v>
      </c>
      <c r="Z77" s="14" t="n">
        <v>19369</v>
      </c>
      <c r="AA77" s="75" t="n">
        <f>IF(ISERROR(Z77/(Z77+AB77)),"",(Z77/(Z77+AB77)))</f>
        <v>0.617752120941507</v>
      </c>
      <c r="AB77" s="14" t="n">
        <v>11985</v>
      </c>
      <c r="AC77" s="75" t="n">
        <f>IF(ISERROR(AB77/(Z77+AB77)),"",(AB77/(Z77+AB77)))</f>
        <v>0.382247879058493</v>
      </c>
      <c r="AD77" s="14" t="n">
        <v>27210</v>
      </c>
      <c r="AE77" s="75" t="n">
        <f>IF(ISERROR(AD77/(AD77+AF77)),"",(AD77/(AD77+AF77)))</f>
        <v>0.628769497400347</v>
      </c>
      <c r="AF77" s="14" t="n">
        <v>16065</v>
      </c>
      <c r="AG77" s="75" t="n">
        <f>IF(ISERROR(AF77/(AD77+AF77)),"",(AF77/(AD77+AF77)))</f>
        <v>0.371230502599653</v>
      </c>
      <c r="AH77" s="14" t="n">
        <f>'Focused Minority Races'!U77</f>
        <v>26928</v>
      </c>
      <c r="AI77" s="75" t="n">
        <f>IF(ISERROR(AH77/(AH77+AJ77)),"",(AH77/(AH77+AJ77)))</f>
        <v>0.643810070291206</v>
      </c>
      <c r="AJ77" s="14" t="n">
        <f>'Focused Minority Races'!W77</f>
        <v>14898</v>
      </c>
      <c r="AK77" s="75" t="n">
        <f>IF(ISERROR(AJ77/(AH77+AJ77)),"",(AJ77/(AH77+AJ77)))</f>
        <v>0.356189929708794</v>
      </c>
      <c r="AL77" s="14" t="n">
        <v>16743</v>
      </c>
      <c r="AM77" s="75" t="n">
        <f>IF(ISERROR(AL77/(AL77+AN77)),"",(AL77/(AL77+AN77)))</f>
        <v>0.521735065906329</v>
      </c>
      <c r="AN77" s="14" t="n">
        <v>15348</v>
      </c>
      <c r="AO77" s="75" t="n">
        <f>IF(ISERROR(AN77/(AL77+AN77)),"",(AN77/(AL77+AN77)))</f>
        <v>0.478264934093671</v>
      </c>
      <c r="AP77" s="14" t="n">
        <v>23651</v>
      </c>
      <c r="AQ77" s="75" t="n">
        <f>IF(ISERROR(AP77/(AP77+AR77)),"",(AP77/(AP77+AR77)))</f>
        <v>0.58409068457967</v>
      </c>
      <c r="AR77" s="14" t="n">
        <v>16841</v>
      </c>
      <c r="AS77" s="75" t="n">
        <f>IF(ISERROR(AR77/(AP77+AR77)),"",(AR77/(AP77+AR77)))</f>
        <v>0.41590931542033</v>
      </c>
      <c r="AT77" s="14" t="n">
        <v>15154</v>
      </c>
      <c r="AU77" s="75" t="n">
        <f>IF(ISERROR(AT77/(AT77+AV77)),"",(AT77/(AT77+AV77)))</f>
        <v>0.487110253937641</v>
      </c>
      <c r="AV77" s="14" t="n">
        <v>15956</v>
      </c>
      <c r="AW77" s="75" t="n">
        <f>IF(ISERROR(AV77/(AT77+AV77)),"",(AV77/(AT77+AV77)))</f>
        <v>0.512889746062359</v>
      </c>
      <c r="AX77" s="14" t="n">
        <v>25339</v>
      </c>
      <c r="AY77" s="75" t="n">
        <f>IF(ISERROR(AX77/(AX77+AZ77)),"",(AX77/(AX77+AZ77)))</f>
        <v>0.616370712721965</v>
      </c>
      <c r="AZ77" s="14" t="n">
        <v>15771</v>
      </c>
      <c r="BA77" s="75" t="n">
        <f>IF(ISERROR(AZ77/(AX77+AZ77)),"",(AZ77/(AX77+AZ77)))</f>
        <v>0.383629287278035</v>
      </c>
      <c r="BB77" s="14" t="n">
        <f>'Focused Minority Races'!Y77</f>
        <v>14564</v>
      </c>
      <c r="BC77" s="75" t="n">
        <f>IF(ISERROR(BB77/(BB77+BD77)),"",(BB77/(BB77+BD77)))</f>
        <v>0.472504298737955</v>
      </c>
      <c r="BD77" s="14" t="n">
        <f>'Focused Minority Races'!AA77</f>
        <v>16259</v>
      </c>
      <c r="BE77" s="75" t="n">
        <f>IF(ISERROR(BD77/(BB77+BD77)),"",(BD77/(BB77+BD77)))</f>
        <v>0.527495701262045</v>
      </c>
      <c r="BF77" s="25" t="n">
        <v>3296</v>
      </c>
      <c r="BG77" s="75" t="n">
        <f>IF(ISERROR(BF77/($BF77+$BH77+$BJ77)),"",(BF77/($BF77+$BH77+$BJ77)))</f>
        <v>0.215819800942902</v>
      </c>
      <c r="BH77" s="25" t="n">
        <v>1463</v>
      </c>
      <c r="BI77" s="75" t="n">
        <f>IF(ISERROR(BH77/($BF77+$BH77+$BJ77)),"",(BH77/($BF77+$BH77+$BJ77)))</f>
        <v>0.0957962283918282</v>
      </c>
      <c r="BJ77" s="25" t="n">
        <v>10513</v>
      </c>
      <c r="BK77" s="75" t="n">
        <f>IF(ISERROR(BJ77/($BF77+$BH77+$BJ77)),"",(BJ77/($BF77+$BH77+$BJ77)))</f>
        <v>0.68838397066527</v>
      </c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</row>
    <row r="78" ht="12.75">
      <c r="A78" s="71" t="n">
        <v>76</v>
      </c>
      <c r="B78" s="14" t="n">
        <f>((F78+R78)*1.3)+((V78+AH78+AP78+AX78)*0.65)+((J78)*2.6)+((Z78+AL78+AT78+BB78)*0.65)+((N78+AD78)*1.3)</f>
        <v>292290.05</v>
      </c>
      <c r="C78" s="75" t="n">
        <f>B78/(B78+D78)</f>
        <v>0.517041867930841</v>
      </c>
      <c r="D78" s="14" t="n">
        <f>((H78+T78)*1.3)+((X78+AJ78+AR78+AZ78)*0.65)+((L78)*2.6)+((AB78+AN78+AV78+BD78)*0.65)+((P78+AF78)*1.3)</f>
        <v>273022.1</v>
      </c>
      <c r="E78" s="75" t="n">
        <f>D78/(B78+D78)</f>
        <v>0.482958132069159</v>
      </c>
      <c r="F78" s="14" t="n">
        <f>'Focused Minority Races'!E78</f>
        <v>27360</v>
      </c>
      <c r="G78" s="75" t="n">
        <f>IF(ISERROR(F78/(F78+H78)),"",(F78/(F78+H78)))</f>
        <v>0.512081453892081</v>
      </c>
      <c r="H78" s="14" t="n">
        <f>'Focused Minority Races'!G78</f>
        <v>26069</v>
      </c>
      <c r="I78" s="75" t="n">
        <f>IF(ISERROR(H78/(F78+H78)),"",(H78/(F78+H78)))</f>
        <v>0.487918546107919</v>
      </c>
      <c r="J78" s="14" t="n">
        <v>21786</v>
      </c>
      <c r="K78" s="75" t="n">
        <f>IF(ISERROR(J78/(J78+L78)),"",(J78/(J78+L78)))</f>
        <v>0.488081369298324</v>
      </c>
      <c r="L78" s="14" t="n">
        <v>22850</v>
      </c>
      <c r="M78" s="75" t="n">
        <f>IF(ISERROR(L78/(J78+L78)),"",(L78/(J78+L78)))</f>
        <v>0.511918630701676</v>
      </c>
      <c r="N78" s="14" t="n">
        <f>'Focused Minority Races'!I78</f>
        <v>24025</v>
      </c>
      <c r="O78" s="75" t="n">
        <f>IF(ISERROR(N78/(N78+P78)),"",(N78/(N78+P78)))</f>
        <v>0.523352067267895</v>
      </c>
      <c r="P78" s="14" t="n">
        <f>'Focused Minority Races'!K78</f>
        <v>21881</v>
      </c>
      <c r="Q78" s="75" t="n">
        <f>IF(ISERROR(P78/(N78+P78)),"",(P78/(N78+P78)))</f>
        <v>0.476647932732105</v>
      </c>
      <c r="R78" s="14" t="n">
        <f>'Focused Minority Races'!M78</f>
        <v>27429</v>
      </c>
      <c r="S78" s="75" t="n">
        <f>IF(ISERROR(R78/(R78+T78)),"",(R78/(R78+T78)))</f>
        <v>0.519527994545041</v>
      </c>
      <c r="T78" s="14" t="n">
        <f>'Focused Minority Races'!O78</f>
        <v>25367</v>
      </c>
      <c r="U78" s="75" t="n">
        <f>IF(ISERROR(T78/(R78+T78)),"",(T78/(R78+T78)))</f>
        <v>0.480472005454959</v>
      </c>
      <c r="V78" s="14" t="n">
        <f>'Focused Minority Races'!Q78</f>
        <v>22661</v>
      </c>
      <c r="W78" s="75" t="n">
        <f>IF(ISERROR(V78/(V78+X78)),"",(V78/(V78+X78)))</f>
        <v>0.534671920345422</v>
      </c>
      <c r="X78" s="14" t="n">
        <f>'Focused Minority Races'!S78</f>
        <v>19722</v>
      </c>
      <c r="Y78" s="75" t="n">
        <f>IF(ISERROR(X78/(V78+X78)),"",(X78/(V78+X78)))</f>
        <v>0.465328079654579</v>
      </c>
      <c r="Z78" s="14" t="n">
        <v>18931</v>
      </c>
      <c r="AA78" s="75" t="n">
        <f>IF(ISERROR(Z78/(Z78+AB78)),"",(Z78/(Z78+AB78)))</f>
        <v>0.569696057779115</v>
      </c>
      <c r="AB78" s="14" t="n">
        <v>14299</v>
      </c>
      <c r="AC78" s="75" t="n">
        <f>IF(ISERROR(AB78/(Z78+AB78)),"",(AB78/(Z78+AB78)))</f>
        <v>0.430303942220885</v>
      </c>
      <c r="AD78" s="14" t="n">
        <v>26121</v>
      </c>
      <c r="AE78" s="75" t="n">
        <f>IF(ISERROR(AD78/(AD78+AF78)),"",(AD78/(AD78+AF78)))</f>
        <v>0.590065058281377</v>
      </c>
      <c r="AF78" s="14" t="n">
        <v>18147</v>
      </c>
      <c r="AG78" s="75" t="n">
        <f>IF(ISERROR(AF78/(AD78+AF78)),"",(AF78/(AD78+AF78)))</f>
        <v>0.409934941718623</v>
      </c>
      <c r="AH78" s="14" t="n">
        <f>'Focused Minority Races'!U78</f>
        <v>23395</v>
      </c>
      <c r="AI78" s="75" t="n">
        <f>IF(ISERROR(AH78/(AH78+AJ78)),"",(AH78/(AH78+AJ78)))</f>
        <v>0.557156465825197</v>
      </c>
      <c r="AJ78" s="14" t="n">
        <f>'Focused Minority Races'!W78</f>
        <v>18595</v>
      </c>
      <c r="AK78" s="75" t="n">
        <f>IF(ISERROR(AJ78/(AH78+AJ78)),"",(AJ78/(AH78+AJ78)))</f>
        <v>0.442843534174804</v>
      </c>
      <c r="AL78" s="14" t="n">
        <v>17334</v>
      </c>
      <c r="AM78" s="75" t="n">
        <f>IF(ISERROR(AL78/(AL78+AN78)),"",(AL78/(AL78+AN78)))</f>
        <v>0.507168353911873</v>
      </c>
      <c r="AN78" s="14" t="n">
        <v>16844</v>
      </c>
      <c r="AO78" s="75" t="n">
        <f>IF(ISERROR(AN78/(AL78+AN78)),"",(AN78/(AL78+AN78)))</f>
        <v>0.492831646088127</v>
      </c>
      <c r="AP78" s="14" t="n">
        <v>20213</v>
      </c>
      <c r="AQ78" s="75" t="n">
        <f>IF(ISERROR(AP78/(AP78+AR78)),"",(AP78/(AP78+AR78)))</f>
        <v>0.507278020378457</v>
      </c>
      <c r="AR78" s="14" t="n">
        <v>19633</v>
      </c>
      <c r="AS78" s="75" t="n">
        <f>IF(ISERROR(AR78/(AP78+AR78)),"",(AR78/(AP78+AR78)))</f>
        <v>0.492721979621543</v>
      </c>
      <c r="AT78" s="14" t="n">
        <v>14177</v>
      </c>
      <c r="AU78" s="75" t="n">
        <f>IF(ISERROR(AT78/(AT78+AV78)),"",(AT78/(AT78+AV78)))</f>
        <v>0.429749310376186</v>
      </c>
      <c r="AV78" s="14" t="n">
        <v>18812</v>
      </c>
      <c r="AW78" s="75" t="n">
        <f>IF(ISERROR(AV78/(AT78+AV78)),"",(AV78/(AT78+AV78)))</f>
        <v>0.570250689623814</v>
      </c>
      <c r="AX78" s="14" t="n">
        <v>21780</v>
      </c>
      <c r="AY78" s="75" t="n">
        <f>IF(ISERROR(AX78/(AX78+AZ78)),"",(AX78/(AX78+AZ78)))</f>
        <v>0.531569570204769</v>
      </c>
      <c r="AZ78" s="14" t="n">
        <v>19193</v>
      </c>
      <c r="BA78" s="75" t="n">
        <f>IF(ISERROR(AZ78/(AX78+AZ78)),"",(AZ78/(AX78+AZ78)))</f>
        <v>0.468430429795231</v>
      </c>
      <c r="BB78" s="14" t="n">
        <f>'Focused Minority Races'!Y78</f>
        <v>14172</v>
      </c>
      <c r="BC78" s="75" t="n">
        <f>IF(ISERROR(BB78/(BB78+BD78)),"",(BB78/(BB78+BD78)))</f>
        <v>0.432336790726052</v>
      </c>
      <c r="BD78" s="14" t="n">
        <f>'Focused Minority Races'!AA78</f>
        <v>18608</v>
      </c>
      <c r="BE78" s="75" t="n">
        <f>IF(ISERROR(BD78/(BB78+BD78)),"",(BD78/(BB78+BD78)))</f>
        <v>0.567663209273948</v>
      </c>
      <c r="BF78" s="25" t="n">
        <v>1732</v>
      </c>
      <c r="BG78" s="75" t="n">
        <f>IF(ISERROR(BF78/($BF78+$BH78+$BJ78)),"",(BF78/($BF78+$BH78+$BJ78)))</f>
        <v>0.156303582709142</v>
      </c>
      <c r="BH78" s="25" t="n">
        <v>2150</v>
      </c>
      <c r="BI78" s="75" t="n">
        <f>IF(ISERROR(BH78/($BF78+$BH78+$BJ78)),"",(BH78/($BF78+$BH78+$BJ78)))</f>
        <v>0.194025809944951</v>
      </c>
      <c r="BJ78" s="25" t="n">
        <v>7199</v>
      </c>
      <c r="BK78" s="75" t="n">
        <f>IF(ISERROR(BJ78/($BF78+$BH78+$BJ78)),"",(BJ78/($BF78+$BH78+$BJ78)))</f>
        <v>0.649670607345907</v>
      </c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Y78" s="25"/>
      <c r="KZ78" s="25"/>
      <c r="LA78" s="25"/>
      <c r="LB78" s="25"/>
      <c r="LC78" s="25"/>
      <c r="LD78" s="25"/>
      <c r="LE78" s="25"/>
      <c r="LF78" s="25"/>
      <c r="LG78" s="25"/>
    </row>
    <row r="79" ht="12.75">
      <c r="A79" s="71" t="n">
        <v>77</v>
      </c>
      <c r="B79" s="14" t="n">
        <f>((F79+R79)*1.3)+((V79+AH79+AP79+AX79)*0.65)+((J79)*2.6)+((Z79+AL79+AT79+BB79)*0.65)+((N79+AD79)*1.3)</f>
        <v>322455.25</v>
      </c>
      <c r="C79" s="75" t="n">
        <f>B79/(B79+D79)</f>
        <v>0.615422118401318</v>
      </c>
      <c r="D79" s="14" t="n">
        <f>((H79+T79)*1.3)+((X79+AJ79+AR79+AZ79)*0.65)+((L79)*2.6)+((AB79+AN79+AV79+BD79)*0.65)+((P79+AF79)*1.3)</f>
        <v>201502.6</v>
      </c>
      <c r="E79" s="75" t="n">
        <f>D79/(B79+D79)</f>
        <v>0.384577881598682</v>
      </c>
      <c r="F79" s="14" t="n">
        <f>'Focused Minority Races'!E79</f>
        <v>31378</v>
      </c>
      <c r="G79" s="75" t="n">
        <f>IF(ISERROR(F79/(F79+H79)),"",(F79/(F79+H79)))</f>
        <v>0.624972613380604</v>
      </c>
      <c r="H79" s="14" t="n">
        <f>'Focused Minority Races'!G79</f>
        <v>18829</v>
      </c>
      <c r="I79" s="75" t="n">
        <f>IF(ISERROR(H79/(F79+H79)),"",(H79/(F79+H79)))</f>
        <v>0.375027386619396</v>
      </c>
      <c r="J79" s="14" t="n">
        <v>24653</v>
      </c>
      <c r="K79" s="75" t="n">
        <f>IF(ISERROR(J79/(J79+L79)),"",(J79/(J79+L79)))</f>
        <v>0.60286601618859</v>
      </c>
      <c r="L79" s="14" t="n">
        <v>16240</v>
      </c>
      <c r="M79" s="75" t="n">
        <f>IF(ISERROR(L79/(J79+L79)),"",(L79/(J79+L79)))</f>
        <v>0.39713398381141</v>
      </c>
      <c r="N79" s="14" t="n">
        <f>'Focused Minority Races'!I79</f>
        <v>26515</v>
      </c>
      <c r="O79" s="75" t="n">
        <f>IF(ISERROR(N79/(N79+P79)),"",(N79/(N79+P79)))</f>
        <v>0.61884423283387</v>
      </c>
      <c r="P79" s="14" t="n">
        <f>'Focused Minority Races'!K79</f>
        <v>16331</v>
      </c>
      <c r="Q79" s="75" t="n">
        <f>IF(ISERROR(P79/(N79+P79)),"",(P79/(N79+P79)))</f>
        <v>0.38115576716613</v>
      </c>
      <c r="R79" s="14" t="n">
        <f>'Focused Minority Races'!M79</f>
        <v>30779</v>
      </c>
      <c r="S79" s="75" t="n">
        <f>IF(ISERROR(R79/(R79+T79)),"",(R79/(R79+T79)))</f>
        <v>0.618810189187559</v>
      </c>
      <c r="T79" s="14" t="n">
        <f>'Focused Minority Races'!O79</f>
        <v>18960</v>
      </c>
      <c r="U79" s="75" t="n">
        <f>IF(ISERROR(T79/(R79+T79)),"",(T79/(R79+T79)))</f>
        <v>0.381189810812441</v>
      </c>
      <c r="V79" s="14" t="n">
        <f>'Focused Minority Races'!Q79</f>
        <v>25185</v>
      </c>
      <c r="W79" s="75" t="n">
        <f>IF(ISERROR(V79/(V79+X79)),"",(V79/(V79+X79)))</f>
        <v>0.631899839421919</v>
      </c>
      <c r="X79" s="14" t="n">
        <f>'Focused Minority Races'!S79</f>
        <v>14671</v>
      </c>
      <c r="Y79" s="75" t="n">
        <f>IF(ISERROR(X79/(V79+X79)),"",(X79/(V79+X79)))</f>
        <v>0.368100160578081</v>
      </c>
      <c r="Z79" s="14" t="n">
        <v>18829</v>
      </c>
      <c r="AA79" s="75" t="n">
        <f>IF(ISERROR(Z79/(Z79+AB79)),"",(Z79/(Z79+AB79)))</f>
        <v>0.641271030583748</v>
      </c>
      <c r="AB79" s="14" t="n">
        <v>10533</v>
      </c>
      <c r="AC79" s="75" t="n">
        <f>IF(ISERROR(AB79/(Z79+AB79)),"",(AB79/(Z79+AB79)))</f>
        <v>0.358728969416252</v>
      </c>
      <c r="AD79" s="14" t="n">
        <v>27671</v>
      </c>
      <c r="AE79" s="75" t="n">
        <f>IF(ISERROR(AD79/(AD79+AF79)),"",(AD79/(AD79+AF79)))</f>
        <v>0.667446572434753</v>
      </c>
      <c r="AF79" s="14" t="n">
        <v>13787</v>
      </c>
      <c r="AG79" s="75" t="n">
        <f>IF(ISERROR(AF79/(AD79+AF79)),"",(AF79/(AD79+AF79)))</f>
        <v>0.332553427565247</v>
      </c>
      <c r="AH79" s="14" t="n">
        <f>'Focused Minority Races'!U79</f>
        <v>26064</v>
      </c>
      <c r="AI79" s="75" t="n">
        <f>IF(ISERROR(AH79/(AH79+AJ79)),"",(AH79/(AH79+AJ79)))</f>
        <v>0.659130566724831</v>
      </c>
      <c r="AJ79" s="14" t="n">
        <f>'Focused Minority Races'!W79</f>
        <v>13479</v>
      </c>
      <c r="AK79" s="75" t="n">
        <f>IF(ISERROR(AJ79/(AH79+AJ79)),"",(AJ79/(AH79+AJ79)))</f>
        <v>0.340869433275169</v>
      </c>
      <c r="AL79" s="14" t="n">
        <v>17195</v>
      </c>
      <c r="AM79" s="75" t="n">
        <f>IF(ISERROR(AL79/(AL79+AN79)),"",(AL79/(AL79+AN79)))</f>
        <v>0.570409686515177</v>
      </c>
      <c r="AN79" s="14" t="n">
        <v>12950</v>
      </c>
      <c r="AO79" s="75" t="n">
        <f>IF(ISERROR(AN79/(AL79+AN79)),"",(AN79/(AL79+AN79)))</f>
        <v>0.429590313484823</v>
      </c>
      <c r="AP79" s="14" t="n">
        <v>23010</v>
      </c>
      <c r="AQ79" s="75" t="n">
        <f>IF(ISERROR(AP79/(AP79+AR79)),"",(AP79/(AP79+AR79)))</f>
        <v>0.603256167579897</v>
      </c>
      <c r="AR79" s="14" t="n">
        <v>15133</v>
      </c>
      <c r="AS79" s="75" t="n">
        <f>IF(ISERROR(AR79/(AP79+AR79)),"",(AR79/(AP79+AR79)))</f>
        <v>0.396743832420103</v>
      </c>
      <c r="AT79" s="14" t="n">
        <v>15131</v>
      </c>
      <c r="AU79" s="75" t="n">
        <f>IF(ISERROR(AT79/(AT79+AV79)),"",(AT79/(AT79+AV79)))</f>
        <v>0.518949137428405</v>
      </c>
      <c r="AV79" s="14" t="n">
        <v>14026</v>
      </c>
      <c r="AW79" s="75" t="n">
        <f>IF(ISERROR(AV79/(AT79+AV79)),"",(AV79/(AT79+AV79)))</f>
        <v>0.481050862571595</v>
      </c>
      <c r="AX79" s="14" t="n">
        <v>24663</v>
      </c>
      <c r="AY79" s="75" t="n">
        <f>IF(ISERROR(AX79/(AX79+AZ79)),"",(AX79/(AX79+AZ79)))</f>
        <v>0.635578806308628</v>
      </c>
      <c r="AZ79" s="14" t="n">
        <v>14141</v>
      </c>
      <c r="BA79" s="75" t="n">
        <f>IF(ISERROR(AZ79/(AX79+AZ79)),"",(AZ79/(AX79+AZ79)))</f>
        <v>0.364421193691372</v>
      </c>
      <c r="BB79" s="14" t="n">
        <f>'Focused Minority Races'!Y79</f>
        <v>14710</v>
      </c>
      <c r="BC79" s="75" t="n">
        <f>IF(ISERROR(BB79/(BB79+BD79)),"",(BB79/(BB79+BD79)))</f>
        <v>0.507118971282794</v>
      </c>
      <c r="BD79" s="14" t="n">
        <f>'Focused Minority Races'!AA79</f>
        <v>14297</v>
      </c>
      <c r="BE79" s="75" t="n">
        <f>IF(ISERROR(BD79/(BB79+BD79)),"",(BD79/(BB79+BD79)))</f>
        <v>0.492881028717206</v>
      </c>
      <c r="BF79" s="25" t="n">
        <v>3093</v>
      </c>
      <c r="BG79" s="75" t="n">
        <f>IF(ISERROR(BF79/($BF79+$BH79+$BJ79)),"",(BF79/($BF79+$BH79+$BJ79)))</f>
        <v>0.239748856677777</v>
      </c>
      <c r="BH79" s="25" t="n">
        <v>2054</v>
      </c>
      <c r="BI79" s="75" t="n">
        <f>IF(ISERROR(BH79/($BF79+$BH79+$BJ79)),"",(BH79/($BF79+$BH79+$BJ79)))</f>
        <v>0.159212464150066</v>
      </c>
      <c r="BJ79" s="25" t="n">
        <v>7754</v>
      </c>
      <c r="BK79" s="75" t="n">
        <f>IF(ISERROR(BJ79/($BF79+$BH79+$BJ79)),"",(BJ79/($BF79+$BH79+$BJ79)))</f>
        <v>0.601038679172157</v>
      </c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</row>
    <row r="80" ht="12.75">
      <c r="A80" s="71" t="n">
        <v>78</v>
      </c>
      <c r="B80" s="14" t="n">
        <f>((F80+R80)*1.3)+((V80+AH80+AP80+AX80)*0.65)+((J80)*2.6)+((Z80+AL80+AT80+BB80)*0.65)+((N80+AD80)*1.3)</f>
        <v>176111.65</v>
      </c>
      <c r="C80" s="75" t="n">
        <f>B80/(B80+D80)</f>
        <v>0.369616374706186</v>
      </c>
      <c r="D80" s="14" t="n">
        <f>((H80+T80)*1.3)+((X80+AJ80+AR80+AZ80)*0.65)+((L80)*2.6)+((AB80+AN80+AV80+BD80)*0.65)+((P80+AF80)*1.3)</f>
        <v>300359.8</v>
      </c>
      <c r="E80" s="75" t="n">
        <f>D80/(B80+D80)</f>
        <v>0.630383625293814</v>
      </c>
      <c r="F80" s="14" t="n">
        <f>'Focused Minority Races'!E80</f>
        <v>16086</v>
      </c>
      <c r="G80" s="75" t="n">
        <f>IF(ISERROR(F80/(F80+H80)),"",(F80/(F80+H80)))</f>
        <v>0.340639095356077</v>
      </c>
      <c r="H80" s="14" t="n">
        <f>'Focused Minority Races'!G80</f>
        <v>31137</v>
      </c>
      <c r="I80" s="75" t="n">
        <f>IF(ISERROR(H80/(F80+H80)),"",(H80/(F80+H80)))</f>
        <v>0.659360904643924</v>
      </c>
      <c r="J80" s="14" t="n">
        <v>12426</v>
      </c>
      <c r="K80" s="75" t="n">
        <f>IF(ISERROR(J80/(J80+L80)),"",(J80/(J80+L80)))</f>
        <v>0.326510234648028</v>
      </c>
      <c r="L80" s="14" t="n">
        <v>25631</v>
      </c>
      <c r="M80" s="75" t="n">
        <f>IF(ISERROR(L80/(J80+L80)),"",(L80/(J80+L80)))</f>
        <v>0.673489765351972</v>
      </c>
      <c r="N80" s="14" t="n">
        <f>'Focused Minority Races'!I80</f>
        <v>15764</v>
      </c>
      <c r="O80" s="75" t="n">
        <f>IF(ISERROR(N80/(N80+P80)),"",(N80/(N80+P80)))</f>
        <v>0.409518366498675</v>
      </c>
      <c r="P80" s="14" t="n">
        <f>'Focused Minority Races'!K80</f>
        <v>22730</v>
      </c>
      <c r="Q80" s="75" t="n">
        <f>IF(ISERROR(P80/(N80+P80)),"",(P80/(N80+P80)))</f>
        <v>0.590481633501325</v>
      </c>
      <c r="R80" s="14" t="n">
        <f>'Focused Minority Races'!M80</f>
        <v>15637</v>
      </c>
      <c r="S80" s="75" t="n">
        <f>IF(ISERROR(R80/(R80+T80)),"",(R80/(R80+T80)))</f>
        <v>0.335399596756896</v>
      </c>
      <c r="T80" s="14" t="n">
        <f>'Focused Minority Races'!O80</f>
        <v>30985</v>
      </c>
      <c r="U80" s="75" t="n">
        <f>IF(ISERROR(T80/(R80+T80)),"",(T80/(R80+T80)))</f>
        <v>0.664600403243104</v>
      </c>
      <c r="V80" s="14" t="n">
        <f>'Focused Minority Races'!Q80</f>
        <v>13704</v>
      </c>
      <c r="W80" s="75" t="n">
        <f>IF(ISERROR(V80/(V80+X80)),"",(V80/(V80+X80)))</f>
        <v>0.387512724804886</v>
      </c>
      <c r="X80" s="14" t="n">
        <f>'Focused Minority Races'!S80</f>
        <v>21660</v>
      </c>
      <c r="Y80" s="75" t="n">
        <f>IF(ISERROR(X80/(V80+X80)),"",(X80/(V80+X80)))</f>
        <v>0.612487275195114</v>
      </c>
      <c r="Z80" s="14" t="n">
        <v>11735</v>
      </c>
      <c r="AA80" s="75" t="n">
        <f>IF(ISERROR(Z80/(Z80+AB80)),"",(Z80/(Z80+AB80)))</f>
        <v>0.45326380842024</v>
      </c>
      <c r="AB80" s="14" t="n">
        <v>14155</v>
      </c>
      <c r="AC80" s="75" t="n">
        <f>IF(ISERROR(AB80/(Z80+AB80)),"",(AB80/(Z80+AB80)))</f>
        <v>0.546736191579761</v>
      </c>
      <c r="AD80" s="14" t="n">
        <v>17573</v>
      </c>
      <c r="AE80" s="75" t="n">
        <f>IF(ISERROR(AD80/(AD80+AF80)),"",(AD80/(AD80+AF80)))</f>
        <v>0.474381816218551</v>
      </c>
      <c r="AF80" s="14" t="n">
        <v>19471</v>
      </c>
      <c r="AG80" s="75" t="n">
        <f>IF(ISERROR(AF80/(AD80+AF80)),"",(AF80/(AD80+AF80)))</f>
        <v>0.525618183781449</v>
      </c>
      <c r="AH80" s="14" t="n">
        <f>'Focused Minority Races'!U80</f>
        <v>14402</v>
      </c>
      <c r="AI80" s="75" t="n">
        <f>IF(ISERROR(AH80/(AH80+AJ80)),"",(AH80/(AH80+AJ80)))</f>
        <v>0.411450447104534</v>
      </c>
      <c r="AJ80" s="14" t="n">
        <f>'Focused Minority Races'!W80</f>
        <v>20601</v>
      </c>
      <c r="AK80" s="75" t="n">
        <f>IF(ISERROR(AJ80/(AH80+AJ80)),"",(AJ80/(AH80+AJ80)))</f>
        <v>0.588549552895466</v>
      </c>
      <c r="AL80" s="14" t="n">
        <v>9961</v>
      </c>
      <c r="AM80" s="75" t="n">
        <f>IF(ISERROR(AL80/(AL80+AN80)),"",(AL80/(AL80+AN80)))</f>
        <v>0.369404783979232</v>
      </c>
      <c r="AN80" s="14" t="n">
        <v>17004</v>
      </c>
      <c r="AO80" s="75" t="n">
        <f>IF(ISERROR(AN80/(AL80+AN80)),"",(AN80/(AL80+AN80)))</f>
        <v>0.630595216020768</v>
      </c>
      <c r="AP80" s="14" t="n">
        <v>11538</v>
      </c>
      <c r="AQ80" s="75" t="n">
        <f>IF(ISERROR(AP80/(AP80+AR80)),"",(AP80/(AP80+AR80)))</f>
        <v>0.345915155149153</v>
      </c>
      <c r="AR80" s="14" t="n">
        <v>21817</v>
      </c>
      <c r="AS80" s="75" t="n">
        <f>IF(ISERROR(AR80/(AP80+AR80)),"",(AR80/(AP80+AR80)))</f>
        <v>0.654084844850847</v>
      </c>
      <c r="AT80" s="14" t="n">
        <v>8277</v>
      </c>
      <c r="AU80" s="75" t="n">
        <f>IF(ISERROR(AT80/(AT80+AV80)),"",(AT80/(AT80+AV80)))</f>
        <v>0.324728314174742</v>
      </c>
      <c r="AV80" s="14" t="n">
        <v>17212</v>
      </c>
      <c r="AW80" s="75" t="n">
        <f>IF(ISERROR(AV80/(AT80+AV80)),"",(AV80/(AT80+AV80)))</f>
        <v>0.675271685825258</v>
      </c>
      <c r="AX80" s="14" t="n">
        <v>13409</v>
      </c>
      <c r="AY80" s="75" t="n">
        <f>IF(ISERROR(AX80/(AX80+AZ80)),"",(AX80/(AX80+AZ80)))</f>
        <v>0.391583681336332</v>
      </c>
      <c r="AZ80" s="14" t="n">
        <v>20834</v>
      </c>
      <c r="BA80" s="75" t="n">
        <f>IF(ISERROR(AZ80/(AX80+AZ80)),"",(AZ80/(AX80+AZ80)))</f>
        <v>0.608416318663669</v>
      </c>
      <c r="BB80" s="14" t="n">
        <f>'Focused Minority Races'!Y80</f>
        <v>8091</v>
      </c>
      <c r="BC80" s="75" t="n">
        <f>IF(ISERROR(BB80/(BB80+BD80)),"",(BB80/(BB80+BD80)))</f>
        <v>0.314457831325301</v>
      </c>
      <c r="BD80" s="14" t="n">
        <f>'Focused Minority Races'!AA80</f>
        <v>17639</v>
      </c>
      <c r="BE80" s="75" t="n">
        <f>IF(ISERROR(BD80/(BB80+BD80)),"",(BD80/(BB80+BD80)))</f>
        <v>0.685542168674699</v>
      </c>
      <c r="BF80" s="25" t="n">
        <v>1408</v>
      </c>
      <c r="BG80" s="75" t="n">
        <f>IF(ISERROR(BF80/($BF80+$BH80+$BJ80)),"",(BF80/($BF80+$BH80+$BJ80)))</f>
        <v>0.240191061071307</v>
      </c>
      <c r="BH80" s="25" t="n">
        <v>1068</v>
      </c>
      <c r="BI80" s="75" t="n">
        <f>IF(ISERROR(BH80/($BF80+$BH80+$BJ80)),"",(BH80/($BF80+$BH80+$BJ80)))</f>
        <v>0.182190378710338</v>
      </c>
      <c r="BJ80" s="25" t="n">
        <v>3386</v>
      </c>
      <c r="BK80" s="75" t="n">
        <f>IF(ISERROR(BJ80/($BF80+$BH80+$BJ80)),"",(BJ80/($BF80+$BH80+$BJ80)))</f>
        <v>0.577618560218356</v>
      </c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</row>
    <row r="81" ht="12.75">
      <c r="A81" s="71" t="n">
        <v>79</v>
      </c>
      <c r="B81" s="14" t="n">
        <f>((F81+R81)*1.3)+((V81+AH81+AP81+AX81)*0.65)+((J81)*2.6)+((Z81+AL81+AT81+BB81)*0.65)+((N81+AD81)*1.3)</f>
        <v>196205.1</v>
      </c>
      <c r="C81" s="75" t="n">
        <f>B81/(B81+D81)</f>
        <v>0.349172454319571</v>
      </c>
      <c r="D81" s="14" t="n">
        <f>((H81+T81)*1.3)+((X81+AJ81+AR81+AZ81)*0.65)+((L81)*2.6)+((AB81+AN81+AV81+BD81)*0.65)+((P81+AF81)*1.3)</f>
        <v>365709.5</v>
      </c>
      <c r="E81" s="75" t="n">
        <f>D81/(B81+D81)</f>
        <v>0.650827545680429</v>
      </c>
      <c r="F81" s="14" t="n">
        <f>'Focused Minority Races'!E81</f>
        <v>23255</v>
      </c>
      <c r="G81" s="75" t="n">
        <f>IF(ISERROR(F81/(F81+H81)),"",(F81/(F81+H81)))</f>
        <v>0.410735101911053</v>
      </c>
      <c r="H81" s="14" t="n">
        <f>'Focused Minority Races'!G81</f>
        <v>33363</v>
      </c>
      <c r="I81" s="75" t="n">
        <f>IF(ISERROR(H81/(F81+H81)),"",(H81/(F81+H81)))</f>
        <v>0.589264898088947</v>
      </c>
      <c r="J81" s="14" t="n">
        <v>15776</v>
      </c>
      <c r="K81" s="75" t="n">
        <f>IF(ISERROR(J81/(J81+L81)),"",(J81/(J81+L81)))</f>
        <v>0.354995499549955</v>
      </c>
      <c r="L81" s="14" t="n">
        <v>28664</v>
      </c>
      <c r="M81" s="75" t="n">
        <f>IF(ISERROR(L81/(J81+L81)),"",(L81/(J81+L81)))</f>
        <v>0.645004500450045</v>
      </c>
      <c r="N81" s="14" t="n">
        <f>'Focused Minority Races'!I81</f>
        <v>13679</v>
      </c>
      <c r="O81" s="75" t="n">
        <f>IF(ISERROR(N81/(N81+P81)),"",(N81/(N81+P81)))</f>
        <v>0.315839298083583</v>
      </c>
      <c r="P81" s="14" t="n">
        <f>'Focused Minority Races'!K81</f>
        <v>29631</v>
      </c>
      <c r="Q81" s="75" t="n">
        <f>IF(ISERROR(P81/(N81+P81)),"",(P81/(N81+P81)))</f>
        <v>0.684160701916417</v>
      </c>
      <c r="R81" s="14" t="n">
        <f>'Focused Minority Races'!M81</f>
        <v>20840</v>
      </c>
      <c r="S81" s="75" t="n">
        <f>IF(ISERROR(R81/(R81+T81)),"",(R81/(R81+T81)))</f>
        <v>0.367231140636839</v>
      </c>
      <c r="T81" s="14" t="n">
        <f>'Focused Minority Races'!O81</f>
        <v>35909</v>
      </c>
      <c r="U81" s="75" t="n">
        <f>IF(ISERROR(T81/(R81+T81)),"",(T81/(R81+T81)))</f>
        <v>0.632768859363161</v>
      </c>
      <c r="V81" s="14" t="n">
        <f>'Focused Minority Races'!Q81</f>
        <v>16333</v>
      </c>
      <c r="W81" s="75" t="n">
        <f>IF(ISERROR(V81/(V81+X81)),"",(V81/(V81+X81)))</f>
        <v>0.373812738882659</v>
      </c>
      <c r="X81" s="14" t="n">
        <f>'Focused Minority Races'!S81</f>
        <v>27360</v>
      </c>
      <c r="Y81" s="75" t="n">
        <f>IF(ISERROR(X81/(V81+X81)),"",(X81/(V81+X81)))</f>
        <v>0.626187261117341</v>
      </c>
      <c r="Z81" s="14" t="n">
        <v>9825</v>
      </c>
      <c r="AA81" s="75" t="n">
        <f>IF(ISERROR(Z81/(Z81+AB81)),"",(Z81/(Z81+AB81)))</f>
        <v>0.33460477471648</v>
      </c>
      <c r="AB81" s="14" t="n">
        <v>19538</v>
      </c>
      <c r="AC81" s="75" t="n">
        <f>IF(ISERROR(AB81/(Z81+AB81)),"",(AB81/(Z81+AB81)))</f>
        <v>0.66539522528352</v>
      </c>
      <c r="AD81" s="14" t="n">
        <v>14254</v>
      </c>
      <c r="AE81" s="75" t="n">
        <f>IF(ISERROR(AD81/(AD81+AF81)),"",(AD81/(AD81+AF81)))</f>
        <v>0.338052887465908</v>
      </c>
      <c r="AF81" s="14" t="n">
        <v>27911</v>
      </c>
      <c r="AG81" s="75" t="n">
        <f>IF(ISERROR(AF81/(AD81+AF81)),"",(AF81/(AD81+AF81)))</f>
        <v>0.661947112534092</v>
      </c>
      <c r="AH81" s="14" t="n">
        <f>'Focused Minority Races'!U81</f>
        <v>16885</v>
      </c>
      <c r="AI81" s="75" t="n">
        <f>IF(ISERROR(AH81/(AH81+AJ81)),"",(AH81/(AH81+AJ81)))</f>
        <v>0.390458791971141</v>
      </c>
      <c r="AJ81" s="14" t="n">
        <f>'Focused Minority Races'!W81</f>
        <v>26359</v>
      </c>
      <c r="AK81" s="75" t="n">
        <f>IF(ISERROR(AJ81/(AH81+AJ81)),"",(AJ81/(AH81+AJ81)))</f>
        <v>0.609541208028859</v>
      </c>
      <c r="AL81" s="14" t="n">
        <v>7324</v>
      </c>
      <c r="AM81" s="75" t="n">
        <f>IF(ISERROR(AL81/(AL81+AN81)),"",(AL81/(AL81+AN81)))</f>
        <v>0.24209169338578</v>
      </c>
      <c r="AN81" s="14" t="n">
        <v>22929</v>
      </c>
      <c r="AO81" s="75" t="n">
        <f>IF(ISERROR(AN81/(AL81+AN81)),"",(AN81/(AL81+AN81)))</f>
        <v>0.75790830661422</v>
      </c>
      <c r="AP81" s="14" t="n">
        <v>14414</v>
      </c>
      <c r="AQ81" s="75" t="n">
        <f>IF(ISERROR(AP81/(AP81+AR81)),"",(AP81/(AP81+AR81)))</f>
        <v>0.346848906321438</v>
      </c>
      <c r="AR81" s="14" t="n">
        <v>27143</v>
      </c>
      <c r="AS81" s="75" t="n">
        <f>IF(ISERROR(AR81/(AP81+AR81)),"",(AR81/(AP81+AR81)))</f>
        <v>0.653151093678562</v>
      </c>
      <c r="AT81" s="14" t="n">
        <v>7113</v>
      </c>
      <c r="AU81" s="75" t="n">
        <f>IF(ISERROR(AT81/(AT81+AV81)),"",(AT81/(AT81+AV81)))</f>
        <v>0.246030922486251</v>
      </c>
      <c r="AV81" s="14" t="n">
        <v>21798</v>
      </c>
      <c r="AW81" s="75" t="n">
        <f>IF(ISERROR(AV81/(AT81+AV81)),"",(AV81/(AT81+AV81)))</f>
        <v>0.753969077513749</v>
      </c>
      <c r="AX81" s="14" t="n">
        <v>16162</v>
      </c>
      <c r="AY81" s="75" t="n">
        <f>IF(ISERROR(AX81/(AX81+AZ81)),"",(AX81/(AX81+AZ81)))</f>
        <v>0.378545497130812</v>
      </c>
      <c r="AZ81" s="14" t="n">
        <v>26533</v>
      </c>
      <c r="BA81" s="75" t="n">
        <f>IF(ISERROR(AZ81/(AX81+AZ81)),"",(AZ81/(AX81+AZ81)))</f>
        <v>0.621454502869188</v>
      </c>
      <c r="BB81" s="14" t="n">
        <f>'Focused Minority Races'!Y81</f>
        <v>6638</v>
      </c>
      <c r="BC81" s="75" t="n">
        <f>IF(ISERROR(BB81/(BB81+BD81)),"",(BB81/(BB81+BD81)))</f>
        <v>0.226367480561997</v>
      </c>
      <c r="BD81" s="14" t="n">
        <f>'Focused Minority Races'!AA81</f>
        <v>22686</v>
      </c>
      <c r="BE81" s="75" t="n">
        <f>IF(ISERROR(BD81/(BB81+BD81)),"",(BD81/(BB81+BD81)))</f>
        <v>0.773632519438003</v>
      </c>
      <c r="BF81" s="25" t="n">
        <v>2600</v>
      </c>
      <c r="BG81" s="75" t="n">
        <f>IF(ISERROR(BF81/($BF81+$BH81+$BJ81)),"",(BF81/($BF81+$BH81+$BJ81)))</f>
        <v>0.346528055444489</v>
      </c>
      <c r="BH81" s="25" t="n">
        <v>876</v>
      </c>
      <c r="BI81" s="75" t="n">
        <f>IF(ISERROR(BH81/($BF81+$BH81+$BJ81)),"",(BH81/($BF81+$BH81+$BJ81)))</f>
        <v>0.116753298680528</v>
      </c>
      <c r="BJ81" s="25" t="n">
        <v>4027</v>
      </c>
      <c r="BK81" s="75" t="n">
        <f>IF(ISERROR(BJ81/($BF81+$BH81+$BJ81)),"",(BJ81/($BF81+$BH81+$BJ81)))</f>
        <v>0.536718645874983</v>
      </c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</row>
    <row r="82" ht="12.75">
      <c r="A82" s="71" t="n">
        <v>80</v>
      </c>
      <c r="B82" s="14" t="n">
        <f>((F82+R82)*1.3)+((V82+AH82+AP82+AX82)*0.65)+((J82)*2.6)+((Z82+AL82+AT82+BB82)*0.65)+((N82+AD82)*1.3)</f>
        <v>220503.4</v>
      </c>
      <c r="C82" s="75" t="n">
        <f>B82/(B82+D82)</f>
        <v>0.515182762647746</v>
      </c>
      <c r="D82" s="14" t="n">
        <f>((H82+T82)*1.3)+((X82+AJ82+AR82+AZ82)*0.65)+((L82)*2.6)+((AB82+AN82+AV82+BD82)*0.65)+((P82+AF82)*1.3)</f>
        <v>207506.65</v>
      </c>
      <c r="E82" s="75" t="n">
        <f>D82/(B82+D82)</f>
        <v>0.484817237352254</v>
      </c>
      <c r="F82" s="14" t="n">
        <f>'Focused Minority Races'!E82</f>
        <v>24425</v>
      </c>
      <c r="G82" s="75" t="n">
        <f>IF(ISERROR(F82/(F82+H82)),"",(F82/(F82+H82)))</f>
        <v>0.571625827892064</v>
      </c>
      <c r="H82" s="14" t="n">
        <f>'Focused Minority Races'!G82</f>
        <v>18304</v>
      </c>
      <c r="I82" s="75" t="n">
        <f>IF(ISERROR(H82/(F82+H82)),"",(H82/(F82+H82)))</f>
        <v>0.428374172107936</v>
      </c>
      <c r="J82" s="14" t="n">
        <v>18351</v>
      </c>
      <c r="K82" s="75" t="n">
        <f>IF(ISERROR(J82/(J82+L82)),"",(J82/(J82+L82)))</f>
        <v>0.52288010029633</v>
      </c>
      <c r="L82" s="14" t="n">
        <v>16745</v>
      </c>
      <c r="M82" s="75" t="n">
        <f>IF(ISERROR(L82/(J82+L82)),"",(L82/(J82+L82)))</f>
        <v>0.47711989970367</v>
      </c>
      <c r="N82" s="14" t="n">
        <f>'Focused Minority Races'!I82</f>
        <v>17658</v>
      </c>
      <c r="O82" s="75" t="n">
        <f>IF(ISERROR(N82/(N82+P82)),"",(N82/(N82+P82)))</f>
        <v>0.492730976365209</v>
      </c>
      <c r="P82" s="14" t="n">
        <f>'Focused Minority Races'!K82</f>
        <v>18179</v>
      </c>
      <c r="Q82" s="75" t="n">
        <f>IF(ISERROR(P82/(N82+P82)),"",(P82/(N82+P82)))</f>
        <v>0.507269023634791</v>
      </c>
      <c r="R82" s="14" t="n">
        <f>'Focused Minority Races'!M82</f>
        <v>23074</v>
      </c>
      <c r="S82" s="75" t="n">
        <f>IF(ISERROR(R82/(R82+T82)),"",(R82/(R82+T82)))</f>
        <v>0.545858863050318</v>
      </c>
      <c r="T82" s="14" t="n">
        <f>'Focused Minority Races'!O82</f>
        <v>19197</v>
      </c>
      <c r="U82" s="75" t="n">
        <f>IF(ISERROR(T82/(R82+T82)),"",(T82/(R82+T82)))</f>
        <v>0.454141136949682</v>
      </c>
      <c r="V82" s="14" t="n">
        <f>'Focused Minority Races'!Q82</f>
        <v>16897</v>
      </c>
      <c r="W82" s="75" t="n">
        <f>IF(ISERROR(V82/(V82+X82)),"",(V82/(V82+X82)))</f>
        <v>0.530018820577164</v>
      </c>
      <c r="X82" s="14" t="n">
        <f>'Focused Minority Races'!S82</f>
        <v>14983</v>
      </c>
      <c r="Y82" s="75" t="n">
        <f>IF(ISERROR(X82/(V82+X82)),"",(X82/(V82+X82)))</f>
        <v>0.469981179422836</v>
      </c>
      <c r="Z82" s="14" t="n">
        <v>9668</v>
      </c>
      <c r="AA82" s="75" t="n">
        <f>IF(ISERROR(Z82/(Z82+AB82)),"",(Z82/(Z82+AB82)))</f>
        <v>0.473063561188041</v>
      </c>
      <c r="AB82" s="14" t="n">
        <v>10769</v>
      </c>
      <c r="AC82" s="75" t="n">
        <f>IF(ISERROR(AB82/(Z82+AB82)),"",(AB82/(Z82+AB82)))</f>
        <v>0.526936438811959</v>
      </c>
      <c r="AD82" s="14" t="n">
        <v>17744</v>
      </c>
      <c r="AE82" s="75" t="n">
        <f>IF(ISERROR(AD82/(AD82+AF82)),"",(AD82/(AD82+AF82)))</f>
        <v>0.511664119495949</v>
      </c>
      <c r="AF82" s="14" t="n">
        <v>16935</v>
      </c>
      <c r="AG82" s="75" t="n">
        <f>IF(ISERROR(AF82/(AD82+AF82)),"",(AF82/(AD82+AF82)))</f>
        <v>0.488335880504051</v>
      </c>
      <c r="AH82" s="14" t="n">
        <f>'Focused Minority Races'!U82</f>
        <v>17456</v>
      </c>
      <c r="AI82" s="75" t="n">
        <f>IF(ISERROR(AH82/(AH82+AJ82)),"",(AH82/(AH82+AJ82)))</f>
        <v>0.550610352332587</v>
      </c>
      <c r="AJ82" s="14" t="n">
        <f>'Focused Minority Races'!W82</f>
        <v>14247</v>
      </c>
      <c r="AK82" s="75" t="n">
        <f>IF(ISERROR(AJ82/(AH82+AJ82)),"",(AJ82/(AH82+AJ82)))</f>
        <v>0.449389647667413</v>
      </c>
      <c r="AL82" s="14" t="n">
        <v>8146</v>
      </c>
      <c r="AM82" s="75" t="n">
        <f>IF(ISERROR(AL82/(AL82+AN82)),"",(AL82/(AL82+AN82)))</f>
        <v>0.388737771414937</v>
      </c>
      <c r="AN82" s="14" t="n">
        <v>12809</v>
      </c>
      <c r="AO82" s="75" t="n">
        <f>IF(ISERROR(AN82/(AL82+AN82)),"",(AN82/(AL82+AN82)))</f>
        <v>0.611262228585063</v>
      </c>
      <c r="AP82" s="14" t="n">
        <v>15535</v>
      </c>
      <c r="AQ82" s="75" t="n">
        <f>IF(ISERROR(AP82/(AP82+AR82)),"",(AP82/(AP82+AR82)))</f>
        <v>0.51191221537549</v>
      </c>
      <c r="AR82" s="14" t="n">
        <v>14812</v>
      </c>
      <c r="AS82" s="75" t="n">
        <f>IF(ISERROR(AR82/(AP82+AR82)),"",(AR82/(AP82+AR82)))</f>
        <v>0.48808778462451</v>
      </c>
      <c r="AT82" s="14" t="n">
        <v>7681</v>
      </c>
      <c r="AU82" s="75" t="n">
        <f>IF(ISERROR(AT82/(AT82+AV82)),"",(AT82/(AT82+AV82)))</f>
        <v>0.383417361353766</v>
      </c>
      <c r="AV82" s="14" t="n">
        <v>12352</v>
      </c>
      <c r="AW82" s="75" t="n">
        <f>IF(ISERROR(AV82/(AT82+AV82)),"",(AV82/(AT82+AV82)))</f>
        <v>0.616582638646234</v>
      </c>
      <c r="AX82" s="14" t="n">
        <v>17103</v>
      </c>
      <c r="AY82" s="75" t="n">
        <f>IF(ISERROR(AX82/(AX82+AZ82)),"",(AX82/(AX82+AZ82)))</f>
        <v>0.545411059378787</v>
      </c>
      <c r="AZ82" s="14" t="n">
        <v>14255</v>
      </c>
      <c r="BA82" s="75" t="n">
        <f>IF(ISERROR(AZ82/(AX82+AZ82)),"",(AZ82/(AX82+AZ82)))</f>
        <v>0.454588940621213</v>
      </c>
      <c r="BB82" s="14" t="n">
        <f>'Focused Minority Races'!Y82</f>
        <v>7544</v>
      </c>
      <c r="BC82" s="75" t="n">
        <f>IF(ISERROR(BB82/(BB82+BD82)),"",(BB82/(BB82+BD82)))</f>
        <v>0.370748967957539</v>
      </c>
      <c r="BD82" s="14" t="n">
        <f>'Focused Minority Races'!AA82</f>
        <v>12804</v>
      </c>
      <c r="BE82" s="75" t="n">
        <f>IF(ISERROR(BD82/(BB82+BD82)),"",(BD82/(BB82+BD82)))</f>
        <v>0.629251032042461</v>
      </c>
      <c r="BF82" s="25" t="n">
        <v>2932</v>
      </c>
      <c r="BG82" s="75" t="n">
        <f>IF(ISERROR(BF82/($BF82+$BH82+$BJ82)),"",(BF82/($BF82+$BH82+$BJ82)))</f>
        <v>0.401588823448843</v>
      </c>
      <c r="BH82" s="25" t="n">
        <v>1336</v>
      </c>
      <c r="BI82" s="75" t="n">
        <f>IF(ISERROR(BH82/($BF82+$BH82+$BJ82)),"",(BH82/($BF82+$BH82+$BJ82)))</f>
        <v>0.182988631694288</v>
      </c>
      <c r="BJ82" s="25" t="n">
        <v>3033</v>
      </c>
      <c r="BK82" s="75" t="n">
        <f>IF(ISERROR(BJ82/($BF82+$BH82+$BJ82)),"",(BJ82/($BF82+$BH82+$BJ82)))</f>
        <v>0.415422544856869</v>
      </c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</row>
    <row r="83" ht="12.75">
      <c r="A83" s="71" t="n">
        <v>81</v>
      </c>
      <c r="B83" s="14" t="n">
        <f>((F83+R83)*1.3)+((V83+AH83+AP83+AX83)*0.65)+((J83)*2.6)+((Z83+AL83+AT83+BB83)*0.65)+((N83+AD83)*1.3)</f>
        <v>304378.1</v>
      </c>
      <c r="C83" s="75" t="n">
        <f>B83/(B83+D83)</f>
        <v>0.533259692416314</v>
      </c>
      <c r="D83" s="14" t="n">
        <f>((H83+T83)*1.3)+((X83+AJ83+AR83+AZ83)*0.65)+((L83)*2.6)+((AB83+AN83+AV83+BD83)*0.65)+((P83+AF83)*1.3)</f>
        <v>266409.65</v>
      </c>
      <c r="E83" s="75" t="n">
        <f>D83/(B83+D83)</f>
        <v>0.466740307583686</v>
      </c>
      <c r="F83" s="14" t="n">
        <f>'Focused Minority Races'!E83</f>
        <v>33183</v>
      </c>
      <c r="G83" s="75" t="n">
        <f>IF(ISERROR(F83/(F83+H83)),"",(F83/(F83+H83)))</f>
        <v>0.608070220446757</v>
      </c>
      <c r="H83" s="14" t="n">
        <f>'Focused Minority Races'!G83</f>
        <v>21388</v>
      </c>
      <c r="I83" s="75" t="n">
        <f>IF(ISERROR(H83/(F83+H83)),"",(H83/(F83+H83)))</f>
        <v>0.391929779553243</v>
      </c>
      <c r="J83" s="14" t="n">
        <v>24454</v>
      </c>
      <c r="K83" s="75" t="n">
        <f>IF(ISERROR(J83/(J83+L83)),"",(J83/(J83+L83)))</f>
        <v>0.544099323602706</v>
      </c>
      <c r="L83" s="14" t="n">
        <v>20490</v>
      </c>
      <c r="M83" s="75" t="n">
        <f>IF(ISERROR(L83/(J83+L83)),"",(L83/(J83+L83)))</f>
        <v>0.455900676397294</v>
      </c>
      <c r="N83" s="14" t="n">
        <f>'Focused Minority Races'!I83</f>
        <v>22733</v>
      </c>
      <c r="O83" s="75" t="n">
        <f>IF(ISERROR(N83/(N83+P83)),"",(N83/(N83+P83)))</f>
        <v>0.489893112662701</v>
      </c>
      <c r="P83" s="14" t="n">
        <f>'Focused Minority Races'!K83</f>
        <v>23671</v>
      </c>
      <c r="Q83" s="75" t="n">
        <f>IF(ISERROR(P83/(N83+P83)),"",(P83/(N83+P83)))</f>
        <v>0.510106887337298</v>
      </c>
      <c r="R83" s="14" t="n">
        <f>'Focused Minority Races'!M83</f>
        <v>30796</v>
      </c>
      <c r="S83" s="75" t="n">
        <f>IF(ISERROR(R83/(R83+T83)),"",(R83/(R83+T83)))</f>
        <v>0.564680858866458</v>
      </c>
      <c r="T83" s="14" t="n">
        <f>'Focused Minority Races'!O83</f>
        <v>23741</v>
      </c>
      <c r="U83" s="75" t="n">
        <f>IF(ISERROR(T83/(R83+T83)),"",(T83/(R83+T83)))</f>
        <v>0.435319141133542</v>
      </c>
      <c r="V83" s="14" t="n">
        <f>'Focused Minority Races'!Q83</f>
        <v>25356</v>
      </c>
      <c r="W83" s="75" t="n">
        <f>IF(ISERROR(V83/(V83+X83)),"",(V83/(V83+X83)))</f>
        <v>0.5602545406337</v>
      </c>
      <c r="X83" s="14" t="n">
        <f>'Focused Minority Races'!S83</f>
        <v>19902</v>
      </c>
      <c r="Y83" s="75" t="n">
        <f>IF(ISERROR(X83/(V83+X83)),"",(X83/(V83+X83)))</f>
        <v>0.4397454593663</v>
      </c>
      <c r="Z83" s="14" t="n">
        <v>15109</v>
      </c>
      <c r="AA83" s="75" t="n">
        <f>IF(ISERROR(Z83/(Z83+AB83)),"",(Z83/(Z83+AB83)))</f>
        <v>0.50525013376137</v>
      </c>
      <c r="AB83" s="14" t="n">
        <v>14795</v>
      </c>
      <c r="AC83" s="75" t="n">
        <f>IF(ISERROR(AB83/(Z83+AB83)),"",(AB83/(Z83+AB83)))</f>
        <v>0.49474986623863</v>
      </c>
      <c r="AD83" s="14" t="n">
        <v>22926</v>
      </c>
      <c r="AE83" s="75" t="n">
        <f>IF(ISERROR(AD83/(AD83+AF83)),"",(AD83/(AD83+AF83)))</f>
        <v>0.510317195325543</v>
      </c>
      <c r="AF83" s="14" t="n">
        <v>21999</v>
      </c>
      <c r="AG83" s="75" t="n">
        <f>IF(ISERROR(AF83/(AD83+AF83)),"",(AF83/(AD83+AF83)))</f>
        <v>0.489682804674457</v>
      </c>
      <c r="AH83" s="14" t="n">
        <f>'Focused Minority Races'!U83</f>
        <v>26287</v>
      </c>
      <c r="AI83" s="75" t="n">
        <f>IF(ISERROR(AH83/(AH83+AJ83)),"",(AH83/(AH83+AJ83)))</f>
        <v>0.585430493073805</v>
      </c>
      <c r="AJ83" s="14" t="n">
        <f>'Focused Minority Races'!W83</f>
        <v>18615</v>
      </c>
      <c r="AK83" s="75" t="n">
        <f>IF(ISERROR(AJ83/(AH83+AJ83)),"",(AJ83/(AH83+AJ83)))</f>
        <v>0.414569506926195</v>
      </c>
      <c r="AL83" s="14" t="n">
        <v>12228</v>
      </c>
      <c r="AM83" s="75" t="n">
        <f>IF(ISERROR(AL83/(AL83+AN83)),"",(AL83/(AL83+AN83)))</f>
        <v>0.39431169584986</v>
      </c>
      <c r="AN83" s="14" t="n">
        <v>18783</v>
      </c>
      <c r="AO83" s="75" t="n">
        <f>IF(ISERROR(AN83/(AL83+AN83)),"",(AN83/(AL83+AN83)))</f>
        <v>0.60568830415014</v>
      </c>
      <c r="AP83" s="14" t="n">
        <v>23375</v>
      </c>
      <c r="AQ83" s="75" t="n">
        <f>IF(ISERROR(AP83/(AP83+AR83)),"",(AP83/(AP83+AR83)))</f>
        <v>0.54280937231498</v>
      </c>
      <c r="AR83" s="14" t="n">
        <v>19688</v>
      </c>
      <c r="AS83" s="75" t="n">
        <f>IF(ISERROR(AR83/(AP83+AR83)),"",(AR83/(AP83+AR83)))</f>
        <v>0.45719062768502</v>
      </c>
      <c r="AT83" s="14" t="n">
        <v>11890</v>
      </c>
      <c r="AU83" s="75" t="n">
        <f>IF(ISERROR(AT83/(AT83+AV83)),"",(AT83/(AT83+AV83)))</f>
        <v>0.405788198355005</v>
      </c>
      <c r="AV83" s="14" t="n">
        <v>17411</v>
      </c>
      <c r="AW83" s="75" t="n">
        <f>IF(ISERROR(AV83/(AT83+AV83)),"",(AV83/(AT83+AV83)))</f>
        <v>0.594211801644995</v>
      </c>
      <c r="AX83" s="14" t="n">
        <v>25596</v>
      </c>
      <c r="AY83" s="75" t="n">
        <f>IF(ISERROR(AX83/(AX83+AZ83)),"",(AX83/(AX83+AZ83)))</f>
        <v>0.576434555445455</v>
      </c>
      <c r="AZ83" s="14" t="n">
        <v>18808</v>
      </c>
      <c r="BA83" s="75" t="n">
        <f>IF(ISERROR(AZ83/(AX83+AZ83)),"",(AZ83/(AX83+AZ83)))</f>
        <v>0.423565444554545</v>
      </c>
      <c r="BB83" s="14" t="n">
        <f>'Focused Minority Races'!Y83</f>
        <v>11341</v>
      </c>
      <c r="BC83" s="75" t="n">
        <f>IF(ISERROR(BB83/(BB83+BD83)),"",(BB83/(BB83+BD83)))</f>
        <v>0.382599014911275</v>
      </c>
      <c r="BD83" s="14" t="n">
        <f>'Focused Minority Races'!AA83</f>
        <v>18301</v>
      </c>
      <c r="BE83" s="75" t="n">
        <f>IF(ISERROR(BD83/(BB83+BD83)),"",(BD83/(BB83+BD83)))</f>
        <v>0.617400985088725</v>
      </c>
      <c r="BF83" s="25" t="n">
        <v>5474</v>
      </c>
      <c r="BG83" s="75" t="n">
        <f>IF(ISERROR(BF83/($BF83+$BH83+$BJ83)),"",(BF83/($BF83+$BH83+$BJ83)))</f>
        <v>0.421563342318059</v>
      </c>
      <c r="BH83" s="25" t="n">
        <v>1479</v>
      </c>
      <c r="BI83" s="75" t="n">
        <f>IF(ISERROR(BH83/($BF83+$BH83+$BJ83)),"",(BH83/($BF83+$BH83+$BJ83)))</f>
        <v>0.113900654601463</v>
      </c>
      <c r="BJ83" s="25" t="n">
        <v>6032</v>
      </c>
      <c r="BK83" s="75" t="n">
        <f>IF(ISERROR(BJ83/($BF83+$BH83+$BJ83)),"",(BJ83/($BF83+$BH83+$BJ83)))</f>
        <v>0.464536003080477</v>
      </c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</row>
    <row r="84" ht="12.75">
      <c r="A84" s="71" t="n">
        <v>82</v>
      </c>
      <c r="B84" s="14" t="n">
        <f>((F84+R84)*1.3)+((V84+AH84+AP84+AX84)*0.65)+((J84)*2.6)+((Z84+AL84+AT84+BB84)*0.65)+((N84+AD84)*1.3)</f>
        <v>280343.05</v>
      </c>
      <c r="C84" s="75" t="n">
        <f>B84/(B84+D84)</f>
        <v>0.711512795936447</v>
      </c>
      <c r="D84" s="14" t="n">
        <f>((H84+T84)*1.3)+((X84+AJ84+AR84+AZ84)*0.65)+((L84)*2.6)+((AB84+AN84+AV84+BD84)*0.65)+((P84+AF84)*1.3)</f>
        <v>113666.8</v>
      </c>
      <c r="E84" s="75" t="n">
        <f>D84/(B84+D84)</f>
        <v>0.288487204063553</v>
      </c>
      <c r="F84" s="14" t="n">
        <f>'Focused Minority Races'!E84</f>
        <v>29326</v>
      </c>
      <c r="G84" s="75" t="n">
        <f>IF(ISERROR(F84/(F84+H84)),"",(F84/(F84+H84)))</f>
        <v>0.763658142805062</v>
      </c>
      <c r="H84" s="14" t="n">
        <f>'Focused Minority Races'!G84</f>
        <v>9076</v>
      </c>
      <c r="I84" s="75" t="n">
        <f>IF(ISERROR(H84/(F84+H84)),"",(H84/(F84+H84)))</f>
        <v>0.236341857194938</v>
      </c>
      <c r="J84" s="14" t="n">
        <v>24022</v>
      </c>
      <c r="K84" s="75" t="n">
        <f>IF(ISERROR(J84/(J84+L84)),"",(J84/(J84+L84)))</f>
        <v>0.746906286922455</v>
      </c>
      <c r="L84" s="14" t="n">
        <v>8140</v>
      </c>
      <c r="M84" s="75" t="n">
        <f>IF(ISERROR(L84/(J84+L84)),"",(L84/(J84+L84)))</f>
        <v>0.253093713077545</v>
      </c>
      <c r="N84" s="14" t="n">
        <f>'Focused Minority Races'!I84</f>
        <v>23364</v>
      </c>
      <c r="O84" s="75" t="n">
        <f>IF(ISERROR(N84/(N84+P84)),"",(N84/(N84+P84)))</f>
        <v>0.698558871015966</v>
      </c>
      <c r="P84" s="14" t="n">
        <f>'Focused Minority Races'!K84</f>
        <v>10082</v>
      </c>
      <c r="Q84" s="75" t="n">
        <f>IF(ISERROR(P84/(N84+P84)),"",(P84/(N84+P84)))</f>
        <v>0.301441128984034</v>
      </c>
      <c r="R84" s="14" t="n">
        <f>'Focused Minority Races'!M84</f>
        <v>27779</v>
      </c>
      <c r="S84" s="75" t="n">
        <f>IF(ISERROR(R84/(R84+T84)),"",(R84/(R84+T84)))</f>
        <v>0.72662830238033</v>
      </c>
      <c r="T84" s="14" t="n">
        <f>'Focused Minority Races'!O84</f>
        <v>10451</v>
      </c>
      <c r="U84" s="75" t="n">
        <f>IF(ISERROR(T84/(R84+T84)),"",(T84/(R84+T84)))</f>
        <v>0.27337169761967</v>
      </c>
      <c r="V84" s="14" t="n">
        <f>'Focused Minority Races'!Q84</f>
        <v>21208</v>
      </c>
      <c r="W84" s="75" t="n">
        <f>IF(ISERROR(V84/(V84+X84)),"",(V84/(V84+X84)))</f>
        <v>0.716123586020598</v>
      </c>
      <c r="X84" s="14" t="n">
        <f>'Focused Minority Races'!S84</f>
        <v>8407</v>
      </c>
      <c r="Y84" s="75" t="n">
        <f>IF(ISERROR(X84/(V84+X84)),"",(X84/(V84+X84)))</f>
        <v>0.283876413979402</v>
      </c>
      <c r="Z84" s="14" t="n">
        <v>12286</v>
      </c>
      <c r="AA84" s="75" t="n">
        <f>IF(ISERROR(Z84/(Z84+AB84)),"",(Z84/(Z84+AB84)))</f>
        <v>0.651258945136496</v>
      </c>
      <c r="AB84" s="14" t="n">
        <v>6579</v>
      </c>
      <c r="AC84" s="75" t="n">
        <f>IF(ISERROR(AB84/(Z84+AB84)),"",(AB84/(Z84+AB84)))</f>
        <v>0.348741054863504</v>
      </c>
      <c r="AD84" s="14" t="n">
        <v>22593</v>
      </c>
      <c r="AE84" s="75" t="n">
        <f>IF(ISERROR(AD84/(AD84+AF84)),"",(AD84/(AD84+AF84)))</f>
        <v>0.694634896233666</v>
      </c>
      <c r="AF84" s="14" t="n">
        <v>9932</v>
      </c>
      <c r="AG84" s="75" t="n">
        <f>IF(ISERROR(AF84/(AD84+AF84)),"",(AF84/(AD84+AF84)))</f>
        <v>0.305365103766334</v>
      </c>
      <c r="AH84" s="14" t="n">
        <f>'Focused Minority Races'!U84</f>
        <v>21806</v>
      </c>
      <c r="AI84" s="75" t="n">
        <f>IF(ISERROR(AH84/(AH84+AJ84)),"",(AH84/(AH84+AJ84)))</f>
        <v>0.738935953913928</v>
      </c>
      <c r="AJ84" s="14" t="n">
        <f>'Focused Minority Races'!W84</f>
        <v>7704</v>
      </c>
      <c r="AK84" s="75" t="n">
        <f>IF(ISERROR(AJ84/(AH84+AJ84)),"",(AJ84/(AH84+AJ84)))</f>
        <v>0.261064046086073</v>
      </c>
      <c r="AL84" s="14" t="n">
        <v>10763</v>
      </c>
      <c r="AM84" s="75" t="n">
        <f>IF(ISERROR(AL84/(AL84+AN84)),"",(AL84/(AL84+AN84)))</f>
        <v>0.559291207649137</v>
      </c>
      <c r="AN84" s="14" t="n">
        <v>8481</v>
      </c>
      <c r="AO84" s="75" t="n">
        <f>IF(ISERROR(AN84/(AL84+AN84)),"",(AN84/(AL84+AN84)))</f>
        <v>0.440708792350863</v>
      </c>
      <c r="AP84" s="14" t="n">
        <v>20216</v>
      </c>
      <c r="AQ84" s="75" t="n">
        <f>IF(ISERROR(AP84/(AP84+AR84)),"",(AP84/(AP84+AR84)))</f>
        <v>0.712056637666866</v>
      </c>
      <c r="AR84" s="14" t="n">
        <v>8175</v>
      </c>
      <c r="AS84" s="75" t="n">
        <f>IF(ISERROR(AR84/(AP84+AR84)),"",(AR84/(AP84+AR84)))</f>
        <v>0.287943362333134</v>
      </c>
      <c r="AT84" s="14" t="n">
        <v>10787</v>
      </c>
      <c r="AU84" s="75" t="n">
        <f>IF(ISERROR(AT84/(AT84+AV84)),"",(AT84/(AT84+AV84)))</f>
        <v>0.58144674428633</v>
      </c>
      <c r="AV84" s="14" t="n">
        <v>7765</v>
      </c>
      <c r="AW84" s="75" t="n">
        <f>IF(ISERROR(AV84/(AT84+AV84)),"",(AV84/(AT84+AV84)))</f>
        <v>0.41855325571367</v>
      </c>
      <c r="AX84" s="14" t="n">
        <v>21420</v>
      </c>
      <c r="AY84" s="75" t="n">
        <f>IF(ISERROR(AX84/(AX84+AZ84)),"",(AX84/(AX84+AZ84)))</f>
        <v>0.73093328783484</v>
      </c>
      <c r="AZ84" s="14" t="n">
        <v>7885</v>
      </c>
      <c r="BA84" s="75" t="n">
        <f>IF(ISERROR(AZ84/(AX84+AZ84)),"",(AZ84/(AX84+AZ84)))</f>
        <v>0.26906671216516</v>
      </c>
      <c r="BB84" s="14" t="n">
        <f>'Focused Minority Races'!Y84</f>
        <v>10599</v>
      </c>
      <c r="BC84" s="75" t="n">
        <f>IF(ISERROR(BB84/(BB84+BD84)),"",(BB84/(BB84+BD84)))</f>
        <v>0.562788721924282</v>
      </c>
      <c r="BD84" s="14" t="n">
        <f>'Focused Minority Races'!AA84</f>
        <v>8234</v>
      </c>
      <c r="BE84" s="75" t="n">
        <f>IF(ISERROR(BD84/(BB84+BD84)),"",(BD84/(BB84+BD84)))</f>
        <v>0.437211278075718</v>
      </c>
      <c r="BF84" s="25" t="n">
        <v>4607</v>
      </c>
      <c r="BG84" s="75" t="n">
        <f>IF(ISERROR(BF84/($BF84+$BH84+$BJ84)),"",(BF84/($BF84+$BH84+$BJ84)))</f>
        <v>0.452776412776413</v>
      </c>
      <c r="BH84" s="25" t="n">
        <v>1955</v>
      </c>
      <c r="BI84" s="75" t="n">
        <f>IF(ISERROR(BH84/($BF84+$BH84+$BJ84)),"",(BH84/($BF84+$BH84+$BJ84)))</f>
        <v>0.192137592137592</v>
      </c>
      <c r="BJ84" s="25" t="n">
        <v>3613</v>
      </c>
      <c r="BK84" s="75" t="n">
        <f>IF(ISERROR(BJ84/($BF84+$BH84+$BJ84)),"",(BJ84/($BF84+$BH84+$BJ84)))</f>
        <v>0.355085995085995</v>
      </c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</row>
    <row r="85" ht="12.75">
      <c r="A85" s="71" t="n">
        <v>83</v>
      </c>
      <c r="B85" s="14" t="n">
        <f>((F85+R85)*1.3)+((V85+AH85+AP85+AX85)*0.65)+((J85)*2.6)+((Z85+AL85+AT85+BB85)*0.65)+((N85+AD85)*1.3)</f>
        <v>191414.6</v>
      </c>
      <c r="C85" s="75" t="n">
        <f>B85/(B85+D85)</f>
        <v>0.405310475057944</v>
      </c>
      <c r="D85" s="14" t="n">
        <f>((H85+T85)*1.3)+((X85+AJ85+AR85+AZ85)*0.65)+((L85)*2.6)+((AB85+AN85+AV85+BD85)*0.65)+((P85+AF85)*1.3)</f>
        <v>280852</v>
      </c>
      <c r="E85" s="75" t="n">
        <f>D85/(B85+D85)</f>
        <v>0.594689524942056</v>
      </c>
      <c r="F85" s="14" t="n">
        <f>'Focused Minority Races'!E85</f>
        <v>21721</v>
      </c>
      <c r="G85" s="75" t="n">
        <f>IF(ISERROR(F85/(F85+H85)),"",(F85/(F85+H85)))</f>
        <v>0.463075086342899</v>
      </c>
      <c r="H85" s="14" t="n">
        <f>'Focused Minority Races'!G85</f>
        <v>25185</v>
      </c>
      <c r="I85" s="75" t="n">
        <f>IF(ISERROR(H85/(F85+H85)),"",(H85/(F85+H85)))</f>
        <v>0.536924913657101</v>
      </c>
      <c r="J85" s="14" t="n">
        <v>15368</v>
      </c>
      <c r="K85" s="75" t="n">
        <f>IF(ISERROR(J85/(J85+L85)),"",(J85/(J85+L85)))</f>
        <v>0.401200887612583</v>
      </c>
      <c r="L85" s="14" t="n">
        <v>22937</v>
      </c>
      <c r="M85" s="75" t="n">
        <f>IF(ISERROR(L85/(J85+L85)),"",(L85/(J85+L85)))</f>
        <v>0.598799112387417</v>
      </c>
      <c r="N85" s="14" t="n">
        <f>'Focused Minority Races'!I85</f>
        <v>14902</v>
      </c>
      <c r="O85" s="75" t="n">
        <f>IF(ISERROR(N85/(N85+P85)),"",(N85/(N85+P85)))</f>
        <v>0.384905465440645</v>
      </c>
      <c r="P85" s="14" t="n">
        <f>'Focused Minority Races'!K85</f>
        <v>23814</v>
      </c>
      <c r="Q85" s="75" t="n">
        <f>IF(ISERROR(P85/(N85+P85)),"",(P85/(N85+P85)))</f>
        <v>0.615094534559355</v>
      </c>
      <c r="R85" s="14" t="n">
        <f>'Focused Minority Races'!M85</f>
        <v>20207</v>
      </c>
      <c r="S85" s="75" t="n">
        <f>IF(ISERROR(R85/(R85+T85)),"",(R85/(R85+T85)))</f>
        <v>0.432957661981488</v>
      </c>
      <c r="T85" s="14" t="n">
        <f>'Focused Minority Races'!O85</f>
        <v>26465</v>
      </c>
      <c r="U85" s="75" t="n">
        <f>IF(ISERROR(T85/(R85+T85)),"",(T85/(R85+T85)))</f>
        <v>0.567042338018512</v>
      </c>
      <c r="V85" s="14" t="n">
        <f>'Focused Minority Races'!Q85</f>
        <v>15105</v>
      </c>
      <c r="W85" s="75" t="n">
        <f>IF(ISERROR(V85/(V85+X85)),"",(V85/(V85+X85)))</f>
        <v>0.427020608939021</v>
      </c>
      <c r="X85" s="14" t="n">
        <f>'Focused Minority Races'!S85</f>
        <v>20268</v>
      </c>
      <c r="Y85" s="75" t="n">
        <f>IF(ISERROR(X85/(V85+X85)),"",(X85/(V85+X85)))</f>
        <v>0.572979391060979</v>
      </c>
      <c r="Z85" s="14" t="n">
        <v>8880</v>
      </c>
      <c r="AA85" s="75" t="n">
        <f>IF(ISERROR(Z85/(Z85+AB85)),"",(Z85/(Z85+AB85)))</f>
        <v>0.374968330377502</v>
      </c>
      <c r="AB85" s="14" t="n">
        <v>14802</v>
      </c>
      <c r="AC85" s="75" t="n">
        <f>IF(ISERROR(AB85/(Z85+AB85)),"",(AB85/(Z85+AB85)))</f>
        <v>0.625031669622498</v>
      </c>
      <c r="AD85" s="14" t="n">
        <v>15084</v>
      </c>
      <c r="AE85" s="75" t="n">
        <f>IF(ISERROR(AD85/(AD85+AF85)),"",(AD85/(AD85+AF85)))</f>
        <v>0.402454642475987</v>
      </c>
      <c r="AF85" s="14" t="n">
        <v>22396</v>
      </c>
      <c r="AG85" s="75" t="n">
        <f>IF(ISERROR(AF85/(AD85+AF85)),"",(AF85/(AD85+AF85)))</f>
        <v>0.597545357524013</v>
      </c>
      <c r="AH85" s="14" t="n">
        <f>'Focused Minority Races'!U85</f>
        <v>15714</v>
      </c>
      <c r="AI85" s="75" t="n">
        <f>IF(ISERROR(AH85/(AH85+AJ85)),"",(AH85/(AH85+AJ85)))</f>
        <v>0.446420454545455</v>
      </c>
      <c r="AJ85" s="14" t="n">
        <f>'Focused Minority Races'!W85</f>
        <v>19486</v>
      </c>
      <c r="AK85" s="75" t="n">
        <f>IF(ISERROR(AJ85/(AH85+AJ85)),"",(AJ85/(AH85+AJ85)))</f>
        <v>0.553579545454545</v>
      </c>
      <c r="AL85" s="14" t="n">
        <v>7334</v>
      </c>
      <c r="AM85" s="75" t="n">
        <f>IF(ISERROR(AL85/(AL85+AN85)),"",(AL85/(AL85+AN85)))</f>
        <v>0.302295865792836</v>
      </c>
      <c r="AN85" s="14" t="n">
        <v>16927</v>
      </c>
      <c r="AO85" s="75" t="n">
        <f>IF(ISERROR(AN85/(AL85+AN85)),"",(AN85/(AL85+AN85)))</f>
        <v>0.697704134207164</v>
      </c>
      <c r="AP85" s="14" t="n">
        <v>13610</v>
      </c>
      <c r="AQ85" s="75" t="n">
        <f>IF(ISERROR(AP85/(AP85+AR85)),"",(AP85/(AP85+AR85)))</f>
        <v>0.404505736194496</v>
      </c>
      <c r="AR85" s="14" t="n">
        <v>20036</v>
      </c>
      <c r="AS85" s="75" t="n">
        <f>IF(ISERROR(AR85/(AP85+AR85)),"",(AR85/(AP85+AR85)))</f>
        <v>0.595494263805504</v>
      </c>
      <c r="AT85" s="14" t="n">
        <v>6708</v>
      </c>
      <c r="AU85" s="75" t="n">
        <f>IF(ISERROR(AT85/(AT85+AV85)),"",(AT85/(AT85+AV85)))</f>
        <v>0.288379691328834</v>
      </c>
      <c r="AV85" s="14" t="n">
        <v>16553</v>
      </c>
      <c r="AW85" s="75" t="n">
        <f>IF(ISERROR(AV85/(AT85+AV85)),"",(AV85/(AT85+AV85)))</f>
        <v>0.711620308671166</v>
      </c>
      <c r="AX85" s="14" t="n">
        <v>15340</v>
      </c>
      <c r="AY85" s="75" t="n">
        <f>IF(ISERROR(AX85/(AX85+AZ85)),"",(AX85/(AX85+AZ85)))</f>
        <v>0.441337246101617</v>
      </c>
      <c r="AZ85" s="14" t="n">
        <v>19418</v>
      </c>
      <c r="BA85" s="75" t="n">
        <f>IF(ISERROR(AZ85/(AX85+AZ85)),"",(AZ85/(AX85+AZ85)))</f>
        <v>0.558662753898383</v>
      </c>
      <c r="BB85" s="14" t="n">
        <f>'Focused Minority Races'!Y85</f>
        <v>6493</v>
      </c>
      <c r="BC85" s="75" t="n">
        <f>IF(ISERROR(BB85/(BB85+BD85)),"",(BB85/(BB85+BD85)))</f>
        <v>0.274952360787635</v>
      </c>
      <c r="BD85" s="14" t="n">
        <f>'Focused Minority Races'!AA85</f>
        <v>17122</v>
      </c>
      <c r="BE85" s="75" t="n">
        <f>IF(ISERROR(BD85/(BB85+BD85)),"",(BD85/(BB85+BD85)))</f>
        <v>0.725047639212365</v>
      </c>
      <c r="BF85" s="25" t="n">
        <v>2595</v>
      </c>
      <c r="BG85" s="75" t="n">
        <f>IF(ISERROR(BF85/($BF85+$BH85+$BJ85)),"",(BF85/($BF85+$BH85+$BJ85)))</f>
        <v>0.401143917143299</v>
      </c>
      <c r="BH85" s="25" t="n">
        <v>976</v>
      </c>
      <c r="BI85" s="75" t="n">
        <f>IF(ISERROR(BH85/($BF85+$BH85+$BJ85)),"",(BH85/($BF85+$BH85+$BJ85)))</f>
        <v>0.150873396197248</v>
      </c>
      <c r="BJ85" s="25" t="n">
        <v>2898</v>
      </c>
      <c r="BK85" s="75" t="n">
        <f>IF(ISERROR(BJ85/($BF85+$BH85+$BJ85)),"",(BJ85/($BF85+$BH85+$BJ85)))</f>
        <v>0.447982686659453</v>
      </c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</row>
    <row r="86" ht="12.75">
      <c r="A86" s="71" t="n">
        <v>84</v>
      </c>
      <c r="B86" s="14" t="n">
        <f>((F86+R86)*1.3)+((V86+AH86+AP86+AX86)*0.65)+((J86)*2.6)+((Z86+AL86+AT86+BB86)*0.65)+((N86+AD86)*1.3)</f>
        <v>270849.15</v>
      </c>
      <c r="C86" s="75" t="n">
        <f>B86/(B86+D86)</f>
        <v>0.578090359958158</v>
      </c>
      <c r="D86" s="14" t="n">
        <f>((H86+T86)*1.3)+((X86+AJ86+AR86+AZ86)*0.65)+((L86)*2.6)+((AB86+AN86+AV86+BD86)*0.65)+((P86+AF86)*1.3)</f>
        <v>197674.75</v>
      </c>
      <c r="E86" s="75" t="n">
        <f>D86/(B86+D86)</f>
        <v>0.421909640041842</v>
      </c>
      <c r="F86" s="14" t="n">
        <f>'Focused Minority Races'!E86</f>
        <v>29712</v>
      </c>
      <c r="G86" s="75" t="n">
        <f>IF(ISERROR(F86/(F86+H86)),"",(F86/(F86+H86)))</f>
        <v>0.627921721120926</v>
      </c>
      <c r="H86" s="14" t="n">
        <f>'Focused Minority Races'!G86</f>
        <v>17606</v>
      </c>
      <c r="I86" s="75" t="n">
        <f>IF(ISERROR(H86/(F86+H86)),"",(H86/(F86+H86)))</f>
        <v>0.372078278879074</v>
      </c>
      <c r="J86" s="14" t="n">
        <v>21782</v>
      </c>
      <c r="K86" s="75" t="n">
        <f>IF(ISERROR(J86/(J86+L86)),"",(J86/(J86+L86)))</f>
        <v>0.574344100197759</v>
      </c>
      <c r="L86" s="14" t="n">
        <v>16143</v>
      </c>
      <c r="M86" s="75" t="n">
        <f>IF(ISERROR(L86/(J86+L86)),"",(L86/(J86+L86)))</f>
        <v>0.425655899802241</v>
      </c>
      <c r="N86" s="14" t="n">
        <f>'Focused Minority Races'!I86</f>
        <v>21016</v>
      </c>
      <c r="O86" s="75" t="n">
        <f>IF(ISERROR(N86/(N86+P86)),"",(N86/(N86+P86)))</f>
        <v>0.555376443540076</v>
      </c>
      <c r="P86" s="14" t="n">
        <f>'Focused Minority Races'!K86</f>
        <v>16825</v>
      </c>
      <c r="Q86" s="75" t="n">
        <f>IF(ISERROR(P86/(N86+P86)),"",(P86/(N86+P86)))</f>
        <v>0.444623556459924</v>
      </c>
      <c r="R86" s="14" t="n">
        <f>'Focused Minority Races'!M86</f>
        <v>28046</v>
      </c>
      <c r="S86" s="75" t="n">
        <f>IF(ISERROR(R86/(R86+T86)),"",(R86/(R86+T86)))</f>
        <v>0.596723404255319</v>
      </c>
      <c r="T86" s="14" t="n">
        <f>'Focused Minority Races'!O86</f>
        <v>18954</v>
      </c>
      <c r="U86" s="75" t="n">
        <f>IF(ISERROR(T86/(R86+T86)),"",(T86/(R86+T86)))</f>
        <v>0.403276595744681</v>
      </c>
      <c r="V86" s="14" t="n">
        <f>'Focused Minority Races'!Q86</f>
        <v>22064</v>
      </c>
      <c r="W86" s="75" t="n">
        <f>IF(ISERROR(V86/(V86+X86)),"",(V86/(V86+X86)))</f>
        <v>0.604758250191865</v>
      </c>
      <c r="X86" s="14" t="n">
        <f>'Focused Minority Races'!S86</f>
        <v>14420</v>
      </c>
      <c r="Y86" s="75" t="n">
        <f>IF(ISERROR(X86/(V86+X86)),"",(X86/(V86+X86)))</f>
        <v>0.395241749808135</v>
      </c>
      <c r="Z86" s="14" t="n">
        <v>12265</v>
      </c>
      <c r="AA86" s="75" t="n">
        <f>IF(ISERROR(Z86/(Z86+AB86)),"",(Z86/(Z86+AB86)))</f>
        <v>0.552527254707631</v>
      </c>
      <c r="AB86" s="14" t="n">
        <v>9933</v>
      </c>
      <c r="AC86" s="75" t="n">
        <f>IF(ISERROR(AB86/(Z86+AB86)),"",(AB86/(Z86+AB86)))</f>
        <v>0.447472745292369</v>
      </c>
      <c r="AD86" s="14" t="n">
        <v>20876</v>
      </c>
      <c r="AE86" s="75" t="n">
        <f>IF(ISERROR(AD86/(AD86+AF86)),"",(AD86/(AD86+AF86)))</f>
        <v>0.574400176095091</v>
      </c>
      <c r="AF86" s="14" t="n">
        <v>15468</v>
      </c>
      <c r="AG86" s="75" t="n">
        <f>IF(ISERROR(AF86/(AD86+AF86)),"",(AF86/(AD86+AF86)))</f>
        <v>0.425599823904909</v>
      </c>
      <c r="AH86" s="14" t="n">
        <f>'Focused Minority Races'!U86</f>
        <v>22865</v>
      </c>
      <c r="AI86" s="75" t="n">
        <f>IF(ISERROR(AH86/(AH86+AJ86)),"",(AH86/(AH86+AJ86)))</f>
        <v>0.628763921352949</v>
      </c>
      <c r="AJ86" s="14" t="n">
        <f>'Focused Minority Races'!W86</f>
        <v>13500</v>
      </c>
      <c r="AK86" s="75" t="n">
        <f>IF(ISERROR(AJ86/(AH86+AJ86)),"",(AJ86/(AH86+AJ86)))</f>
        <v>0.371236078647051</v>
      </c>
      <c r="AL86" s="14" t="n">
        <v>10470</v>
      </c>
      <c r="AM86" s="75" t="n">
        <f>IF(ISERROR(AL86/(AL86+AN86)),"",(AL86/(AL86+AN86)))</f>
        <v>0.457845023613783</v>
      </c>
      <c r="AN86" s="14" t="n">
        <v>12398</v>
      </c>
      <c r="AO86" s="75" t="n">
        <f>IF(ISERROR(AN86/(AL86+AN86)),"",(AN86/(AL86+AN86)))</f>
        <v>0.542154976386217</v>
      </c>
      <c r="AP86" s="14" t="n">
        <v>20490</v>
      </c>
      <c r="AQ86" s="75" t="n">
        <f>IF(ISERROR(AP86/(AP86+AR86)),"",(AP86/(AP86+AR86)))</f>
        <v>0.590660132603056</v>
      </c>
      <c r="AR86" s="14" t="n">
        <v>14200</v>
      </c>
      <c r="AS86" s="75" t="n">
        <f>IF(ISERROR(AR86/(AP86+AR86)),"",(AR86/(AP86+AR86)))</f>
        <v>0.409339867396944</v>
      </c>
      <c r="AT86" s="14" t="n">
        <v>9996</v>
      </c>
      <c r="AU86" s="75" t="n">
        <f>IF(ISERROR(AT86/(AT86+AV86)),"",(AT86/(AT86+AV86)))</f>
        <v>0.46211455781055</v>
      </c>
      <c r="AV86" s="14" t="n">
        <v>11635</v>
      </c>
      <c r="AW86" s="75" t="n">
        <f>IF(ISERROR(AV86/(AT86+AV86)),"",(AV86/(AT86+AV86)))</f>
        <v>0.53788544218945</v>
      </c>
      <c r="AX86" s="14" t="n">
        <v>22318</v>
      </c>
      <c r="AY86" s="75" t="n">
        <f>IF(ISERROR(AX86/(AX86+AZ86)),"",(AX86/(AX86+AZ86)))</f>
        <v>0.622625191798019</v>
      </c>
      <c r="AZ86" s="14" t="n">
        <v>13527</v>
      </c>
      <c r="BA86" s="75" t="n">
        <f>IF(ISERROR(AZ86/(AX86+AZ86)),"",(AZ86/(AX86+AZ86)))</f>
        <v>0.377374808201981</v>
      </c>
      <c r="BB86" s="14" t="n">
        <f>'Focused Minority Races'!Y86</f>
        <v>9795</v>
      </c>
      <c r="BC86" s="75" t="n">
        <f>IF(ISERROR(BB86/(BB86+BD86)),"",(BB86/(BB86+BD86)))</f>
        <v>0.444843090058586</v>
      </c>
      <c r="BD86" s="14" t="n">
        <f>'Focused Minority Races'!AA86</f>
        <v>12224</v>
      </c>
      <c r="BE86" s="75" t="n">
        <f>IF(ISERROR(BD86/(BB86+BD86)),"",(BD86/(BB86+BD86)))</f>
        <v>0.555156909941414</v>
      </c>
      <c r="BF86" s="25" t="n">
        <v>5663</v>
      </c>
      <c r="BG86" s="75" t="n">
        <f>IF(ISERROR(BF86/($BF86+$BH86+$BJ86)),"",(BF86/($BF86+$BH86+$BJ86)))</f>
        <v>0.50639363319324</v>
      </c>
      <c r="BH86" s="25" t="n">
        <v>1243</v>
      </c>
      <c r="BI86" s="75" t="n">
        <f>IF(ISERROR(BH86/($BF86+$BH86+$BJ86)),"",(BH86/($BF86+$BH86+$BJ86)))</f>
        <v>0.111150853974783</v>
      </c>
      <c r="BJ86" s="25" t="n">
        <v>4277</v>
      </c>
      <c r="BK86" s="75" t="n">
        <f>IF(ISERROR(BJ86/($BF86+$BH86+$BJ86)),"",(BJ86/($BF86+$BH86+$BJ86)))</f>
        <v>0.382455512831977</v>
      </c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</row>
    <row r="87" ht="12.75">
      <c r="A87" s="71" t="n">
        <v>85</v>
      </c>
      <c r="B87" s="14" t="n">
        <f>((F87+R87)*1.3)+((V87+AH87+AP87+AX87)*0.65)+((J87)*2.6)+((Z87+AL87+AT87+BB87)*0.65)+((N87+AD87)*1.3)</f>
        <v>141373.7</v>
      </c>
      <c r="C87" s="75" t="n">
        <f>B87/(B87+D87)</f>
        <v>0.251148364807035</v>
      </c>
      <c r="D87" s="14" t="n">
        <f>((H87+T87)*1.3)+((X87+AJ87+AR87+AZ87)*0.65)+((L87)*2.6)+((AB87+AN87+AV87+BD87)*0.65)+((P87+AF87)*1.3)</f>
        <v>421535.4</v>
      </c>
      <c r="E87" s="75" t="n">
        <f>D87/(B87+D87)</f>
        <v>0.748851635192964</v>
      </c>
      <c r="F87" s="14" t="n">
        <f>'Focused Minority Races'!E87</f>
        <v>17442</v>
      </c>
      <c r="G87" s="75" t="n">
        <f>IF(ISERROR(F87/(F87+H87)),"",(F87/(F87+H87)))</f>
        <v>0.315646603206776</v>
      </c>
      <c r="H87" s="14" t="n">
        <f>'Focused Minority Races'!G87</f>
        <v>37816</v>
      </c>
      <c r="I87" s="75" t="n">
        <f>IF(ISERROR(H87/(F87+H87)),"",(H87/(F87+H87)))</f>
        <v>0.684353396793224</v>
      </c>
      <c r="J87" s="14" t="n">
        <v>10983</v>
      </c>
      <c r="K87" s="75" t="n">
        <f>IF(ISERROR(J87/(J87+L87)),"",(J87/(J87+L87)))</f>
        <v>0.24409921322843</v>
      </c>
      <c r="L87" s="14" t="n">
        <v>34011</v>
      </c>
      <c r="M87" s="75" t="n">
        <f>IF(ISERROR(L87/(J87+L87)),"",(L87/(J87+L87)))</f>
        <v>0.75590078677157</v>
      </c>
      <c r="N87" s="14" t="n">
        <f>'Focused Minority Races'!I87</f>
        <v>10078</v>
      </c>
      <c r="O87" s="75" t="n">
        <f>IF(ISERROR(N87/(N87+P87)),"",(N87/(N87+P87)))</f>
        <v>0.226151740232929</v>
      </c>
      <c r="P87" s="14" t="n">
        <f>'Focused Minority Races'!K87</f>
        <v>34485</v>
      </c>
      <c r="Q87" s="75" t="n">
        <f>IF(ISERROR(P87/(N87+P87)),"",(P87/(N87+P87)))</f>
        <v>0.773848259767071</v>
      </c>
      <c r="R87" s="14" t="n">
        <f>'Focused Minority Races'!M87</f>
        <v>15508</v>
      </c>
      <c r="S87" s="75" t="n">
        <f>IF(ISERROR(R87/(R87+T87)),"",(R87/(R87+T87)))</f>
        <v>0.279710693865772</v>
      </c>
      <c r="T87" s="14" t="n">
        <f>'Focused Minority Races'!O87</f>
        <v>39935</v>
      </c>
      <c r="U87" s="75" t="n">
        <f>IF(ISERROR(T87/(R87+T87)),"",(T87/(R87+T87)))</f>
        <v>0.720289306134228</v>
      </c>
      <c r="V87" s="14" t="n">
        <f>'Focused Minority Races'!Q87</f>
        <v>11530</v>
      </c>
      <c r="W87" s="75" t="n">
        <f>IF(ISERROR(V87/(V87+X87)),"",(V87/(V87+X87)))</f>
        <v>0.272370783331758</v>
      </c>
      <c r="X87" s="14" t="n">
        <f>'Focused Minority Races'!S87</f>
        <v>30802</v>
      </c>
      <c r="Y87" s="75" t="n">
        <f>IF(ISERROR(X87/(V87+X87)),"",(X87/(V87+X87)))</f>
        <v>0.727629216668242</v>
      </c>
      <c r="Z87" s="14" t="n">
        <v>6872</v>
      </c>
      <c r="AA87" s="75" t="n">
        <f>IF(ISERROR(Z87/(Z87+AB87)),"",(Z87/(Z87+AB87)))</f>
        <v>0.226851087710032</v>
      </c>
      <c r="AB87" s="14" t="n">
        <v>23421</v>
      </c>
      <c r="AC87" s="75" t="n">
        <f>IF(ISERROR(AB87/(Z87+AB87)),"",(AB87/(Z87+AB87)))</f>
        <v>0.773148912289968</v>
      </c>
      <c r="AD87" s="14" t="n">
        <v>10389</v>
      </c>
      <c r="AE87" s="75" t="n">
        <f>IF(ISERROR(AD87/(AD87+AF87)),"",(AD87/(AD87+AF87)))</f>
        <v>0.237370621701282</v>
      </c>
      <c r="AF87" s="14" t="n">
        <v>33378</v>
      </c>
      <c r="AG87" s="75" t="n">
        <f>IF(ISERROR(AF87/(AD87+AF87)),"",(AF87/(AD87+AF87)))</f>
        <v>0.762629378298718</v>
      </c>
      <c r="AH87" s="14" t="n">
        <f>'Focused Minority Races'!U87</f>
        <v>12081</v>
      </c>
      <c r="AI87" s="75" t="n">
        <f>IF(ISERROR(AH87/(AH87+AJ87)),"",(AH87/(AH87+AJ87)))</f>
        <v>0.287663404528895</v>
      </c>
      <c r="AJ87" s="14" t="n">
        <f>'Focused Minority Races'!W87</f>
        <v>29916</v>
      </c>
      <c r="AK87" s="75" t="n">
        <f>IF(ISERROR(AJ87/(AH87+AJ87)),"",(AJ87/(AH87+AJ87)))</f>
        <v>0.712336595471105</v>
      </c>
      <c r="AL87" s="14" t="n">
        <v>5358</v>
      </c>
      <c r="AM87" s="75" t="n">
        <f>IF(ISERROR(AL87/(AL87+AN87)),"",(AL87/(AL87+AN87)))</f>
        <v>0.173123525800511</v>
      </c>
      <c r="AN87" s="14" t="n">
        <v>25591</v>
      </c>
      <c r="AO87" s="75" t="n">
        <f>IF(ISERROR(AN87/(AL87+AN87)),"",(AN87/(AL87+AN87)))</f>
        <v>0.82687647419949</v>
      </c>
      <c r="AP87" s="14" t="n">
        <v>9951</v>
      </c>
      <c r="AQ87" s="75" t="n">
        <f>IF(ISERROR(AP87/(AP87+AR87)),"",(AP87/(AP87+AR87)))</f>
        <v>0.245600612088753</v>
      </c>
      <c r="AR87" s="14" t="n">
        <v>30566</v>
      </c>
      <c r="AS87" s="75" t="n">
        <f>IF(ISERROR(AR87/(AP87+AR87)),"",(AR87/(AP87+AR87)))</f>
        <v>0.754399387911247</v>
      </c>
      <c r="AT87" s="14" t="n">
        <v>4825</v>
      </c>
      <c r="AU87" s="75" t="n">
        <f>IF(ISERROR(AT87/(AT87+AV87)),"",(AT87/(AT87+AV87)))</f>
        <v>0.15990057995029</v>
      </c>
      <c r="AV87" s="14" t="n">
        <v>25350</v>
      </c>
      <c r="AW87" s="75" t="n">
        <f>IF(ISERROR(AV87/(AT87+AV87)),"",(AV87/(AT87+AV87)))</f>
        <v>0.84009942004971</v>
      </c>
      <c r="AX87" s="14" t="n">
        <v>11510</v>
      </c>
      <c r="AY87" s="75" t="n">
        <f>IF(ISERROR(AX87/(AX87+AZ87)),"",(AX87/(AX87+AZ87)))</f>
        <v>0.278503677893922</v>
      </c>
      <c r="AZ87" s="14" t="n">
        <v>29818</v>
      </c>
      <c r="BA87" s="75" t="n">
        <f>IF(ISERROR(AZ87/(AX87+AZ87)),"",(AZ87/(AX87+AZ87)))</f>
        <v>0.721496322106078</v>
      </c>
      <c r="BB87" s="14" t="n">
        <f>'Focused Minority Races'!Y87</f>
        <v>4605</v>
      </c>
      <c r="BC87" s="75" t="n">
        <f>IF(ISERROR(BB87/(BB87+BD87)),"",(BB87/(BB87+BD87)))</f>
        <v>0.151555043607043</v>
      </c>
      <c r="BD87" s="14" t="n">
        <f>'Focused Minority Races'!AA87</f>
        <v>25780</v>
      </c>
      <c r="BE87" s="75" t="n">
        <f>IF(ISERROR(BD87/(BB87+BD87)),"",(BD87/(BB87+BD87)))</f>
        <v>0.848444956392957</v>
      </c>
      <c r="BF87" s="25" t="n">
        <v>1861</v>
      </c>
      <c r="BG87" s="75" t="n">
        <f>IF(ISERROR(BF87/($BF87+$BH87+$BJ87)),"",(BF87/($BF87+$BH87+$BJ87)))</f>
        <v>0.392119679730299</v>
      </c>
      <c r="BH87" s="25" t="n">
        <v>599</v>
      </c>
      <c r="BI87" s="75" t="n">
        <f>IF(ISERROR(BH87/($BF87+$BH87+$BJ87)),"",(BH87/($BF87+$BH87+$BJ87)))</f>
        <v>0.126211546565529</v>
      </c>
      <c r="BJ87" s="25" t="n">
        <v>2286</v>
      </c>
      <c r="BK87" s="75" t="n">
        <f>IF(ISERROR(BJ87/($BF87+$BH87+$BJ87)),"",(BJ87/($BF87+$BH87+$BJ87)))</f>
        <v>0.481668773704172</v>
      </c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</row>
    <row r="88" ht="12.75">
      <c r="A88" s="71" t="n">
        <v>86</v>
      </c>
      <c r="B88" s="14" t="n">
        <f>((F88+R88)*1.3)+((V88+AH88+AP88+AX88)*0.65)+((J88)*2.6)+((Z88+AL88+AT88+BB88)*0.65)+((N88+AD88)*1.3)</f>
        <v>203769.8</v>
      </c>
      <c r="C88" s="75" t="n">
        <f>B88/(B88+D88)</f>
        <v>0.429234122724385</v>
      </c>
      <c r="D88" s="14" t="n">
        <f>((H88+T88)*1.3)+((X88+AJ88+AR88+AZ88)*0.65)+((L88)*2.6)+((AB88+AN88+AV88+BD88)*0.65)+((P88+AF88)*1.3)</f>
        <v>270959</v>
      </c>
      <c r="E88" s="75" t="n">
        <f>D88/(B88+D88)</f>
        <v>0.570765877275615</v>
      </c>
      <c r="F88" s="14" t="n">
        <f>'Focused Minority Races'!E88</f>
        <v>22946</v>
      </c>
      <c r="G88" s="75" t="n">
        <f>IF(ISERROR(F88/(F88+H88)),"",(F88/(F88+H88)))</f>
        <v>0.498695992349822</v>
      </c>
      <c r="H88" s="14" t="n">
        <f>'Focused Minority Races'!G88</f>
        <v>23066</v>
      </c>
      <c r="I88" s="75" t="n">
        <f>IF(ISERROR(H88/(F88+H88)),"",(H88/(F88+H88)))</f>
        <v>0.501304007650178</v>
      </c>
      <c r="J88" s="14" t="n">
        <v>17083</v>
      </c>
      <c r="K88" s="75" t="n">
        <f>IF(ISERROR(J88/(J88+L88)),"",(J88/(J88+L88)))</f>
        <v>0.443299771642101</v>
      </c>
      <c r="L88" s="14" t="n">
        <v>21453</v>
      </c>
      <c r="M88" s="75" t="n">
        <f>IF(ISERROR(L88/(J88+L88)),"",(L88/(J88+L88)))</f>
        <v>0.556700228357899</v>
      </c>
      <c r="N88" s="14" t="n">
        <f>'Focused Minority Races'!I88</f>
        <v>15693</v>
      </c>
      <c r="O88" s="75" t="n">
        <f>IF(ISERROR(N88/(N88+P88)),"",(N88/(N88+P88)))</f>
        <v>0.404563031709203</v>
      </c>
      <c r="P88" s="14" t="n">
        <f>'Focused Minority Races'!K88</f>
        <v>23097</v>
      </c>
      <c r="Q88" s="75" t="n">
        <f>IF(ISERROR(P88/(N88+P88)),"",(P88/(N88+P88)))</f>
        <v>0.595436968290797</v>
      </c>
      <c r="R88" s="14" t="n">
        <f>'Focused Minority Races'!M88</f>
        <v>20929</v>
      </c>
      <c r="S88" s="75" t="n">
        <f>IF(ISERROR(R88/(R88+T88)),"",(R88/(R88+T88)))</f>
        <v>0.458597190875824</v>
      </c>
      <c r="T88" s="14" t="n">
        <f>'Focused Minority Races'!O88</f>
        <v>24708</v>
      </c>
      <c r="U88" s="75" t="n">
        <f>IF(ISERROR(T88/(R88+T88)),"",(T88/(R88+T88)))</f>
        <v>0.541402809124176</v>
      </c>
      <c r="V88" s="14" t="n">
        <f>'Focused Minority Races'!Q88</f>
        <v>16364</v>
      </c>
      <c r="W88" s="75" t="n">
        <f>IF(ISERROR(V88/(V88+X88)),"",(V88/(V88+X88)))</f>
        <v>0.449214889645328</v>
      </c>
      <c r="X88" s="14" t="n">
        <f>'Focused Minority Races'!S88</f>
        <v>20064</v>
      </c>
      <c r="Y88" s="75" t="n">
        <f>IF(ISERROR(X88/(V88+X88)),"",(X88/(V88+X88)))</f>
        <v>0.550785110354672</v>
      </c>
      <c r="Z88" s="14" t="n">
        <v>9288</v>
      </c>
      <c r="AA88" s="75" t="n">
        <f>IF(ISERROR(Z88/(Z88+AB88)),"",(Z88/(Z88+AB88)))</f>
        <v>0.384134993175896</v>
      </c>
      <c r="AB88" s="14" t="n">
        <v>14891</v>
      </c>
      <c r="AC88" s="75" t="n">
        <f>IF(ISERROR(AB88/(Z88+AB88)),"",(AB88/(Z88+AB88)))</f>
        <v>0.615865006824104</v>
      </c>
      <c r="AD88" s="14" t="n">
        <v>15538</v>
      </c>
      <c r="AE88" s="75" t="n">
        <f>IF(ISERROR(AD88/(AD88+AF88)),"",(AD88/(AD88+AF88)))</f>
        <v>0.411221384147148</v>
      </c>
      <c r="AF88" s="14" t="n">
        <v>22247</v>
      </c>
      <c r="AG88" s="75" t="n">
        <f>IF(ISERROR(AF88/(AD88+AF88)),"",(AF88/(AD88+AF88)))</f>
        <v>0.588778615852852</v>
      </c>
      <c r="AH88" s="14" t="n">
        <f>'Focused Minority Races'!U88</f>
        <v>17035</v>
      </c>
      <c r="AI88" s="75" t="n">
        <f>IF(ISERROR(AH88/(AH88+AJ88)),"",(AH88/(AH88+AJ88)))</f>
        <v>0.470840243228303</v>
      </c>
      <c r="AJ88" s="14" t="n">
        <f>'Focused Minority Races'!W88</f>
        <v>19145</v>
      </c>
      <c r="AK88" s="75" t="n">
        <f>IF(ISERROR(AJ88/(AH88+AJ88)),"",(AJ88/(AH88+AJ88)))</f>
        <v>0.529159756771697</v>
      </c>
      <c r="AL88" s="14" t="n">
        <v>7152</v>
      </c>
      <c r="AM88" s="75" t="n">
        <f>IF(ISERROR(AL88/(AL88+AN88)),"",(AL88/(AL88+AN88)))</f>
        <v>0.288468519340136</v>
      </c>
      <c r="AN88" s="14" t="n">
        <v>17641</v>
      </c>
      <c r="AO88" s="75" t="n">
        <f>IF(ISERROR(AN88/(AL88+AN88)),"",(AN88/(AL88+AN88)))</f>
        <v>0.711531480659864</v>
      </c>
      <c r="AP88" s="14" t="n">
        <v>14879</v>
      </c>
      <c r="AQ88" s="75" t="n">
        <f>IF(ISERROR(AP88/(AP88+AR88)),"",(AP88/(AP88+AR88)))</f>
        <v>0.429507534207032</v>
      </c>
      <c r="AR88" s="14" t="n">
        <v>19763</v>
      </c>
      <c r="AS88" s="75" t="n">
        <f>IF(ISERROR(AR88/(AP88+AR88)),"",(AR88/(AP88+AR88)))</f>
        <v>0.570492465792968</v>
      </c>
      <c r="AT88" s="14" t="n">
        <v>7046</v>
      </c>
      <c r="AU88" s="75" t="n">
        <f>IF(ISERROR(AT88/(AT88+AV88)),"",(AT88/(AT88+AV88)))</f>
        <v>0.296199764587187</v>
      </c>
      <c r="AV88" s="14" t="n">
        <v>16742</v>
      </c>
      <c r="AW88" s="75" t="n">
        <f>IF(ISERROR(AV88/(AT88+AV88)),"",(AV88/(AT88+AV88)))</f>
        <v>0.703800235412813</v>
      </c>
      <c r="AX88" s="14" t="n">
        <v>16386</v>
      </c>
      <c r="AY88" s="75" t="n">
        <f>IF(ISERROR(AX88/(AX88+AZ88)),"",(AX88/(AX88+AZ88)))</f>
        <v>0.459674025864729</v>
      </c>
      <c r="AZ88" s="14" t="n">
        <v>19261</v>
      </c>
      <c r="BA88" s="75" t="n">
        <f>IF(ISERROR(AZ88/(AX88+AZ88)),"",(AZ88/(AX88+AZ88)))</f>
        <v>0.540325974135271</v>
      </c>
      <c r="BB88" s="14" t="n">
        <f>'Focused Minority Races'!Y88</f>
        <v>6798</v>
      </c>
      <c r="BC88" s="75" t="n">
        <f>IF(ISERROR(BB88/(BB88+BD88)),"",(BB88/(BB88+BD88)))</f>
        <v>0.282039580135253</v>
      </c>
      <c r="BD88" s="14" t="n">
        <f>'Focused Minority Races'!AA88</f>
        <v>17305</v>
      </c>
      <c r="BE88" s="75" t="n">
        <f>IF(ISERROR(BD88/(BB88+BD88)),"",(BD88/(BB88+BD88)))</f>
        <v>0.717960419864747</v>
      </c>
      <c r="BF88" s="25" t="n">
        <v>2938</v>
      </c>
      <c r="BG88" s="75" t="n">
        <f>IF(ISERROR(BF88/($BF88+$BH88+$BJ88)),"",(BF88/($BF88+$BH88+$BJ88)))</f>
        <v>0.443940767603506</v>
      </c>
      <c r="BH88" s="25" t="n">
        <v>838</v>
      </c>
      <c r="BI88" s="75" t="n">
        <f>IF(ISERROR(BH88/($BF88+$BH88+$BJ88)),"",(BH88/($BF88+$BH88+$BJ88)))</f>
        <v>0.126624357812028</v>
      </c>
      <c r="BJ88" s="25" t="n">
        <v>2842</v>
      </c>
      <c r="BK88" s="75" t="n">
        <f>IF(ISERROR(BJ88/($BF88+$BH88+$BJ88)),"",(BJ88/($BF88+$BH88+$BJ88)))</f>
        <v>0.429434874584467</v>
      </c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</row>
    <row r="89" ht="12.75">
      <c r="A89" s="71" t="n">
        <v>87</v>
      </c>
      <c r="B89" s="14" t="n">
        <f>((F89+R89)*1.3)+((V89+AH89+AP89+AX89)*0.65)+((J89)*2.6)+((Z89+AL89+AT89+BB89)*0.65)+((N89+AD89)*1.3)</f>
        <v>268141.9</v>
      </c>
      <c r="C89" s="75" t="n">
        <f>B89/(B89+D89)</f>
        <v>0.631278530078335</v>
      </c>
      <c r="D89" s="14" t="n">
        <f>((H89+T89)*1.3)+((X89+AJ89+AR89+AZ89)*0.65)+((L89)*2.6)+((AB89+AN89+AV89+BD89)*0.65)+((P89+AF89)*1.3)</f>
        <v>156618.15</v>
      </c>
      <c r="E89" s="75" t="n">
        <f>D89/(B89+D89)</f>
        <v>0.368721469921665</v>
      </c>
      <c r="F89" s="14" t="n">
        <f>'Focused Minority Races'!E89</f>
        <v>25281</v>
      </c>
      <c r="G89" s="75" t="n">
        <f>IF(ISERROR(F89/(F89+H89)),"",(F89/(F89+H89)))</f>
        <v>0.600085451826533</v>
      </c>
      <c r="H89" s="14" t="n">
        <f>'Focused Minority Races'!G89</f>
        <v>16848</v>
      </c>
      <c r="I89" s="75" t="n">
        <f>IF(ISERROR(H89/(F89+H89)),"",(H89/(F89+H89)))</f>
        <v>0.399914548173467</v>
      </c>
      <c r="J89" s="14" t="n">
        <v>21165</v>
      </c>
      <c r="K89" s="75" t="n">
        <f>IF(ISERROR(J89/(J89+L89)),"",(J89/(J89+L89)))</f>
        <v>0.610893032384691</v>
      </c>
      <c r="L89" s="14" t="n">
        <v>13481</v>
      </c>
      <c r="M89" s="75" t="n">
        <f>IF(ISERROR(L89/(J89+L89)),"",(L89/(J89+L89)))</f>
        <v>0.389106967615309</v>
      </c>
      <c r="N89" s="14" t="n">
        <f>'Focused Minority Races'!I89</f>
        <v>24965</v>
      </c>
      <c r="O89" s="75" t="n">
        <f>IF(ISERROR(N89/(N89+P89)),"",(N89/(N89+P89)))</f>
        <v>0.683972602739726</v>
      </c>
      <c r="P89" s="14" t="n">
        <f>'Focused Minority Races'!K89</f>
        <v>11535</v>
      </c>
      <c r="Q89" s="75" t="n">
        <f>IF(ISERROR(P89/(N89+P89)),"",(P89/(N89+P89)))</f>
        <v>0.316027397260274</v>
      </c>
      <c r="R89" s="14" t="n">
        <f>'Focused Minority Races'!M89</f>
        <v>24445</v>
      </c>
      <c r="S89" s="75" t="n">
        <f>IF(ISERROR(R89/(R89+T89)),"",(R89/(R89+T89)))</f>
        <v>0.593613404565323</v>
      </c>
      <c r="T89" s="14" t="n">
        <f>'Focused Minority Races'!O89</f>
        <v>16735</v>
      </c>
      <c r="U89" s="75" t="n">
        <f>IF(ISERROR(T89/(R89+T89)),"",(T89/(R89+T89)))</f>
        <v>0.406386595434677</v>
      </c>
      <c r="V89" s="14" t="n">
        <f>'Focused Minority Races'!Q89</f>
        <v>19126</v>
      </c>
      <c r="W89" s="75" t="n">
        <f>IF(ISERROR(V89/(V89+X89)),"",(V89/(V89+X89)))</f>
        <v>0.62509396346047</v>
      </c>
      <c r="X89" s="14" t="n">
        <f>'Focused Minority Races'!S89</f>
        <v>11471</v>
      </c>
      <c r="Y89" s="75" t="n">
        <f>IF(ISERROR(X89/(V89+X89)),"",(X89/(V89+X89)))</f>
        <v>0.37490603653953</v>
      </c>
      <c r="Z89" s="14" t="n">
        <v>14542</v>
      </c>
      <c r="AA89" s="75" t="n">
        <f>IF(ISERROR(Z89/(Z89+AB89)),"",(Z89/(Z89+AB89)))</f>
        <v>0.688606875651103</v>
      </c>
      <c r="AB89" s="14" t="n">
        <v>6576</v>
      </c>
      <c r="AC89" s="75" t="n">
        <f>IF(ISERROR(AB89/(Z89+AB89)),"",(AB89/(Z89+AB89)))</f>
        <v>0.311393124348897</v>
      </c>
      <c r="AD89" s="14" t="n">
        <v>24986</v>
      </c>
      <c r="AE89" s="75" t="n">
        <f>IF(ISERROR(AD89/(AD89+AF89)),"",(AD89/(AD89+AF89)))</f>
        <v>0.707778596113535</v>
      </c>
      <c r="AF89" s="14" t="n">
        <v>10316</v>
      </c>
      <c r="AG89" s="75" t="n">
        <f>IF(ISERROR(AF89/(AD89+AF89)),"",(AF89/(AD89+AF89)))</f>
        <v>0.292221403886465</v>
      </c>
      <c r="AH89" s="14" t="n">
        <f>'Focused Minority Races'!U89</f>
        <v>19779</v>
      </c>
      <c r="AI89" s="75" t="n">
        <f>IF(ISERROR(AH89/(AH89+AJ89)),"",(AH89/(AH89+AJ89)))</f>
        <v>0.645297053929725</v>
      </c>
      <c r="AJ89" s="14" t="n">
        <f>'Focused Minority Races'!W89</f>
        <v>10872</v>
      </c>
      <c r="AK89" s="75" t="n">
        <f>IF(ISERROR(AJ89/(AH89+AJ89)),"",(AJ89/(AH89+AJ89)))</f>
        <v>0.354702946070275</v>
      </c>
      <c r="AL89" s="14" t="n">
        <v>13284</v>
      </c>
      <c r="AM89" s="75" t="n">
        <f>IF(ISERROR(AL89/(AL89+AN89)),"",(AL89/(AL89+AN89)))</f>
        <v>0.610646317918544</v>
      </c>
      <c r="AN89" s="14" t="n">
        <v>8470</v>
      </c>
      <c r="AO89" s="75" t="n">
        <f>IF(ISERROR(AN89/(AL89+AN89)),"",(AN89/(AL89+AN89)))</f>
        <v>0.389353682081456</v>
      </c>
      <c r="AP89" s="14" t="n">
        <v>17814</v>
      </c>
      <c r="AQ89" s="75" t="n">
        <f>IF(ISERROR(AP89/(AP89+AR89)),"",(AP89/(AP89+AR89)))</f>
        <v>0.612207024537769</v>
      </c>
      <c r="AR89" s="14" t="n">
        <v>11284</v>
      </c>
      <c r="AS89" s="75" t="n">
        <f>IF(ISERROR(AR89/(AP89+AR89)),"",(AR89/(AP89+AR89)))</f>
        <v>0.387792975462231</v>
      </c>
      <c r="AT89" s="14" t="n">
        <v>12259</v>
      </c>
      <c r="AU89" s="75" t="n">
        <f>IF(ISERROR(AT89/(AT89+AV89)),"",(AT89/(AT89+AV89)))</f>
        <v>0.594375757575758</v>
      </c>
      <c r="AV89" s="14" t="n">
        <v>8366</v>
      </c>
      <c r="AW89" s="75" t="n">
        <f>IF(ISERROR(AV89/(AT89+AV89)),"",(AV89/(AT89+AV89)))</f>
        <v>0.405624242424242</v>
      </c>
      <c r="AX89" s="14" t="n">
        <v>19558</v>
      </c>
      <c r="AY89" s="75" t="n">
        <f>IF(ISERROR(AX89/(AX89+AZ89)),"",(AX89/(AX89+AZ89)))</f>
        <v>0.652869112394432</v>
      </c>
      <c r="AZ89" s="14" t="n">
        <v>10399</v>
      </c>
      <c r="BA89" s="75" t="n">
        <f>IF(ISERROR(AZ89/(AX89+AZ89)),"",(AZ89/(AX89+AZ89)))</f>
        <v>0.347130887605568</v>
      </c>
      <c r="BB89" s="14" t="n">
        <f>'Focused Minority Races'!Y89</f>
        <v>12150</v>
      </c>
      <c r="BC89" s="75" t="n">
        <f>IF(ISERROR(BB89/(BB89+BD89)),"",(BB89/(BB89+BD89)))</f>
        <v>0.582147477360931</v>
      </c>
      <c r="BD89" s="14" t="n">
        <f>'Focused Minority Races'!AA89</f>
        <v>8721</v>
      </c>
      <c r="BE89" s="75" t="n">
        <f>IF(ISERROR(BD89/(BB89+BD89)),"",(BD89/(BB89+BD89)))</f>
        <v>0.417852522639069</v>
      </c>
      <c r="BF89" s="25" t="n">
        <v>2394</v>
      </c>
      <c r="BG89" s="75" t="n">
        <f>IF(ISERROR(BF89/($BF89+$BH89+$BJ89)),"",(BF89/($BF89+$BH89+$BJ89)))</f>
        <v>0.258419689119171</v>
      </c>
      <c r="BH89" s="25" t="n">
        <v>2713</v>
      </c>
      <c r="BI89" s="75" t="n">
        <f>IF(ISERROR(BH89/($BF89+$BH89+$BJ89)),"",(BH89/($BF89+$BH89+$BJ89)))</f>
        <v>0.292854058721934</v>
      </c>
      <c r="BJ89" s="25" t="n">
        <v>4157</v>
      </c>
      <c r="BK89" s="75" t="n">
        <f>IF(ISERROR(BJ89/($BF89+$BH89+$BJ89)),"",(BJ89/($BF89+$BH89+$BJ89)))</f>
        <v>0.448726252158895</v>
      </c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</row>
    <row r="90" ht="12.75">
      <c r="A90" s="71" t="n">
        <v>88</v>
      </c>
      <c r="B90" s="14" t="n">
        <f>((F90+R90)*1.3)+((V90+AH90+AP90+AX90)*0.65)+((J90)*2.6)+((Z90+AL90+AT90+BB90)*0.65)+((N90+AD90)*1.3)</f>
        <v>245387.35</v>
      </c>
      <c r="C90" s="75" t="n">
        <f>B90/(B90+D90)</f>
        <v>0.429764136820907</v>
      </c>
      <c r="D90" s="14" t="n">
        <f>((H90+T90)*1.3)+((X90+AJ90+AR90+AZ90)*0.65)+((L90)*2.6)+((AB90+AN90+AV90+BD90)*0.65)+((P90+AF90)*1.3)</f>
        <v>325594.1</v>
      </c>
      <c r="E90" s="75" t="n">
        <f>D90/(B90+D90)</f>
        <v>0.570235863179093</v>
      </c>
      <c r="F90" s="14" t="n">
        <f>'Focused Minority Races'!E90</f>
        <v>25776</v>
      </c>
      <c r="G90" s="75" t="n">
        <f>IF(ISERROR(F90/(F90+H90)),"",(F90/(F90+H90)))</f>
        <v>0.453738910012674</v>
      </c>
      <c r="H90" s="14" t="n">
        <f>'Focused Minority Races'!G90</f>
        <v>31032</v>
      </c>
      <c r="I90" s="75" t="n">
        <f>IF(ISERROR(H90/(F90+H90)),"",(H90/(F90+H90)))</f>
        <v>0.546261089987326</v>
      </c>
      <c r="J90" s="14" t="n">
        <v>19028</v>
      </c>
      <c r="K90" s="75" t="n">
        <f>IF(ISERROR(J90/(J90+L90)),"",(J90/(J90+L90)))</f>
        <v>0.41775709142004</v>
      </c>
      <c r="L90" s="14" t="n">
        <v>26520</v>
      </c>
      <c r="M90" s="75" t="n">
        <f>IF(ISERROR(L90/(J90+L90)),"",(L90/(J90+L90)))</f>
        <v>0.58224290857996</v>
      </c>
      <c r="N90" s="14" t="n">
        <f>'Focused Minority Races'!I90</f>
        <v>19612</v>
      </c>
      <c r="O90" s="75" t="n">
        <f>IF(ISERROR(N90/(N90+P90)),"",(N90/(N90+P90)))</f>
        <v>0.432649459519082</v>
      </c>
      <c r="P90" s="14" t="n">
        <f>'Focused Minority Races'!K90</f>
        <v>25718</v>
      </c>
      <c r="Q90" s="75" t="n">
        <f>IF(ISERROR(P90/(N90+P90)),"",(P90/(N90+P90)))</f>
        <v>0.567350540480918</v>
      </c>
      <c r="R90" s="14" t="n">
        <f>'Focused Minority Races'!M90</f>
        <v>24003</v>
      </c>
      <c r="S90" s="75" t="n">
        <f>IF(ISERROR(R90/(R90+T90)),"",(R90/(R90+T90)))</f>
        <v>0.425819155919034</v>
      </c>
      <c r="T90" s="14" t="n">
        <f>'Focused Minority Races'!O90</f>
        <v>32366</v>
      </c>
      <c r="U90" s="75" t="n">
        <f>IF(ISERROR(T90/(R90+T90)),"",(T90/(R90+T90)))</f>
        <v>0.574180844080966</v>
      </c>
      <c r="V90" s="14" t="n">
        <f>'Focused Minority Races'!Q90</f>
        <v>19795</v>
      </c>
      <c r="W90" s="75" t="n">
        <f>IF(ISERROR(V90/(V90+X90)),"",(V90/(V90+X90)))</f>
        <v>0.4503367003367</v>
      </c>
      <c r="X90" s="14" t="n">
        <f>'Focused Minority Races'!S90</f>
        <v>24161</v>
      </c>
      <c r="Y90" s="75" t="n">
        <f>IF(ISERROR(X90/(V90+X90)),"",(X90/(V90+X90)))</f>
        <v>0.5496632996633</v>
      </c>
      <c r="Z90" s="14" t="n">
        <v>13553</v>
      </c>
      <c r="AA90" s="75" t="n">
        <f>IF(ISERROR(Z90/(Z90+AB90)),"",(Z90/(Z90+AB90)))</f>
        <v>0.453732842316706</v>
      </c>
      <c r="AB90" s="14" t="n">
        <v>16317</v>
      </c>
      <c r="AC90" s="75" t="n">
        <f>IF(ISERROR(AB90/(Z90+AB90)),"",(AB90/(Z90+AB90)))</f>
        <v>0.546267157683294</v>
      </c>
      <c r="AD90" s="14" t="n">
        <v>20297</v>
      </c>
      <c r="AE90" s="75" t="n">
        <f>IF(ISERROR(AD90/(AD90+AF90)),"",(AD90/(AD90+AF90)))</f>
        <v>0.462462120349062</v>
      </c>
      <c r="AF90" s="14" t="n">
        <v>23592</v>
      </c>
      <c r="AG90" s="75" t="n">
        <f>IF(ISERROR(AF90/(AD90+AF90)),"",(AF90/(AD90+AF90)))</f>
        <v>0.537537879650938</v>
      </c>
      <c r="AH90" s="14" t="n">
        <f>'Focused Minority Races'!U90</f>
        <v>20438</v>
      </c>
      <c r="AI90" s="75" t="n">
        <f>IF(ISERROR(AH90/(AH90+AJ90)),"",(AH90/(AH90+AJ90)))</f>
        <v>0.467560395314788</v>
      </c>
      <c r="AJ90" s="14" t="n">
        <f>'Focused Minority Races'!W90</f>
        <v>23274</v>
      </c>
      <c r="AK90" s="75" t="n">
        <f>IF(ISERROR(AJ90/(AH90+AJ90)),"",(AJ90/(AH90+AJ90)))</f>
        <v>0.532439604685212</v>
      </c>
      <c r="AL90" s="14" t="n">
        <v>11049</v>
      </c>
      <c r="AM90" s="75" t="n">
        <f>IF(ISERROR(AL90/(AL90+AN90)),"",(AL90/(AL90+AN90)))</f>
        <v>0.358466080524284</v>
      </c>
      <c r="AN90" s="14" t="n">
        <v>19774</v>
      </c>
      <c r="AO90" s="75" t="n">
        <f>IF(ISERROR(AN90/(AL90+AN90)),"",(AN90/(AL90+AN90)))</f>
        <v>0.641533919475716</v>
      </c>
      <c r="AP90" s="14" t="n">
        <v>17381</v>
      </c>
      <c r="AQ90" s="75" t="n">
        <f>IF(ISERROR(AP90/(AP90+AR90)),"",(AP90/(AP90+AR90)))</f>
        <v>0.419456041701861</v>
      </c>
      <c r="AR90" s="14" t="n">
        <v>24056</v>
      </c>
      <c r="AS90" s="75" t="n">
        <f>IF(ISERROR(AR90/(AP90+AR90)),"",(AR90/(AP90+AR90)))</f>
        <v>0.580543958298139</v>
      </c>
      <c r="AT90" s="14" t="n">
        <v>10285</v>
      </c>
      <c r="AU90" s="75" t="n">
        <f>IF(ISERROR(AT90/(AT90+AV90)),"",(AT90/(AT90+AV90)))</f>
        <v>0.350342337432299</v>
      </c>
      <c r="AV90" s="14" t="n">
        <v>19072</v>
      </c>
      <c r="AW90" s="75" t="n">
        <f>IF(ISERROR(AV90/(AT90+AV90)),"",(AV90/(AT90+AV90)))</f>
        <v>0.649657662567701</v>
      </c>
      <c r="AX90" s="14" t="n">
        <v>19567</v>
      </c>
      <c r="AY90" s="75" t="n">
        <f>IF(ISERROR(AX90/(AX90+AZ90)),"",(AX90/(AX90+AZ90)))</f>
        <v>0.458200636942675</v>
      </c>
      <c r="AZ90" s="14" t="n">
        <v>23137</v>
      </c>
      <c r="BA90" s="75" t="n">
        <f>IF(ISERROR(AZ90/(AX90+AZ90)),"",(AZ90/(AX90+AZ90)))</f>
        <v>0.541799363057325</v>
      </c>
      <c r="BB90" s="14" t="n">
        <f>'Focused Minority Races'!Y90</f>
        <v>9963</v>
      </c>
      <c r="BC90" s="75" t="n">
        <f>IF(ISERROR(BB90/(BB90+BD90)),"",(BB90/(BB90+BD90)))</f>
        <v>0.336701588374451</v>
      </c>
      <c r="BD90" s="14" t="n">
        <f>'Focused Minority Races'!AA90</f>
        <v>19627</v>
      </c>
      <c r="BE90" s="75" t="n">
        <f>IF(ISERROR(BD90/(BB90+BD90)),"",(BD90/(BB90+BD90)))</f>
        <v>0.663298411625549</v>
      </c>
      <c r="BF90" s="25" t="n">
        <v>2826</v>
      </c>
      <c r="BG90" s="75" t="n">
        <f>IF(ISERROR(BF90/($BF90+$BH90+$BJ90)),"",(BF90/($BF90+$BH90+$BJ90)))</f>
        <v>0.311576626240353</v>
      </c>
      <c r="BH90" s="25" t="n">
        <v>1423</v>
      </c>
      <c r="BI90" s="75" t="n">
        <f>IF(ISERROR(BH90/($BF90+$BH90+$BJ90)),"",(BH90/($BF90+$BH90+$BJ90)))</f>
        <v>0.156890848952591</v>
      </c>
      <c r="BJ90" s="25" t="n">
        <v>4821</v>
      </c>
      <c r="BK90" s="75" t="n">
        <f>IF(ISERROR(BJ90/($BF90+$BH90+$BJ90)),"",(BJ90/($BF90+$BH90+$BJ90)))</f>
        <v>0.531532524807056</v>
      </c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Y90" s="25"/>
      <c r="KZ90" s="25"/>
      <c r="LA90" s="25"/>
      <c r="LB90" s="25"/>
      <c r="LC90" s="25"/>
      <c r="LD90" s="25"/>
      <c r="LE90" s="25"/>
      <c r="LF90" s="25"/>
      <c r="LG90" s="25"/>
    </row>
    <row r="91" ht="12.75">
      <c r="A91" s="71" t="n">
        <v>89</v>
      </c>
      <c r="B91" s="14" t="n">
        <f>((F91+R91)*1.3)+((V91+AH91+AP91+AX91)*0.65)+((J91)*2.6)+((Z91+AL91+AT91+BB91)*0.65)+((N91+AD91)*1.3)</f>
        <v>154659.7</v>
      </c>
      <c r="C91" s="75" t="n">
        <f>B91/(B91+D91)</f>
        <v>0.338095853836328</v>
      </c>
      <c r="D91" s="14" t="n">
        <f>((H91+T91)*1.3)+((X91+AJ91+AR91+AZ91)*0.65)+((L91)*2.6)+((AB91+AN91+AV91+BD91)*0.65)+((P91+AF91)*1.3)</f>
        <v>302783.65</v>
      </c>
      <c r="E91" s="75" t="n">
        <f>D91/(B91+D91)</f>
        <v>0.661904146163673</v>
      </c>
      <c r="F91" s="14" t="n">
        <f>'Focused Minority Races'!E91</f>
        <v>15469</v>
      </c>
      <c r="G91" s="75" t="n">
        <f>IF(ISERROR(F91/(F91+H91)),"",(F91/(F91+H91)))</f>
        <v>0.327809447116913</v>
      </c>
      <c r="H91" s="14" t="n">
        <f>'Focused Minority Races'!G91</f>
        <v>31720</v>
      </c>
      <c r="I91" s="75" t="n">
        <f>IF(ISERROR(H91/(F91+H91)),"",(H91/(F91+H91)))</f>
        <v>0.672190552883087</v>
      </c>
      <c r="J91" s="14" t="n">
        <v>11700</v>
      </c>
      <c r="K91" s="75" t="n">
        <f>IF(ISERROR(J91/(J91+L91)),"",(J91/(J91+L91)))</f>
        <v>0.311460135764675</v>
      </c>
      <c r="L91" s="14" t="n">
        <v>25865</v>
      </c>
      <c r="M91" s="75" t="n">
        <f>IF(ISERROR(L91/(J91+L91)),"",(L91/(J91+L91)))</f>
        <v>0.688539864235325</v>
      </c>
      <c r="N91" s="14" t="n">
        <f>'Focused Minority Races'!I91</f>
        <v>13118</v>
      </c>
      <c r="O91" s="75" t="n">
        <f>IF(ISERROR(N91/(N91+P91)),"",(N91/(N91+P91)))</f>
        <v>0.369708584634463</v>
      </c>
      <c r="P91" s="14" t="n">
        <f>'Focused Minority Races'!K91</f>
        <v>22364</v>
      </c>
      <c r="Q91" s="75" t="n">
        <f>IF(ISERROR(P91/(N91+P91)),"",(P91/(N91+P91)))</f>
        <v>0.630291415365537</v>
      </c>
      <c r="R91" s="14" t="n">
        <f>'Focused Minority Races'!M91</f>
        <v>14897</v>
      </c>
      <c r="S91" s="75" t="n">
        <f>IF(ISERROR(R91/(R91+T91)),"",(R91/(R91+T91)))</f>
        <v>0.319479294001587</v>
      </c>
      <c r="T91" s="14" t="n">
        <f>'Focused Minority Races'!O91</f>
        <v>31732</v>
      </c>
      <c r="U91" s="75" t="n">
        <f>IF(ISERROR(T91/(R91+T91)),"",(T91/(R91+T91)))</f>
        <v>0.680520705998413</v>
      </c>
      <c r="V91" s="14" t="n">
        <f>'Focused Minority Races'!Q91</f>
        <v>12283</v>
      </c>
      <c r="W91" s="75" t="n">
        <f>IF(ISERROR(V91/(V91+X91)),"",(V91/(V91+X91)))</f>
        <v>0.356576770110605</v>
      </c>
      <c r="X91" s="14" t="n">
        <f>'Focused Minority Races'!S91</f>
        <v>22164</v>
      </c>
      <c r="Y91" s="75" t="n">
        <f>IF(ISERROR(X91/(V91+X91)),"",(X91/(V91+X91)))</f>
        <v>0.643423229889395</v>
      </c>
      <c r="Z91" s="14" t="n">
        <v>8594</v>
      </c>
      <c r="AA91" s="75" t="n">
        <f>IF(ISERROR(Z91/(Z91+AB91)),"",(Z91/(Z91+AB91)))</f>
        <v>0.376896763441803</v>
      </c>
      <c r="AB91" s="14" t="n">
        <v>14208</v>
      </c>
      <c r="AC91" s="75" t="n">
        <f>IF(ISERROR(AB91/(Z91+AB91)),"",(AB91/(Z91+AB91)))</f>
        <v>0.623103236558197</v>
      </c>
      <c r="AD91" s="14" t="n">
        <v>14026</v>
      </c>
      <c r="AE91" s="75" t="n">
        <f>IF(ISERROR(AD91/(AD91+AF91)),"",(AD91/(AD91+AF91)))</f>
        <v>0.408266627856207</v>
      </c>
      <c r="AF91" s="14" t="n">
        <v>20329</v>
      </c>
      <c r="AG91" s="75" t="n">
        <f>IF(ISERROR(AF91/(AD91+AF91)),"",(AF91/(AD91+AF91)))</f>
        <v>0.591733372143793</v>
      </c>
      <c r="AH91" s="14" t="n">
        <f>'Focused Minority Races'!U91</f>
        <v>12527</v>
      </c>
      <c r="AI91" s="75" t="n">
        <f>IF(ISERROR(AH91/(AH91+AJ91)),"",(AH91/(AH91+AJ91)))</f>
        <v>0.365239955682547</v>
      </c>
      <c r="AJ91" s="14" t="n">
        <f>'Focused Minority Races'!W91</f>
        <v>21771</v>
      </c>
      <c r="AK91" s="75" t="n">
        <f>IF(ISERROR(AJ91/(AH91+AJ91)),"",(AJ91/(AH91+AJ91)))</f>
        <v>0.634760044317453</v>
      </c>
      <c r="AL91" s="14" t="n">
        <v>7372</v>
      </c>
      <c r="AM91" s="75" t="n">
        <f>IF(ISERROR(AL91/(AL91+AN91)),"",(AL91/(AL91+AN91)))</f>
        <v>0.313608712298464</v>
      </c>
      <c r="AN91" s="14" t="n">
        <v>16135</v>
      </c>
      <c r="AO91" s="75" t="n">
        <f>IF(ISERROR(AN91/(AL91+AN91)),"",(AN91/(AL91+AN91)))</f>
        <v>0.686391287701536</v>
      </c>
      <c r="AP91" s="14" t="n">
        <v>10503</v>
      </c>
      <c r="AQ91" s="75" t="n">
        <f>IF(ISERROR(AP91/(AP91+AR91)),"",(AP91/(AP91+AR91)))</f>
        <v>0.322524182404422</v>
      </c>
      <c r="AR91" s="14" t="n">
        <v>22062</v>
      </c>
      <c r="AS91" s="75" t="n">
        <f>IF(ISERROR(AR91/(AP91+AR91)),"",(AR91/(AP91+AR91)))</f>
        <v>0.677475817595578</v>
      </c>
      <c r="AT91" s="14" t="n">
        <v>6407</v>
      </c>
      <c r="AU91" s="75" t="n">
        <f>IF(ISERROR(AT91/(AT91+AV91)),"",(AT91/(AT91+AV91)))</f>
        <v>0.28565696196888</v>
      </c>
      <c r="AV91" s="14" t="n">
        <v>16022</v>
      </c>
      <c r="AW91" s="75" t="n">
        <f>IF(ISERROR(AV91/(AT91+AV91)),"",(AV91/(AT91+AV91)))</f>
        <v>0.71434303803112</v>
      </c>
      <c r="AX91" s="14" t="n">
        <v>12139</v>
      </c>
      <c r="AY91" s="75" t="n">
        <f>IF(ISERROR(AX91/(AX91+AZ91)),"",(AX91/(AX91+AZ91)))</f>
        <v>0.361936849637735</v>
      </c>
      <c r="AZ91" s="14" t="n">
        <v>21400</v>
      </c>
      <c r="BA91" s="75" t="n">
        <f>IF(ISERROR(AZ91/(AX91+AZ91)),"",(AZ91/(AX91+AZ91)))</f>
        <v>0.638063150362265</v>
      </c>
      <c r="BB91" s="14" t="n">
        <f>'Focused Minority Races'!Y91</f>
        <v>6293</v>
      </c>
      <c r="BC91" s="75" t="n">
        <f>IF(ISERROR(BB91/(BB91+BD91)),"",(BB91/(BB91+BD91)))</f>
        <v>0.278426687903725</v>
      </c>
      <c r="BD91" s="14" t="n">
        <f>'Focused Minority Races'!AA91</f>
        <v>16309</v>
      </c>
      <c r="BE91" s="75" t="n">
        <f>IF(ISERROR(BD91/(BB91+BD91)),"",(BD91/(BB91+BD91)))</f>
        <v>0.721573312096275</v>
      </c>
      <c r="BF91" s="25" t="n">
        <v>1529</v>
      </c>
      <c r="BG91" s="75" t="n">
        <f>IF(ISERROR(BF91/($BF91+$BH91+$BJ91)),"",(BF91/($BF91+$BH91+$BJ91)))</f>
        <v>0.283358042994811</v>
      </c>
      <c r="BH91" s="25" t="n">
        <v>1016</v>
      </c>
      <c r="BI91" s="75" t="n">
        <f>IF(ISERROR(BH91/($BF91+$BH91+$BJ91)),"",(BH91/($BF91+$BH91+$BJ91)))</f>
        <v>0.1882876204596</v>
      </c>
      <c r="BJ91" s="25" t="n">
        <v>2851</v>
      </c>
      <c r="BK91" s="75" t="n">
        <f>IF(ISERROR(BJ91/($BF91+$BH91+$BJ91)),"",(BJ91/($BF91+$BH91+$BJ91)))</f>
        <v>0.528354336545589</v>
      </c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Y91" s="25"/>
      <c r="KZ91" s="25"/>
      <c r="LA91" s="25"/>
      <c r="LB91" s="25"/>
      <c r="LC91" s="25"/>
      <c r="LD91" s="25"/>
      <c r="LE91" s="25"/>
      <c r="LF91" s="25"/>
      <c r="LG91" s="25"/>
    </row>
    <row r="92" ht="12.75">
      <c r="A92" s="71" t="n">
        <v>90</v>
      </c>
      <c r="B92" s="14" t="n">
        <f>((F92+R92)*1.3)+((V92+AH92+AP92+AX92)*0.65)+((J92)*2.6)+((Z92+AL92+AT92+BB92)*0.65)+((N92+AD92)*1.3)</f>
        <v>204731.8</v>
      </c>
      <c r="C92" s="75" t="n">
        <f>B92/(B92+D92)</f>
        <v>0.375543841785411</v>
      </c>
      <c r="D92" s="14" t="n">
        <f>((H92+T92)*1.3)+((X92+AJ92+AR92+AZ92)*0.65)+((L92)*2.6)+((AB92+AN92+AV92+BD92)*0.65)+((P92+AF92)*1.3)</f>
        <v>340429.05</v>
      </c>
      <c r="E92" s="75" t="n">
        <f>D92/(B92+D92)</f>
        <v>0.624456158214589</v>
      </c>
      <c r="F92" s="14" t="n">
        <f>'Focused Minority Races'!E92</f>
        <v>22237</v>
      </c>
      <c r="G92" s="75" t="n">
        <f>IF(ISERROR(F92/(F92+H92)),"",(F92/(F92+H92)))</f>
        <v>0.406585972354275</v>
      </c>
      <c r="H92" s="14" t="n">
        <f>'Focused Minority Races'!G92</f>
        <v>32455</v>
      </c>
      <c r="I92" s="75" t="n">
        <f>IF(ISERROR(H92/(F92+H92)),"",(H92/(F92+H92)))</f>
        <v>0.593414027645725</v>
      </c>
      <c r="J92" s="14" t="n">
        <v>15681</v>
      </c>
      <c r="K92" s="75" t="n">
        <f>IF(ISERROR(J92/(J92+L92)),"",(J92/(J92+L92)))</f>
        <v>0.35906301520425</v>
      </c>
      <c r="L92" s="14" t="n">
        <v>27991</v>
      </c>
      <c r="M92" s="75" t="n">
        <f>IF(ISERROR(L92/(J92+L92)),"",(L92/(J92+L92)))</f>
        <v>0.64093698479575</v>
      </c>
      <c r="N92" s="14" t="n">
        <f>'Focused Minority Races'!I92</f>
        <v>15986</v>
      </c>
      <c r="O92" s="75" t="n">
        <f>IF(ISERROR(N92/(N92+P92)),"",(N92/(N92+P92)))</f>
        <v>0.367790176003681</v>
      </c>
      <c r="P92" s="14" t="n">
        <f>'Focused Minority Races'!K92</f>
        <v>27479</v>
      </c>
      <c r="Q92" s="75" t="n">
        <f>IF(ISERROR(P92/(N92+P92)),"",(P92/(N92+P92)))</f>
        <v>0.632209823996319</v>
      </c>
      <c r="R92" s="14" t="n">
        <f>'Focused Minority Races'!M92</f>
        <v>20617</v>
      </c>
      <c r="S92" s="75" t="n">
        <f>IF(ISERROR(R92/(R92+T92)),"",(R92/(R92+T92)))</f>
        <v>0.3795611031334</v>
      </c>
      <c r="T92" s="14" t="n">
        <f>'Focused Minority Races'!O92</f>
        <v>33701</v>
      </c>
      <c r="U92" s="75" t="n">
        <f>IF(ISERROR(T92/(R92+T92)),"",(T92/(R92+T92)))</f>
        <v>0.6204388968666</v>
      </c>
      <c r="V92" s="14" t="n">
        <f>'Focused Minority Races'!Q92</f>
        <v>16725</v>
      </c>
      <c r="W92" s="75" t="n">
        <f>IF(ISERROR(V92/(V92+X92)),"",(V92/(V92+X92)))</f>
        <v>0.402062599163421</v>
      </c>
      <c r="X92" s="14" t="n">
        <f>'Focused Minority Races'!S92</f>
        <v>24873</v>
      </c>
      <c r="Y92" s="75" t="n">
        <f>IF(ISERROR(X92/(V92+X92)),"",(X92/(V92+X92)))</f>
        <v>0.597937400836579</v>
      </c>
      <c r="Z92" s="14" t="n">
        <v>11043</v>
      </c>
      <c r="AA92" s="75" t="n">
        <f>IF(ISERROR(Z92/(Z92+AB92)),"",(Z92/(Z92+AB92)))</f>
        <v>0.395622111560921</v>
      </c>
      <c r="AB92" s="14" t="n">
        <v>16870</v>
      </c>
      <c r="AC92" s="75" t="n">
        <f>IF(ISERROR(AB92/(Z92+AB92)),"",(AB92/(Z92+AB92)))</f>
        <v>0.604377888439079</v>
      </c>
      <c r="AD92" s="14" t="n">
        <v>17160</v>
      </c>
      <c r="AE92" s="75" t="n">
        <f>IF(ISERROR(AD92/(AD92+AF92)),"",(AD92/(AD92+AF92)))</f>
        <v>0.407629997386987</v>
      </c>
      <c r="AF92" s="14" t="n">
        <v>24937</v>
      </c>
      <c r="AG92" s="75" t="n">
        <f>IF(ISERROR(AF92/(AD92+AF92)),"",(AF92/(AD92+AF92)))</f>
        <v>0.592370002613013</v>
      </c>
      <c r="AH92" s="14" t="n">
        <f>'Focused Minority Races'!U92</f>
        <v>17159</v>
      </c>
      <c r="AI92" s="75" t="n">
        <f>IF(ISERROR(AH92/(AH92+AJ92)),"",(AH92/(AH92+AJ92)))</f>
        <v>0.415592908351095</v>
      </c>
      <c r="AJ92" s="14" t="n">
        <f>'Focused Minority Races'!W92</f>
        <v>24129</v>
      </c>
      <c r="AK92" s="75" t="n">
        <f>IF(ISERROR(AJ92/(AH92+AJ92)),"",(AJ92/(AH92+AJ92)))</f>
        <v>0.584407091648905</v>
      </c>
      <c r="AL92" s="14" t="n">
        <v>8753</v>
      </c>
      <c r="AM92" s="75" t="n">
        <f>IF(ISERROR(AL92/(AL92+AN92)),"",(AL92/(AL92+AN92)))</f>
        <v>0.303239217044864</v>
      </c>
      <c r="AN92" s="14" t="n">
        <v>20112</v>
      </c>
      <c r="AO92" s="75" t="n">
        <f>IF(ISERROR(AN92/(AL92+AN92)),"",(AN92/(AL92+AN92)))</f>
        <v>0.696760782955136</v>
      </c>
      <c r="AP92" s="14" t="n">
        <v>14487</v>
      </c>
      <c r="AQ92" s="75" t="n">
        <f>IF(ISERROR(AP92/(AP92+AR92)),"",(AP92/(AP92+AR92)))</f>
        <v>0.367979882648785</v>
      </c>
      <c r="AR92" s="14" t="n">
        <v>24882</v>
      </c>
      <c r="AS92" s="75" t="n">
        <f>IF(ISERROR(AR92/(AP92+AR92)),"",(AR92/(AP92+AR92)))</f>
        <v>0.632020117351215</v>
      </c>
      <c r="AT92" s="14" t="n">
        <v>7996</v>
      </c>
      <c r="AU92" s="75" t="n">
        <f>IF(ISERROR(AT92/(AT92+AV92)),"",(AT92/(AT92+AV92)))</f>
        <v>0.291240211254781</v>
      </c>
      <c r="AV92" s="14" t="n">
        <v>19459</v>
      </c>
      <c r="AW92" s="75" t="n">
        <f>IF(ISERROR(AV92/(AT92+AV92)),"",(AV92/(AT92+AV92)))</f>
        <v>0.70875978874522</v>
      </c>
      <c r="AX92" s="14" t="n">
        <v>16443</v>
      </c>
      <c r="AY92" s="75" t="n">
        <f>IF(ISERROR(AX92/(AX92+AZ92)),"",(AX92/(AX92+AZ92)))</f>
        <v>0.40552938565122</v>
      </c>
      <c r="AZ92" s="14" t="n">
        <v>24104</v>
      </c>
      <c r="BA92" s="75" t="n">
        <f>IF(ISERROR(AZ92/(AX92+AZ92)),"",(AZ92/(AX92+AZ92)))</f>
        <v>0.59447061434878</v>
      </c>
      <c r="BB92" s="14" t="n">
        <f>'Focused Minority Races'!Y92</f>
        <v>7642</v>
      </c>
      <c r="BC92" s="75" t="n">
        <f>IF(ISERROR(BB92/(BB92+BD92)),"",(BB92/(BB92+BD92)))</f>
        <v>0.274477408232167</v>
      </c>
      <c r="BD92" s="14" t="n">
        <f>'Focused Minority Races'!AA92</f>
        <v>20200</v>
      </c>
      <c r="BE92" s="75" t="n">
        <f>IF(ISERROR(BD92/(BB92+BD92)),"",(BD92/(BB92+BD92)))</f>
        <v>0.725522591767833</v>
      </c>
      <c r="BF92" s="25" t="n">
        <v>2438</v>
      </c>
      <c r="BG92" s="75" t="n">
        <f>IF(ISERROR(BF92/($BF92+$BH92+$BJ92)),"",(BF92/($BF92+$BH92+$BJ92)))</f>
        <v>0.326459560792716</v>
      </c>
      <c r="BH92" s="25" t="n">
        <v>1134</v>
      </c>
      <c r="BI92" s="75" t="n">
        <f>IF(ISERROR(BH92/($BF92+$BH92+$BJ92)),"",(BH92/($BF92+$BH92+$BJ92)))</f>
        <v>0.151847884306374</v>
      </c>
      <c r="BJ92" s="25" t="n">
        <v>3896</v>
      </c>
      <c r="BK92" s="75" t="n">
        <f>IF(ISERROR(BJ92/($BF92+$BH92+$BJ92)),"",(BJ92/($BF92+$BH92+$BJ92)))</f>
        <v>0.521692554900911</v>
      </c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</row>
    <row r="93" ht="12.75">
      <c r="A93" s="71" t="n">
        <v>91</v>
      </c>
      <c r="B93" s="14" t="n">
        <f>((F93+R93)*1.3)+((V93+AH93+AP93+AX93)*0.65)+((J93)*2.6)+((Z93+AL93+AT93+BB93)*0.65)+((N93+AD93)*1.3)</f>
        <v>171026.05</v>
      </c>
      <c r="C93" s="75" t="n">
        <f>B93/(B93+D93)</f>
        <v>0.369895463133744</v>
      </c>
      <c r="D93" s="14" t="n">
        <f>((H93+T93)*1.3)+((X93+AJ93+AR93+AZ93)*0.65)+((L93)*2.6)+((AB93+AN93+AV93+BD93)*0.65)+((P93+AF93)*1.3)</f>
        <v>291337.15</v>
      </c>
      <c r="E93" s="75" t="n">
        <f>D93/(B93+D93)</f>
        <v>0.630104536866256</v>
      </c>
      <c r="F93" s="14" t="n">
        <f>'Focused Minority Races'!E93</f>
        <v>15129</v>
      </c>
      <c r="G93" s="75" t="n">
        <f>IF(ISERROR(F93/(F93+H93)),"",(F93/(F93+H93)))</f>
        <v>0.317109979249198</v>
      </c>
      <c r="H93" s="14" t="n">
        <f>'Focused Minority Races'!G93</f>
        <v>32580</v>
      </c>
      <c r="I93" s="75" t="n">
        <f>IF(ISERROR(H93/(F93+H93)),"",(H93/(F93+H93)))</f>
        <v>0.682890020750802</v>
      </c>
      <c r="J93" s="14" t="n">
        <v>11772</v>
      </c>
      <c r="K93" s="75" t="n">
        <f>IF(ISERROR(J93/(J93+L93)),"",(J93/(J93+L93)))</f>
        <v>0.315045763528341</v>
      </c>
      <c r="L93" s="14" t="n">
        <v>25594</v>
      </c>
      <c r="M93" s="75" t="n">
        <f>IF(ISERROR(L93/(J93+L93)),"",(L93/(J93+L93)))</f>
        <v>0.684954236471659</v>
      </c>
      <c r="N93" s="14" t="n">
        <f>'Focused Minority Races'!I93</f>
        <v>16450</v>
      </c>
      <c r="O93" s="75" t="n">
        <f>IF(ISERROR(N93/(N93+P93)),"",(N93/(N93+P93)))</f>
        <v>0.442596927381817</v>
      </c>
      <c r="P93" s="14" t="n">
        <f>'Focused Minority Races'!K93</f>
        <v>20717</v>
      </c>
      <c r="Q93" s="75" t="n">
        <f>IF(ISERROR(P93/(N93+P93)),"",(P93/(N93+P93)))</f>
        <v>0.557403072618183</v>
      </c>
      <c r="R93" s="14" t="n">
        <f>'Focused Minority Races'!M93</f>
        <v>14980</v>
      </c>
      <c r="S93" s="75" t="n">
        <f>IF(ISERROR(R93/(R93+T93)),"",(R93/(R93+T93)))</f>
        <v>0.320619836479603</v>
      </c>
      <c r="T93" s="14" t="n">
        <f>'Focused Minority Races'!O93</f>
        <v>31742</v>
      </c>
      <c r="U93" s="75" t="n">
        <f>IF(ISERROR(T93/(R93+T93)),"",(T93/(R93+T93)))</f>
        <v>0.679380163520397</v>
      </c>
      <c r="V93" s="14" t="n">
        <f>'Focused Minority Races'!Q93</f>
        <v>12995</v>
      </c>
      <c r="W93" s="75" t="n">
        <f>IF(ISERROR(V93/(V93+X93)),"",(V93/(V93+X93)))</f>
        <v>0.380616249780329</v>
      </c>
      <c r="X93" s="14" t="n">
        <f>'Focused Minority Races'!S93</f>
        <v>21147</v>
      </c>
      <c r="Y93" s="75" t="n">
        <f>IF(ISERROR(X93/(V93+X93)),"",(X93/(V93+X93)))</f>
        <v>0.619383750219671</v>
      </c>
      <c r="Z93" s="14" t="n">
        <v>10963</v>
      </c>
      <c r="AA93" s="75" t="n">
        <f>IF(ISERROR(Z93/(Z93+AB93)),"",(Z93/(Z93+AB93)))</f>
        <v>0.468704574604532</v>
      </c>
      <c r="AB93" s="14" t="n">
        <v>12427</v>
      </c>
      <c r="AC93" s="75" t="n">
        <f>IF(ISERROR(AB93/(Z93+AB93)),"",(AB93/(Z93+AB93)))</f>
        <v>0.531295425395468</v>
      </c>
      <c r="AD93" s="14" t="n">
        <v>18368</v>
      </c>
      <c r="AE93" s="75" t="n">
        <f>IF(ISERROR(AD93/(AD93+AF93)),"",(AD93/(AD93+AF93)))</f>
        <v>0.511173573038711</v>
      </c>
      <c r="AF93" s="14" t="n">
        <v>17565</v>
      </c>
      <c r="AG93" s="75" t="n">
        <f>IF(ISERROR(AF93/(AD93+AF93)),"",(AF93/(AD93+AF93)))</f>
        <v>0.488826426961289</v>
      </c>
      <c r="AH93" s="14" t="n">
        <f>'Focused Minority Races'!U93</f>
        <v>13494</v>
      </c>
      <c r="AI93" s="75" t="n">
        <f>IF(ISERROR(AH93/(AH93+AJ93)),"",(AH93/(AH93+AJ93)))</f>
        <v>0.399006475649783</v>
      </c>
      <c r="AJ93" s="14" t="n">
        <f>'Focused Minority Races'!W93</f>
        <v>20325</v>
      </c>
      <c r="AK93" s="75" t="n">
        <f>IF(ISERROR(AJ93/(AH93+AJ93)),"",(AJ93/(AH93+AJ93)))</f>
        <v>0.600993524350217</v>
      </c>
      <c r="AL93" s="14" t="n">
        <v>9282</v>
      </c>
      <c r="AM93" s="75" t="n">
        <f>IF(ISERROR(AL93/(AL93+AN93)),"",(AL93/(AL93+AN93)))</f>
        <v>0.382179766953514</v>
      </c>
      <c r="AN93" s="14" t="n">
        <v>15005</v>
      </c>
      <c r="AO93" s="75" t="n">
        <f>IF(ISERROR(AN93/(AL93+AN93)),"",(AN93/(AL93+AN93)))</f>
        <v>0.617820233046486</v>
      </c>
      <c r="AP93" s="14" t="n">
        <v>10860</v>
      </c>
      <c r="AQ93" s="75" t="n">
        <f>IF(ISERROR(AP93/(AP93+AR93)),"",(AP93/(AP93+AR93)))</f>
        <v>0.339587242026266</v>
      </c>
      <c r="AR93" s="14" t="n">
        <v>21120</v>
      </c>
      <c r="AS93" s="75" t="n">
        <f>IF(ISERROR(AR93/(AP93+AR93)),"",(AR93/(AP93+AR93)))</f>
        <v>0.660412757973734</v>
      </c>
      <c r="AT93" s="14" t="n">
        <v>7949</v>
      </c>
      <c r="AU93" s="75" t="n">
        <f>IF(ISERROR(AT93/(AT93+AV93)),"",(AT93/(AT93+AV93)))</f>
        <v>0.345939594394638</v>
      </c>
      <c r="AV93" s="14" t="n">
        <v>15029</v>
      </c>
      <c r="AW93" s="75" t="n">
        <f>IF(ISERROR(AV93/(AT93+AV93)),"",(AV93/(AT93+AV93)))</f>
        <v>0.654060405605362</v>
      </c>
      <c r="AX93" s="14" t="n">
        <v>12787</v>
      </c>
      <c r="AY93" s="75" t="n">
        <f>IF(ISERROR(AX93/(AX93+AZ93)),"",(AX93/(AX93+AZ93)))</f>
        <v>0.388438287918831</v>
      </c>
      <c r="AZ93" s="14" t="n">
        <v>20132</v>
      </c>
      <c r="BA93" s="75" t="n">
        <f>IF(ISERROR(AZ93/(AX93+AZ93)),"",(AZ93/(AX93+AZ93)))</f>
        <v>0.611561712081169</v>
      </c>
      <c r="BB93" s="14" t="n">
        <f>'Focused Minority Races'!Y93</f>
        <v>7845</v>
      </c>
      <c r="BC93" s="75" t="n">
        <f>IF(ISERROR(BB93/(BB93+BD93)),"",(BB93/(BB93+BD93)))</f>
        <v>0.336883239575729</v>
      </c>
      <c r="BD93" s="14" t="n">
        <f>'Focused Minority Races'!AA93</f>
        <v>15442</v>
      </c>
      <c r="BE93" s="75" t="n">
        <f>IF(ISERROR(BD93/(BB93+BD93)),"",(BD93/(BB93+BD93)))</f>
        <v>0.663116760424271</v>
      </c>
      <c r="BF93" s="25" t="n">
        <v>1358</v>
      </c>
      <c r="BG93" s="75" t="n">
        <f>IF(ISERROR(BF93/($BF93+$BH93+$BJ93)),"",(BF93/($BF93+$BH93+$BJ93)))</f>
        <v>0.236173913043478</v>
      </c>
      <c r="BH93" s="25" t="n">
        <v>1201</v>
      </c>
      <c r="BI93" s="75" t="n">
        <f>IF(ISERROR(BH93/($BF93+$BH93+$BJ93)),"",(BH93/($BF93+$BH93+$BJ93)))</f>
        <v>0.208869565217391</v>
      </c>
      <c r="BJ93" s="25" t="n">
        <v>3191</v>
      </c>
      <c r="BK93" s="75" t="n">
        <f>IF(ISERROR(BJ93/($BF93+$BH93+$BJ93)),"",(BJ93/($BF93+$BH93+$BJ93)))</f>
        <v>0.55495652173913</v>
      </c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Y93" s="25"/>
      <c r="KZ93" s="25"/>
      <c r="LA93" s="25"/>
      <c r="LB93" s="25"/>
      <c r="LC93" s="25"/>
      <c r="LD93" s="25"/>
      <c r="LE93" s="25"/>
      <c r="LF93" s="25"/>
      <c r="LG93" s="25"/>
    </row>
    <row r="94" ht="12.75">
      <c r="A94" s="71" t="n">
        <v>92</v>
      </c>
      <c r="B94" s="14" t="n">
        <f>((F94+R94)*1.3)+((V94+AH94+AP94+AX94)*0.65)+((J94)*2.6)+((Z94+AL94+AT94+BB94)*0.65)+((N94+AD94)*1.3)</f>
        <v>195777.4</v>
      </c>
      <c r="C94" s="75" t="n">
        <f>B94/(B94+D94)</f>
        <v>0.496403008123516</v>
      </c>
      <c r="D94" s="14" t="n">
        <f>((H94+T94)*1.3)+((X94+AJ94+AR94+AZ94)*0.65)+((L94)*2.6)+((AB94+AN94+AV94+BD94)*0.65)+((P94+AF94)*1.3)</f>
        <v>198614.65</v>
      </c>
      <c r="E94" s="75" t="n">
        <f>D94/(B94+D94)</f>
        <v>0.503596991876484</v>
      </c>
      <c r="F94" s="14" t="n">
        <f>'Focused Minority Races'!E94</f>
        <v>17941</v>
      </c>
      <c r="G94" s="75" t="n">
        <f>IF(ISERROR(F94/(F94+H94)),"",(F94/(F94+H94)))</f>
        <v>0.46277858027239</v>
      </c>
      <c r="H94" s="14" t="n">
        <f>'Focused Minority Races'!G94</f>
        <v>20827</v>
      </c>
      <c r="I94" s="75" t="n">
        <f>IF(ISERROR(H94/(F94+H94)),"",(H94/(F94+H94)))</f>
        <v>0.53722141972761</v>
      </c>
      <c r="J94" s="14" t="n">
        <v>14749</v>
      </c>
      <c r="K94" s="75" t="n">
        <f>IF(ISERROR(J94/(J94+L94)),"",(J94/(J94+L94)))</f>
        <v>0.460747867920402</v>
      </c>
      <c r="L94" s="14" t="n">
        <v>17262</v>
      </c>
      <c r="M94" s="75" t="n">
        <f>IF(ISERROR(L94/(J94+L94)),"",(L94/(J94+L94)))</f>
        <v>0.539252132079598</v>
      </c>
      <c r="N94" s="14" t="n">
        <f>'Focused Minority Races'!I94</f>
        <v>17287</v>
      </c>
      <c r="O94" s="75" t="n">
        <f>IF(ISERROR(N94/(N94+P94)),"",(N94/(N94+P94)))</f>
        <v>0.535665592464056</v>
      </c>
      <c r="P94" s="14" t="n">
        <f>'Focused Minority Races'!K94</f>
        <v>14985</v>
      </c>
      <c r="Q94" s="75" t="n">
        <f>IF(ISERROR(P94/(N94+P94)),"",(P94/(N94+P94)))</f>
        <v>0.464334407535944</v>
      </c>
      <c r="R94" s="14" t="n">
        <f>'Focused Minority Races'!M94</f>
        <v>17770</v>
      </c>
      <c r="S94" s="75" t="n">
        <f>IF(ISERROR(R94/(R94+T94)),"",(R94/(R94+T94)))</f>
        <v>0.463920217209691</v>
      </c>
      <c r="T94" s="14" t="n">
        <f>'Focused Minority Races'!O94</f>
        <v>20534</v>
      </c>
      <c r="U94" s="75" t="n">
        <f>IF(ISERROR(T94/(R94+T94)),"",(T94/(R94+T94)))</f>
        <v>0.536079782790309</v>
      </c>
      <c r="V94" s="14" t="n">
        <f>'Focused Minority Races'!Q94</f>
        <v>14530</v>
      </c>
      <c r="W94" s="75" t="n">
        <f>IF(ISERROR(V94/(V94+X94)),"",(V94/(V94+X94)))</f>
        <v>0.49659933695615</v>
      </c>
      <c r="X94" s="14" t="n">
        <f>'Focused Minority Races'!S94</f>
        <v>14729</v>
      </c>
      <c r="Y94" s="75" t="n">
        <f>IF(ISERROR(X94/(V94+X94)),"",(X94/(V94+X94)))</f>
        <v>0.50340066304385</v>
      </c>
      <c r="Z94" s="14" t="n">
        <v>11843</v>
      </c>
      <c r="AA94" s="75" t="n">
        <f>IF(ISERROR(Z94/(Z94+AB94)),"",(Z94/(Z94+AB94)))</f>
        <v>0.569703675197229</v>
      </c>
      <c r="AB94" s="14" t="n">
        <v>8945</v>
      </c>
      <c r="AC94" s="75" t="n">
        <f>IF(ISERROR(AB94/(Z94+AB94)),"",(AB94/(Z94+AB94)))</f>
        <v>0.430296324802771</v>
      </c>
      <c r="AD94" s="14" t="n">
        <v>19199</v>
      </c>
      <c r="AE94" s="75" t="n">
        <f>IF(ISERROR(AD94/(AD94+AF94)),"",(AD94/(AD94+AF94)))</f>
        <v>0.620222904215797</v>
      </c>
      <c r="AF94" s="14" t="n">
        <v>11756</v>
      </c>
      <c r="AG94" s="75" t="n">
        <f>IF(ISERROR(AF94/(AD94+AF94)),"",(AF94/(AD94+AF94)))</f>
        <v>0.379777095784203</v>
      </c>
      <c r="AH94" s="14" t="n">
        <f>'Focused Minority Races'!U94</f>
        <v>15186</v>
      </c>
      <c r="AI94" s="75" t="n">
        <f>IF(ISERROR(AH94/(AH94+AJ94)),"",(AH94/(AH94+AJ94)))</f>
        <v>0.521443532603097</v>
      </c>
      <c r="AJ94" s="14" t="n">
        <f>'Focused Minority Races'!W94</f>
        <v>13937</v>
      </c>
      <c r="AK94" s="75" t="n">
        <f>IF(ISERROR(AJ94/(AH94+AJ94)),"",(AJ94/(AH94+AJ94)))</f>
        <v>0.478556467396903</v>
      </c>
      <c r="AL94" s="14" t="n">
        <v>10535</v>
      </c>
      <c r="AM94" s="75" t="n">
        <f>IF(ISERROR(AL94/(AL94+AN94)),"",(AL94/(AL94+AN94)))</f>
        <v>0.491600559962669</v>
      </c>
      <c r="AN94" s="14" t="n">
        <v>10895</v>
      </c>
      <c r="AO94" s="75" t="n">
        <f>IF(ISERROR(AN94/(AL94+AN94)),"",(AN94/(AL94+AN94)))</f>
        <v>0.508399440037331</v>
      </c>
      <c r="AP94" s="14" t="n">
        <v>13091</v>
      </c>
      <c r="AQ94" s="75" t="n">
        <f>IF(ISERROR(AP94/(AP94+AR94)),"",(AP94/(AP94+AR94)))</f>
        <v>0.470543833794616</v>
      </c>
      <c r="AR94" s="14" t="n">
        <v>14730</v>
      </c>
      <c r="AS94" s="75" t="n">
        <f>IF(ISERROR(AR94/(AP94+AR94)),"",(AR94/(AP94+AR94)))</f>
        <v>0.529456166205384</v>
      </c>
      <c r="AT94" s="14" t="n">
        <v>8783</v>
      </c>
      <c r="AU94" s="75" t="n">
        <f>IF(ISERROR(AT94/(AT94+AV94)),"",(AT94/(AT94+AV94)))</f>
        <v>0.418696667778996</v>
      </c>
      <c r="AV94" s="14" t="n">
        <v>12194</v>
      </c>
      <c r="AW94" s="75" t="n">
        <f>IF(ISERROR(AV94/(AT94+AV94)),"",(AV94/(AT94+AV94)))</f>
        <v>0.581303332221004</v>
      </c>
      <c r="AX94" s="14" t="n">
        <v>14548</v>
      </c>
      <c r="AY94" s="75" t="n">
        <f>IF(ISERROR(AX94/(AX94+AZ94)),"",(AX94/(AX94+AZ94)))</f>
        <v>0.515374805157999</v>
      </c>
      <c r="AZ94" s="14" t="n">
        <v>13680</v>
      </c>
      <c r="BA94" s="75" t="n">
        <f>IF(ISERROR(AZ94/(AX94+AZ94)),"",(AZ94/(AX94+AZ94)))</f>
        <v>0.484625194842001</v>
      </c>
      <c r="BB94" s="14" t="n">
        <f>'Focused Minority Races'!Y94</f>
        <v>9290</v>
      </c>
      <c r="BC94" s="75" t="n">
        <f>IF(ISERROR(BB94/(BB94+BD94)),"",(BB94/(BB94+BD94)))</f>
        <v>0.453414027038899</v>
      </c>
      <c r="BD94" s="14" t="n">
        <f>'Focused Minority Races'!AA94</f>
        <v>11199</v>
      </c>
      <c r="BE94" s="75" t="n">
        <f>IF(ISERROR(BD94/(BB94+BD94)),"",(BD94/(BB94+BD94)))</f>
        <v>0.546585972961101</v>
      </c>
      <c r="BF94" s="25" t="n">
        <v>2296</v>
      </c>
      <c r="BG94" s="75" t="n">
        <f>IF(ISERROR(BF94/($BF94+$BH94+$BJ94)),"",(BF94/($BF94+$BH94+$BJ94)))</f>
        <v>0.313019768234492</v>
      </c>
      <c r="BH94" s="25" t="n">
        <v>1053</v>
      </c>
      <c r="BI94" s="75" t="n">
        <f>IF(ISERROR(BH94/($BF94+$BH94+$BJ94)),"",(BH94/($BF94+$BH94+$BJ94)))</f>
        <v>0.143558282208589</v>
      </c>
      <c r="BJ94" s="25" t="n">
        <v>3986</v>
      </c>
      <c r="BK94" s="75" t="n">
        <f>IF(ISERROR(BJ94/($BF94+$BH94+$BJ94)),"",(BJ94/($BF94+$BH94+$BJ94)))</f>
        <v>0.543421949556919</v>
      </c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</row>
    <row r="95" ht="12.75">
      <c r="A95" s="71" t="n">
        <v>93</v>
      </c>
      <c r="B95" s="14" t="n">
        <f>((F95+R95)*1.3)+((V95+AH95+AP95+AX95)*0.65)+((J95)*2.6)+((Z95+AL95+AT95+BB95)*0.65)+((N95+AD95)*1.3)</f>
        <v>263424.85</v>
      </c>
      <c r="C95" s="75" t="n">
        <f>B95/(B95+D95)</f>
        <v>0.552905191266895</v>
      </c>
      <c r="D95" s="14" t="n">
        <f>((H95+T95)*1.3)+((X95+AJ95+AR95+AZ95)*0.65)+((L95)*2.6)+((AB95+AN95+AV95+BD95)*0.65)+((P95+AF95)*1.3)</f>
        <v>213012.8</v>
      </c>
      <c r="E95" s="75" t="n">
        <f>D95/(B95+D95)</f>
        <v>0.447094808733105</v>
      </c>
      <c r="F95" s="14" t="n">
        <f>'Focused Minority Races'!E95</f>
        <v>20958</v>
      </c>
      <c r="G95" s="75" t="n">
        <f>IF(ISERROR(F95/(F95+H95)),"",(F95/(F95+H95)))</f>
        <v>0.476491451436886</v>
      </c>
      <c r="H95" s="14" t="n">
        <f>'Focused Minority Races'!G95</f>
        <v>23026</v>
      </c>
      <c r="I95" s="75" t="n">
        <f>IF(ISERROR(H95/(F95+H95)),"",(H95/(F95+H95)))</f>
        <v>0.523508548563114</v>
      </c>
      <c r="J95" s="14" t="n">
        <v>19773</v>
      </c>
      <c r="K95" s="75" t="n">
        <f>IF(ISERROR(J95/(J95+L95)),"",(J95/(J95+L95)))</f>
        <v>0.512293701583025</v>
      </c>
      <c r="L95" s="14" t="n">
        <v>18824</v>
      </c>
      <c r="M95" s="75" t="n">
        <f>IF(ISERROR(L95/(J95+L95)),"",(L95/(J95+L95)))</f>
        <v>0.487706298416975</v>
      </c>
      <c r="N95" s="14" t="n">
        <f>'Focused Minority Races'!I95</f>
        <v>26279</v>
      </c>
      <c r="O95" s="75" t="n">
        <f>IF(ISERROR(N95/(N95+P95)),"",(N95/(N95+P95)))</f>
        <v>0.621855699377647</v>
      </c>
      <c r="P95" s="14" t="n">
        <f>'Focused Minority Races'!K95</f>
        <v>15980</v>
      </c>
      <c r="Q95" s="75" t="n">
        <f>IF(ISERROR(P95/(N95+P95)),"",(P95/(N95+P95)))</f>
        <v>0.378144300622353</v>
      </c>
      <c r="R95" s="14" t="n">
        <f>'Focused Minority Races'!M95</f>
        <v>21216</v>
      </c>
      <c r="S95" s="75" t="n">
        <f>IF(ISERROR(R95/(R95+T95)),"",(R95/(R95+T95)))</f>
        <v>0.489716778616439</v>
      </c>
      <c r="T95" s="14" t="n">
        <f>'Focused Minority Races'!O95</f>
        <v>22107</v>
      </c>
      <c r="U95" s="75" t="n">
        <f>IF(ISERROR(T95/(R95+T95)),"",(T95/(R95+T95)))</f>
        <v>0.510283221383561</v>
      </c>
      <c r="V95" s="14" t="n">
        <f>'Focused Minority Races'!Q95</f>
        <v>17558</v>
      </c>
      <c r="W95" s="75" t="n">
        <f>IF(ISERROR(V95/(V95+X95)),"",(V95/(V95+X95)))</f>
        <v>0.534132392309564</v>
      </c>
      <c r="X95" s="14" t="n">
        <f>'Focused Minority Races'!S95</f>
        <v>15314</v>
      </c>
      <c r="Y95" s="75" t="n">
        <f>IF(ISERROR(X95/(V95+X95)),"",(X95/(V95+X95)))</f>
        <v>0.465867607690436</v>
      </c>
      <c r="Z95" s="14" t="n">
        <v>17891</v>
      </c>
      <c r="AA95" s="75" t="n">
        <f>IF(ISERROR(Z95/(Z95+AB95)),"",(Z95/(Z95+AB95)))</f>
        <v>0.657443133796347</v>
      </c>
      <c r="AB95" s="14" t="n">
        <v>9322</v>
      </c>
      <c r="AC95" s="75" t="n">
        <f>IF(ISERROR(AB95/(Z95+AB95)),"",(AB95/(Z95+AB95)))</f>
        <v>0.342556866203653</v>
      </c>
      <c r="AD95" s="14" t="n">
        <v>28400</v>
      </c>
      <c r="AE95" s="75" t="n">
        <f>IF(ISERROR(AD95/(AD95+AF95)),"",(AD95/(AD95+AF95)))</f>
        <v>0.695959026637587</v>
      </c>
      <c r="AF95" s="14" t="n">
        <v>12407</v>
      </c>
      <c r="AG95" s="75" t="n">
        <f>IF(ISERROR(AF95/(AD95+AF95)),"",(AF95/(AD95+AF95)))</f>
        <v>0.304040973362413</v>
      </c>
      <c r="AH95" s="14" t="n">
        <f>'Focused Minority Races'!U95</f>
        <v>17946</v>
      </c>
      <c r="AI95" s="75" t="n">
        <f>IF(ISERROR(AH95/(AH95+AJ95)),"",(AH95/(AH95+AJ95)))</f>
        <v>0.550440143545073</v>
      </c>
      <c r="AJ95" s="14" t="n">
        <f>'Focused Minority Races'!W95</f>
        <v>14657</v>
      </c>
      <c r="AK95" s="75" t="n">
        <f>IF(ISERROR(AJ95/(AH95+AJ95)),"",(AJ95/(AH95+AJ95)))</f>
        <v>0.449559856454927</v>
      </c>
      <c r="AL95" s="14" t="n">
        <v>16936</v>
      </c>
      <c r="AM95" s="75" t="n">
        <f>IF(ISERROR(AL95/(AL95+AN95)),"",(AL95/(AL95+AN95)))</f>
        <v>0.606807595843784</v>
      </c>
      <c r="AN95" s="14" t="n">
        <v>10974</v>
      </c>
      <c r="AO95" s="75" t="n">
        <f>IF(ISERROR(AN95/(AL95+AN95)),"",(AN95/(AL95+AN95)))</f>
        <v>0.393192404156216</v>
      </c>
      <c r="AP95" s="14" t="n">
        <v>15588</v>
      </c>
      <c r="AQ95" s="75" t="n">
        <f>IF(ISERROR(AP95/(AP95+AR95)),"",(AP95/(AP95+AR95)))</f>
        <v>0.498194253571543</v>
      </c>
      <c r="AR95" s="14" t="n">
        <v>15701</v>
      </c>
      <c r="AS95" s="75" t="n">
        <f>IF(ISERROR(AR95/(AP95+AR95)),"",(AR95/(AP95+AR95)))</f>
        <v>0.501805746428457</v>
      </c>
      <c r="AT95" s="14" t="n">
        <v>14228</v>
      </c>
      <c r="AU95" s="75" t="n">
        <f>IF(ISERROR(AT95/(AT95+AV95)),"",(AT95/(AT95+AV95)))</f>
        <v>0.520333528379169</v>
      </c>
      <c r="AV95" s="14" t="n">
        <v>13116</v>
      </c>
      <c r="AW95" s="75" t="n">
        <f>IF(ISERROR(AV95/(AT95+AV95)),"",(AV95/(AT95+AV95)))</f>
        <v>0.479666471620831</v>
      </c>
      <c r="AX95" s="14" t="n">
        <v>17396</v>
      </c>
      <c r="AY95" s="75" t="n">
        <f>IF(ISERROR(AX95/(AX95+AZ95)),"",(AX95/(AX95+AZ95)))</f>
        <v>0.545107009682575</v>
      </c>
      <c r="AZ95" s="14" t="n">
        <v>14517</v>
      </c>
      <c r="BA95" s="75" t="n">
        <f>IF(ISERROR(AZ95/(AX95+AZ95)),"",(AZ95/(AX95+AZ95)))</f>
        <v>0.454892990317426</v>
      </c>
      <c r="BB95" s="14" t="n">
        <f>'Focused Minority Races'!Y95</f>
        <v>14928</v>
      </c>
      <c r="BC95" s="75" t="n">
        <f>IF(ISERROR(BB95/(BB95+BD95)),"",(BB95/(BB95+BD95)))</f>
        <v>0.559038310302213</v>
      </c>
      <c r="BD95" s="14" t="n">
        <f>'Focused Minority Races'!AA95</f>
        <v>11775</v>
      </c>
      <c r="BE95" s="75" t="n">
        <f>IF(ISERROR(BD95/(BB95+BD95)),"",(BD95/(BB95+BD95)))</f>
        <v>0.440961689697787</v>
      </c>
      <c r="BF95" s="25" t="n">
        <v>1385</v>
      </c>
      <c r="BG95" s="75" t="n">
        <f>IF(ISERROR(BF95/($BF95+$BH95+$BJ95)),"",(BF95/($BF95+$BH95+$BJ95)))</f>
        <v>0.178043450314951</v>
      </c>
      <c r="BH95" s="25" t="n">
        <v>2363</v>
      </c>
      <c r="BI95" s="75" t="n">
        <f>IF(ISERROR(BH95/($BF95+$BH95+$BJ95)),"",(BH95/($BF95+$BH95+$BJ95)))</f>
        <v>0.303766550970562</v>
      </c>
      <c r="BJ95" s="25" t="n">
        <v>4031</v>
      </c>
      <c r="BK95" s="75" t="n">
        <f>IF(ISERROR(BJ95/($BF95+$BH95+$BJ95)),"",(BJ95/($BF95+$BH95+$BJ95)))</f>
        <v>0.518189998714488</v>
      </c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Y95" s="25"/>
      <c r="KZ95" s="25"/>
      <c r="LA95" s="25"/>
      <c r="LB95" s="25"/>
      <c r="LC95" s="25"/>
      <c r="LD95" s="25"/>
      <c r="LE95" s="25"/>
      <c r="LF95" s="25"/>
      <c r="LG95" s="25"/>
    </row>
    <row r="96" ht="12.75">
      <c r="A96" s="71" t="n">
        <v>94</v>
      </c>
      <c r="B96" s="14" t="n">
        <f>((F96+R96)*1.3)+((V96+AH96+AP96+AX96)*0.65)+((J96)*2.6)+((Z96+AL96+AT96+BB96)*0.65)+((N96+AD96)*1.3)</f>
        <v>279376.5</v>
      </c>
      <c r="C96" s="75" t="n">
        <f>B96/(B96+D96)</f>
        <v>0.525502412877811</v>
      </c>
      <c r="D96" s="14" t="n">
        <f>((H96+T96)*1.3)+((X96+AJ96+AR96+AZ96)*0.65)+((L96)*2.6)+((AB96+AN96+AV96+BD96)*0.65)+((P96+AF96)*1.3)</f>
        <v>252260.45</v>
      </c>
      <c r="E96" s="75" t="n">
        <f>D96/(B96+D96)</f>
        <v>0.474497587122189</v>
      </c>
      <c r="F96" s="14" t="n">
        <f>'Focused Minority Races'!E96</f>
        <v>25721</v>
      </c>
      <c r="G96" s="75" t="n">
        <f>IF(ISERROR(F96/(F96+H96)),"",(F96/(F96+H96)))</f>
        <v>0.52496122132419</v>
      </c>
      <c r="H96" s="14" t="n">
        <f>'Focused Minority Races'!G96</f>
        <v>23275</v>
      </c>
      <c r="I96" s="75" t="n">
        <f>IF(ISERROR(H96/(F96+H96)),"",(H96/(F96+H96)))</f>
        <v>0.47503877867581</v>
      </c>
      <c r="J96" s="14" t="n">
        <v>20938</v>
      </c>
      <c r="K96" s="75" t="n">
        <f>IF(ISERROR(J96/(J96+L96)),"",(J96/(J96+L96)))</f>
        <v>0.493273965180107</v>
      </c>
      <c r="L96" s="14" t="n">
        <v>21509</v>
      </c>
      <c r="M96" s="75" t="n">
        <f>IF(ISERROR(L96/(J96+L96)),"",(L96/(J96+L96)))</f>
        <v>0.506726034819893</v>
      </c>
      <c r="N96" s="14" t="n">
        <f>'Focused Minority Races'!I96</f>
        <v>24313</v>
      </c>
      <c r="O96" s="75" t="n">
        <f>IF(ISERROR(N96/(N96+P96)),"",(N96/(N96+P96)))</f>
        <v>0.528738881760651</v>
      </c>
      <c r="P96" s="14" t="n">
        <f>'Focused Minority Races'!K96</f>
        <v>21670</v>
      </c>
      <c r="Q96" s="75" t="n">
        <f>IF(ISERROR(P96/(N96+P96)),"",(P96/(N96+P96)))</f>
        <v>0.471261118239349</v>
      </c>
      <c r="R96" s="14" t="n">
        <f>'Focused Minority Races'!M96</f>
        <v>25700</v>
      </c>
      <c r="S96" s="75" t="n">
        <f>IF(ISERROR(R96/(R96+T96)),"",(R96/(R96+T96)))</f>
        <v>0.529754911054769</v>
      </c>
      <c r="T96" s="14" t="n">
        <f>'Focused Minority Races'!O96</f>
        <v>22813</v>
      </c>
      <c r="U96" s="75" t="n">
        <f>IF(ISERROR(T96/(R96+T96)),"",(T96/(R96+T96)))</f>
        <v>0.470245088945231</v>
      </c>
      <c r="V96" s="14" t="n">
        <f>'Focused Minority Races'!Q96</f>
        <v>20241</v>
      </c>
      <c r="W96" s="75" t="n">
        <f>IF(ISERROR(V96/(V96+X96)),"",(V96/(V96+X96)))</f>
        <v>0.527150558637394</v>
      </c>
      <c r="X96" s="14" t="n">
        <f>'Focused Minority Races'!S96</f>
        <v>18156</v>
      </c>
      <c r="Y96" s="75" t="n">
        <f>IF(ISERROR(X96/(V96+X96)),"",(X96/(V96+X96)))</f>
        <v>0.472849441362606</v>
      </c>
      <c r="Z96" s="14" t="n">
        <v>18068</v>
      </c>
      <c r="AA96" s="75" t="n">
        <f>IF(ISERROR(Z96/(Z96+AB96)),"",(Z96/(Z96+AB96)))</f>
        <v>0.592840502674148</v>
      </c>
      <c r="AB96" s="14" t="n">
        <v>12409</v>
      </c>
      <c r="AC96" s="75" t="n">
        <f>IF(ISERROR(AB96/(Z96+AB96)),"",(AB96/(Z96+AB96)))</f>
        <v>0.407159497325852</v>
      </c>
      <c r="AD96" s="14" t="n">
        <v>26964</v>
      </c>
      <c r="AE96" s="75" t="n">
        <f>IF(ISERROR(AD96/(AD96+AF96)),"",(AD96/(AD96+AF96)))</f>
        <v>0.607694214689775</v>
      </c>
      <c r="AF96" s="14" t="n">
        <v>17407</v>
      </c>
      <c r="AG96" s="75" t="n">
        <f>IF(ISERROR(AF96/(AD96+AF96)),"",(AF96/(AD96+AF96)))</f>
        <v>0.392305785310225</v>
      </c>
      <c r="AH96" s="14" t="n">
        <f>'Focused Minority Races'!U96</f>
        <v>20896</v>
      </c>
      <c r="AI96" s="75" t="n">
        <f>IF(ISERROR(AH96/(AH96+AJ96)),"",(AH96/(AH96+AJ96)))</f>
        <v>0.547302252488214</v>
      </c>
      <c r="AJ96" s="14" t="n">
        <f>'Focused Minority Races'!W96</f>
        <v>17284</v>
      </c>
      <c r="AK96" s="75" t="n">
        <f>IF(ISERROR(AJ96/(AH96+AJ96)),"",(AJ96/(AH96+AJ96)))</f>
        <v>0.452697747511786</v>
      </c>
      <c r="AL96" s="14" t="n">
        <v>15730</v>
      </c>
      <c r="AM96" s="75" t="n">
        <f>IF(ISERROR(AL96/(AL96+AN96)),"",(AL96/(AL96+AN96)))</f>
        <v>0.505024560952901</v>
      </c>
      <c r="AN96" s="14" t="n">
        <v>15417</v>
      </c>
      <c r="AO96" s="75" t="n">
        <f>IF(ISERROR(AN96/(AL96+AN96)),"",(AN96/(AL96+AN96)))</f>
        <v>0.494975439047099</v>
      </c>
      <c r="AP96" s="14" t="n">
        <v>18224</v>
      </c>
      <c r="AQ96" s="75" t="n">
        <f>IF(ISERROR(AP96/(AP96+AR96)),"",(AP96/(AP96+AR96)))</f>
        <v>0.502689432598681</v>
      </c>
      <c r="AR96" s="14" t="n">
        <v>18029</v>
      </c>
      <c r="AS96" s="75" t="n">
        <f>IF(ISERROR(AR96/(AP96+AR96)),"",(AR96/(AP96+AR96)))</f>
        <v>0.497310567401319</v>
      </c>
      <c r="AT96" s="14" t="n">
        <v>13194</v>
      </c>
      <c r="AU96" s="75" t="n">
        <f>IF(ISERROR(AT96/(AT96+AV96)),"",(AT96/(AT96+AV96)))</f>
        <v>0.429954052204517</v>
      </c>
      <c r="AV96" s="14" t="n">
        <v>17493</v>
      </c>
      <c r="AW96" s="75" t="n">
        <f>IF(ISERROR(AV96/(AT96+AV96)),"",(AV96/(AT96+AV96)))</f>
        <v>0.570045947795483</v>
      </c>
      <c r="AX96" s="14" t="n">
        <v>20282</v>
      </c>
      <c r="AY96" s="75" t="n">
        <f>IF(ISERROR(AX96/(AX96+AZ96)),"",(AX96/(AX96+AZ96)))</f>
        <v>0.543243605196197</v>
      </c>
      <c r="AZ96" s="14" t="n">
        <v>17053</v>
      </c>
      <c r="BA96" s="75" t="n">
        <f>IF(ISERROR(AZ96/(AX96+AZ96)),"",(AZ96/(AX96+AZ96)))</f>
        <v>0.456756394803803</v>
      </c>
      <c r="BB96" s="14" t="n">
        <f>'Focused Minority Races'!Y96</f>
        <v>14027</v>
      </c>
      <c r="BC96" s="75" t="n">
        <f>IF(ISERROR(BB96/(BB96+BD96)),"",(BB96/(BB96+BD96)))</f>
        <v>0.468926553672316</v>
      </c>
      <c r="BD96" s="14" t="n">
        <f>'Focused Minority Races'!AA96</f>
        <v>15886</v>
      </c>
      <c r="BE96" s="75" t="n">
        <f>IF(ISERROR(BD96/(BB96+BD96)),"",(BD96/(BB96+BD96)))</f>
        <v>0.531073446327684</v>
      </c>
      <c r="BF96" s="25" t="n">
        <v>2723</v>
      </c>
      <c r="BG96" s="75" t="n">
        <f>IF(ISERROR(BF96/($BF96+$BH96+$BJ96)),"",(BF96/($BF96+$BH96+$BJ96)))</f>
        <v>0.255993231174203</v>
      </c>
      <c r="BH96" s="25" t="n">
        <v>2359</v>
      </c>
      <c r="BI96" s="75" t="n">
        <f>IF(ISERROR(BH96/($BF96+$BH96+$BJ96)),"",(BH96/($BF96+$BH96+$BJ96)))</f>
        <v>0.22177305631287</v>
      </c>
      <c r="BJ96" s="25" t="n">
        <v>5555</v>
      </c>
      <c r="BK96" s="75" t="n">
        <f>IF(ISERROR(BJ96/($BF96+$BH96+$BJ96)),"",(BJ96/($BF96+$BH96+$BJ96)))</f>
        <v>0.522233712512927</v>
      </c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Y96" s="25"/>
      <c r="KZ96" s="25"/>
      <c r="LA96" s="25"/>
      <c r="LB96" s="25"/>
      <c r="LC96" s="25"/>
      <c r="LD96" s="25"/>
      <c r="LE96" s="25"/>
      <c r="LF96" s="25"/>
      <c r="LG96" s="25"/>
    </row>
    <row r="97" ht="12.75">
      <c r="A97" s="71" t="n">
        <v>95</v>
      </c>
      <c r="B97" s="14" t="n">
        <f>((F97+R97)*1.3)+((V97+AH97+AP97+AX97)*0.65)+((J97)*2.6)+((Z97+AL97+AT97+BB97)*0.65)+((N97+AD97)*1.3)</f>
        <v>224839.55</v>
      </c>
      <c r="C97" s="75" t="n">
        <f>B97/(B97+D97)</f>
        <v>0.400882874801678</v>
      </c>
      <c r="D97" s="14" t="n">
        <f>((H97+T97)*1.3)+((X97+AJ97+AR97+AZ97)*0.65)+((L97)*2.6)+((AB97+AN97+AV97+BD97)*0.65)+((P97+AF97)*1.3)</f>
        <v>336021.4</v>
      </c>
      <c r="E97" s="75" t="n">
        <f>D97/(B97+D97)</f>
        <v>0.599117125198322</v>
      </c>
      <c r="F97" s="14" t="n">
        <f>'Focused Minority Races'!E97</f>
        <v>19275</v>
      </c>
      <c r="G97" s="75" t="n">
        <f>IF(ISERROR(F97/(F97+H97)),"",(F97/(F97+H97)))</f>
        <v>0.354711078395289</v>
      </c>
      <c r="H97" s="14" t="n">
        <f>'Focused Minority Races'!G97</f>
        <v>35065</v>
      </c>
      <c r="I97" s="75" t="n">
        <f>IF(ISERROR(H97/(F97+H97)),"",(H97/(F97+H97)))</f>
        <v>0.645288921604711</v>
      </c>
      <c r="J97" s="14" t="n">
        <v>15599</v>
      </c>
      <c r="K97" s="75" t="n">
        <f>IF(ISERROR(J97/(J97+L97)),"",(J97/(J97+L97)))</f>
        <v>0.346190550167558</v>
      </c>
      <c r="L97" s="14" t="n">
        <v>29460</v>
      </c>
      <c r="M97" s="75" t="n">
        <f>IF(ISERROR(L97/(J97+L97)),"",(L97/(J97+L97)))</f>
        <v>0.653809449832442</v>
      </c>
      <c r="N97" s="14" t="n">
        <f>'Focused Minority Races'!I97</f>
        <v>20431</v>
      </c>
      <c r="O97" s="75" t="n">
        <f>IF(ISERROR(N97/(N97+P97)),"",(N97/(N97+P97)))</f>
        <v>0.44056064690027</v>
      </c>
      <c r="P97" s="14" t="n">
        <f>'Focused Minority Races'!K97</f>
        <v>25944</v>
      </c>
      <c r="Q97" s="75" t="n">
        <f>IF(ISERROR(P97/(N97+P97)),"",(P97/(N97+P97)))</f>
        <v>0.55943935309973</v>
      </c>
      <c r="R97" s="14" t="n">
        <f>'Focused Minority Races'!M97</f>
        <v>19817</v>
      </c>
      <c r="S97" s="75" t="n">
        <f>IF(ISERROR(R97/(R97+T97)),"",(R97/(R97+T97)))</f>
        <v>0.369244815442807</v>
      </c>
      <c r="T97" s="14" t="n">
        <f>'Focused Minority Races'!O97</f>
        <v>33852</v>
      </c>
      <c r="U97" s="75" t="n">
        <f>IF(ISERROR(T97/(R97+T97)),"",(T97/(R97+T97)))</f>
        <v>0.630755184557193</v>
      </c>
      <c r="V97" s="14" t="n">
        <f>'Focused Minority Races'!Q97</f>
        <v>16551</v>
      </c>
      <c r="W97" s="75" t="n">
        <f>IF(ISERROR(V97/(V97+X97)),"",(V97/(V97+X97)))</f>
        <v>0.400750605326877</v>
      </c>
      <c r="X97" s="14" t="n">
        <f>'Focused Minority Races'!S97</f>
        <v>24749</v>
      </c>
      <c r="Y97" s="75" t="n">
        <f>IF(ISERROR(X97/(V97+X97)),"",(X97/(V97+X97)))</f>
        <v>0.599249394673123</v>
      </c>
      <c r="Z97" s="14" t="n">
        <v>15714</v>
      </c>
      <c r="AA97" s="75" t="n">
        <f>IF(ISERROR(Z97/(Z97+AB97)),"",(Z97/(Z97+AB97)))</f>
        <v>0.509714878847838</v>
      </c>
      <c r="AB97" s="14" t="n">
        <v>15115</v>
      </c>
      <c r="AC97" s="75" t="n">
        <f>IF(ISERROR(AB97/(Z97+AB97)),"",(AB97/(Z97+AB97)))</f>
        <v>0.490285121152162</v>
      </c>
      <c r="AD97" s="14" t="n">
        <v>24305</v>
      </c>
      <c r="AE97" s="75" t="n">
        <f>IF(ISERROR(AD97/(AD97+AF97)),"",(AD97/(AD97+AF97)))</f>
        <v>0.544930720595489</v>
      </c>
      <c r="AF97" s="14" t="n">
        <v>20297</v>
      </c>
      <c r="AG97" s="75" t="n">
        <f>IF(ISERROR(AF97/(AD97+AF97)),"",(AF97/(AD97+AF97)))</f>
        <v>0.455069279404511</v>
      </c>
      <c r="AH97" s="14" t="n">
        <f>'Focused Minority Races'!U97</f>
        <v>16923</v>
      </c>
      <c r="AI97" s="75" t="n">
        <f>IF(ISERROR(AH97/(AH97+AJ97)),"",(AH97/(AH97+AJ97)))</f>
        <v>0.412112799532437</v>
      </c>
      <c r="AJ97" s="14" t="n">
        <f>'Focused Minority Races'!W97</f>
        <v>24141</v>
      </c>
      <c r="AK97" s="75" t="n">
        <f>IF(ISERROR(AJ97/(AH97+AJ97)),"",(AJ97/(AH97+AJ97)))</f>
        <v>0.587887200467563</v>
      </c>
      <c r="AL97" s="14" t="n">
        <v>13709</v>
      </c>
      <c r="AM97" s="75" t="n">
        <f>IF(ISERROR(AL97/(AL97+AN97)),"",(AL97/(AL97+AN97)))</f>
        <v>0.431181984022143</v>
      </c>
      <c r="AN97" s="14" t="n">
        <v>18085</v>
      </c>
      <c r="AO97" s="75" t="n">
        <f>IF(ISERROR(AN97/(AL97+AN97)),"",(AN97/(AL97+AN97)))</f>
        <v>0.568818015977857</v>
      </c>
      <c r="AP97" s="14" t="n">
        <v>14202</v>
      </c>
      <c r="AQ97" s="75" t="n">
        <f>IF(ISERROR(AP97/(AP97+AR97)),"",(AP97/(AP97+AR97)))</f>
        <v>0.370461185308848</v>
      </c>
      <c r="AR97" s="14" t="n">
        <v>24134</v>
      </c>
      <c r="AS97" s="75" t="n">
        <f>IF(ISERROR(AR97/(AP97+AR97)),"",(AR97/(AP97+AR97)))</f>
        <v>0.629538814691152</v>
      </c>
      <c r="AT97" s="14" t="n">
        <v>10522</v>
      </c>
      <c r="AU97" s="75" t="n">
        <f>IF(ISERROR(AT97/(AT97+AV97)),"",(AT97/(AT97+AV97)))</f>
        <v>0.335865679264556</v>
      </c>
      <c r="AV97" s="14" t="n">
        <v>20806</v>
      </c>
      <c r="AW97" s="75" t="n">
        <f>IF(ISERROR(AV97/(AT97+AV97)),"",(AV97/(AT97+AV97)))</f>
        <v>0.664134320735444</v>
      </c>
      <c r="AX97" s="14" t="n">
        <v>16504</v>
      </c>
      <c r="AY97" s="75" t="n">
        <f>IF(ISERROR(AX97/(AX97+AZ97)),"",(AX97/(AX97+AZ97)))</f>
        <v>0.414590032154341</v>
      </c>
      <c r="AZ97" s="14" t="n">
        <v>23304</v>
      </c>
      <c r="BA97" s="75" t="n">
        <f>IF(ISERROR(AZ97/(AX97+AZ97)),"",(AZ97/(AX97+AZ97)))</f>
        <v>0.585409967845659</v>
      </c>
      <c r="BB97" s="14" t="n">
        <f>'Focused Minority Races'!Y97</f>
        <v>11730</v>
      </c>
      <c r="BC97" s="75" t="n">
        <f>IF(ISERROR(BB97/(BB97+BD97)),"",(BB97/(BB97+BD97)))</f>
        <v>0.388462047953371</v>
      </c>
      <c r="BD97" s="14" t="n">
        <f>'Focused Minority Races'!AA97</f>
        <v>18466</v>
      </c>
      <c r="BE97" s="75" t="n">
        <f>IF(ISERROR(BD97/(BB97+BD97)),"",(BD97/(BB97+BD97)))</f>
        <v>0.611537952046629</v>
      </c>
      <c r="BF97" s="25" t="n">
        <v>1742</v>
      </c>
      <c r="BG97" s="75" t="n">
        <f>IF(ISERROR(BF97/($BF97+$BH97+$BJ97)),"",(BF97/($BF97+$BH97+$BJ97)))</f>
        <v>0.207826294440468</v>
      </c>
      <c r="BH97" s="25" t="n">
        <v>1707</v>
      </c>
      <c r="BI97" s="75" t="n">
        <f>IF(ISERROR(BH97/($BF97+$BH97+$BJ97)),"",(BH97/($BF97+$BH97+$BJ97)))</f>
        <v>0.203650680028633</v>
      </c>
      <c r="BJ97" s="25" t="n">
        <v>4933</v>
      </c>
      <c r="BK97" s="75" t="n">
        <f>IF(ISERROR(BJ97/($BF97+$BH97+$BJ97)),"",(BJ97/($BF97+$BH97+$BJ97)))</f>
        <v>0.5885230255309</v>
      </c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</row>
    <row r="98" ht="12.75">
      <c r="A98" s="71" t="n">
        <v>96</v>
      </c>
      <c r="B98" s="14" t="n">
        <f>((F98+R98)*1.3)+((V98+AH98+AP98+AX98)*0.65)+((J98)*2.6)+((Z98+AL98+AT98+BB98)*0.65)+((N98+AD98)*1.3)</f>
        <v>271974.3</v>
      </c>
      <c r="C98" s="75" t="n">
        <f>B98/(B98+D98)</f>
        <v>0.504604393590028</v>
      </c>
      <c r="D98" s="14" t="n">
        <f>((H98+T98)*1.3)+((X98+AJ98+AR98+AZ98)*0.65)+((L98)*2.6)+((AB98+AN98+AV98+BD98)*0.65)+((P98+AF98)*1.3)</f>
        <v>267010.9</v>
      </c>
      <c r="E98" s="75" t="n">
        <f>D98/(B98+D98)</f>
        <v>0.495395606409972</v>
      </c>
      <c r="F98" s="14" t="n">
        <f>'Focused Minority Races'!E98</f>
        <v>25999</v>
      </c>
      <c r="G98" s="75" t="n">
        <f>IF(ISERROR(F98/(F98+H98)),"",(F98/(F98+H98)))</f>
        <v>0.508031108332031</v>
      </c>
      <c r="H98" s="14" t="n">
        <f>'Focused Minority Races'!G98</f>
        <v>25177</v>
      </c>
      <c r="I98" s="75" t="n">
        <f>IF(ISERROR(H98/(F98+H98)),"",(H98/(F98+H98)))</f>
        <v>0.491968891667969</v>
      </c>
      <c r="J98" s="14" t="n">
        <v>20176</v>
      </c>
      <c r="K98" s="75" t="n">
        <f>IF(ISERROR(J98/(J98+L98)),"",(J98/(J98+L98)))</f>
        <v>0.478342303041798</v>
      </c>
      <c r="L98" s="14" t="n">
        <v>22003</v>
      </c>
      <c r="M98" s="75" t="n">
        <f>IF(ISERROR(L98/(J98+L98)),"",(L98/(J98+L98)))</f>
        <v>0.521657696958202</v>
      </c>
      <c r="N98" s="14" t="n">
        <f>'Focused Minority Races'!I98</f>
        <v>22937</v>
      </c>
      <c r="O98" s="75" t="n">
        <f>IF(ISERROR(N98/(N98+P98)),"",(N98/(N98+P98)))</f>
        <v>0.50862604222104</v>
      </c>
      <c r="P98" s="14" t="n">
        <f>'Focused Minority Races'!K98</f>
        <v>22159</v>
      </c>
      <c r="Q98" s="75" t="n">
        <f>IF(ISERROR(P98/(N98+P98)),"",(P98/(N98+P98)))</f>
        <v>0.49137395777896</v>
      </c>
      <c r="R98" s="14" t="n">
        <f>'Focused Minority Races'!M98</f>
        <v>25618</v>
      </c>
      <c r="S98" s="75" t="n">
        <f>IF(ISERROR(R98/(R98+T98)),"",(R98/(R98+T98)))</f>
        <v>0.503845019175927</v>
      </c>
      <c r="T98" s="14" t="n">
        <f>'Focused Minority Races'!O98</f>
        <v>25227</v>
      </c>
      <c r="U98" s="75" t="n">
        <f>IF(ISERROR(T98/(R98+T98)),"",(T98/(R98+T98)))</f>
        <v>0.496154980824073</v>
      </c>
      <c r="V98" s="14" t="n">
        <f>'Focused Minority Races'!Q98</f>
        <v>20414</v>
      </c>
      <c r="W98" s="75" t="n">
        <f>IF(ISERROR(V98/(V98+X98)),"",(V98/(V98+X98)))</f>
        <v>0.512656956303365</v>
      </c>
      <c r="X98" s="14" t="n">
        <f>'Focused Minority Races'!S98</f>
        <v>19406</v>
      </c>
      <c r="Y98" s="75" t="n">
        <f>IF(ISERROR(X98/(V98+X98)),"",(X98/(V98+X98)))</f>
        <v>0.487343043696635</v>
      </c>
      <c r="Z98" s="14" t="n">
        <v>17261</v>
      </c>
      <c r="AA98" s="75" t="n">
        <f>IF(ISERROR(Z98/(Z98+AB98)),"",(Z98/(Z98+AB98)))</f>
        <v>0.561442883164195</v>
      </c>
      <c r="AB98" s="14" t="n">
        <v>13483</v>
      </c>
      <c r="AC98" s="75" t="n">
        <f>IF(ISERROR(AB98/(Z98+AB98)),"",(AB98/(Z98+AB98)))</f>
        <v>0.438557116835805</v>
      </c>
      <c r="AD98" s="14" t="n">
        <v>25352</v>
      </c>
      <c r="AE98" s="75" t="n">
        <f>IF(ISERROR(AD98/(AD98+AF98)),"",(AD98/(AD98+AF98)))</f>
        <v>0.582215689876906</v>
      </c>
      <c r="AF98" s="14" t="n">
        <v>18192</v>
      </c>
      <c r="AG98" s="75" t="n">
        <f>IF(ISERROR(AF98/(AD98+AF98)),"",(AF98/(AD98+AF98)))</f>
        <v>0.417784310123094</v>
      </c>
      <c r="AH98" s="14" t="n">
        <f>'Focused Minority Races'!U98</f>
        <v>21074</v>
      </c>
      <c r="AI98" s="75" t="n">
        <f>IF(ISERROR(AH98/(AH98+AJ98)),"",(AH98/(AH98+AJ98)))</f>
        <v>0.531366616238023</v>
      </c>
      <c r="AJ98" s="14" t="n">
        <f>'Focused Minority Races'!W98</f>
        <v>18586</v>
      </c>
      <c r="AK98" s="75" t="n">
        <f>IF(ISERROR(AJ98/(AH98+AJ98)),"",(AJ98/(AH98+AJ98)))</f>
        <v>0.468633383761977</v>
      </c>
      <c r="AL98" s="14" t="n">
        <v>14720</v>
      </c>
      <c r="AM98" s="75" t="n">
        <f>IF(ISERROR(AL98/(AL98+AN98)),"",(AL98/(AL98+AN98)))</f>
        <v>0.465911248971324</v>
      </c>
      <c r="AN98" s="14" t="n">
        <v>16874</v>
      </c>
      <c r="AO98" s="75" t="n">
        <f>IF(ISERROR(AN98/(AL98+AN98)),"",(AN98/(AL98+AN98)))</f>
        <v>0.534088751028676</v>
      </c>
      <c r="AP98" s="14" t="n">
        <v>18279</v>
      </c>
      <c r="AQ98" s="75" t="n">
        <f>IF(ISERROR(AP98/(AP98+AR98)),"",(AP98/(AP98+AR98)))</f>
        <v>0.489712264909179</v>
      </c>
      <c r="AR98" s="14" t="n">
        <v>19047</v>
      </c>
      <c r="AS98" s="75" t="n">
        <f>IF(ISERROR(AR98/(AP98+AR98)),"",(AR98/(AP98+AR98)))</f>
        <v>0.510287735090821</v>
      </c>
      <c r="AT98" s="14" t="n">
        <v>12285</v>
      </c>
      <c r="AU98" s="75" t="n">
        <f>IF(ISERROR(AT98/(AT98+AV98)),"",(AT98/(AT98+AV98)))</f>
        <v>0.394255455712452</v>
      </c>
      <c r="AV98" s="14" t="n">
        <v>18875</v>
      </c>
      <c r="AW98" s="75" t="n">
        <f>IF(ISERROR(AV98/(AT98+AV98)),"",(AV98/(AT98+AV98)))</f>
        <v>0.605744544287548</v>
      </c>
      <c r="AX98" s="14" t="n">
        <v>20591</v>
      </c>
      <c r="AY98" s="75" t="n">
        <f>IF(ISERROR(AX98/(AX98+AZ98)),"",(AX98/(AX98+AZ98)))</f>
        <v>0.532686586470056</v>
      </c>
      <c r="AZ98" s="14" t="n">
        <v>18064</v>
      </c>
      <c r="BA98" s="75" t="n">
        <f>IF(ISERROR(AZ98/(AX98+AZ98)),"",(AZ98/(AX98+AZ98)))</f>
        <v>0.467313413529944</v>
      </c>
      <c r="BB98" s="14" t="n">
        <f>'Focused Minority Races'!Y98</f>
        <v>13282</v>
      </c>
      <c r="BC98" s="75" t="n">
        <f>IF(ISERROR(BB98/(BB98+BD98)),"",(BB98/(BB98+BD98)))</f>
        <v>0.439641190294926</v>
      </c>
      <c r="BD98" s="14" t="n">
        <f>'Focused Minority Races'!AA98</f>
        <v>16929</v>
      </c>
      <c r="BE98" s="75" t="n">
        <f>IF(ISERROR(BD98/(BB98+BD98)),"",(BD98/(BB98+BD98)))</f>
        <v>0.560358809705074</v>
      </c>
      <c r="BF98" s="25" t="n">
        <v>2954</v>
      </c>
      <c r="BG98" s="75" t="n">
        <f>IF(ISERROR(BF98/($BF98+$BH98+$BJ98)),"",(BF98/($BF98+$BH98+$BJ98)))</f>
        <v>0.277997364953887</v>
      </c>
      <c r="BH98" s="25" t="n">
        <v>2069</v>
      </c>
      <c r="BI98" s="75" t="n">
        <f>IF(ISERROR(BH98/($BF98+$BH98+$BJ98)),"",(BH98/($BF98+$BH98+$BJ98)))</f>
        <v>0.194711086015434</v>
      </c>
      <c r="BJ98" s="25" t="n">
        <v>5603</v>
      </c>
      <c r="BK98" s="75" t="n">
        <f>IF(ISERROR(BJ98/($BF98+$BH98+$BJ98)),"",(BJ98/($BF98+$BH98+$BJ98)))</f>
        <v>0.527291549030679</v>
      </c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</row>
    <row r="99" ht="12.75">
      <c r="A99" s="71" t="n">
        <v>97</v>
      </c>
      <c r="B99" s="14" t="n">
        <f>((F99+R99)*1.3)+((V99+AH99+AP99+AX99)*0.65)+((J99)*2.6)+((Z99+AL99+AT99+BB99)*0.65)+((N99+AD99)*1.3)</f>
        <v>226708.95</v>
      </c>
      <c r="C99" s="75" t="n">
        <f>B99/(B99+D99)</f>
        <v>0.410456077999871</v>
      </c>
      <c r="D99" s="14" t="n">
        <f>((H99+T99)*1.3)+((X99+AJ99+AR99+AZ99)*0.65)+((L99)*2.6)+((AB99+AN99+AV99+BD99)*0.65)+((P99+AF99)*1.3)</f>
        <v>325625.3</v>
      </c>
      <c r="E99" s="75" t="n">
        <f>D99/(B99+D99)</f>
        <v>0.589543922000129</v>
      </c>
      <c r="F99" s="14" t="n">
        <f>'Focused Minority Races'!E99</f>
        <v>18329</v>
      </c>
      <c r="G99" s="75" t="n">
        <f>IF(ISERROR(F99/(F99+H99)),"",(F99/(F99+H99)))</f>
        <v>0.354677038585085</v>
      </c>
      <c r="H99" s="14" t="n">
        <f>'Focused Minority Races'!G99</f>
        <v>33349</v>
      </c>
      <c r="I99" s="75" t="n">
        <f>IF(ISERROR(H99/(F99+H99)),"",(H99/(F99+H99)))</f>
        <v>0.645322961414915</v>
      </c>
      <c r="J99" s="14" t="n">
        <v>15498</v>
      </c>
      <c r="K99" s="75" t="n">
        <f>IF(ISERROR(J99/(J99+L99)),"",(J99/(J99+L99)))</f>
        <v>0.34724742891712</v>
      </c>
      <c r="L99" s="14" t="n">
        <v>29133</v>
      </c>
      <c r="M99" s="75" t="n">
        <f>IF(ISERROR(L99/(J99+L99)),"",(L99/(J99+L99)))</f>
        <v>0.65275257108288</v>
      </c>
      <c r="N99" s="14" t="n">
        <f>'Focused Minority Races'!I99</f>
        <v>21357</v>
      </c>
      <c r="O99" s="75" t="n">
        <f>IF(ISERROR(N99/(N99+P99)),"",(N99/(N99+P99)))</f>
        <v>0.456199935917975</v>
      </c>
      <c r="P99" s="14" t="n">
        <f>'Focused Minority Races'!K99</f>
        <v>25458</v>
      </c>
      <c r="Q99" s="75" t="n">
        <f>IF(ISERROR(P99/(N99+P99)),"",(P99/(N99+P99)))</f>
        <v>0.543800064082025</v>
      </c>
      <c r="R99" s="14" t="n">
        <f>'Focused Minority Races'!M99</f>
        <v>19366</v>
      </c>
      <c r="S99" s="75" t="n">
        <f>IF(ISERROR(R99/(R99+T99)),"",(R99/(R99+T99)))</f>
        <v>0.378982387475538</v>
      </c>
      <c r="T99" s="14" t="n">
        <f>'Focused Minority Races'!O99</f>
        <v>31734</v>
      </c>
      <c r="U99" s="75" t="n">
        <f>IF(ISERROR(T99/(R99+T99)),"",(T99/(R99+T99)))</f>
        <v>0.621017612524462</v>
      </c>
      <c r="V99" s="14" t="n">
        <f>'Focused Minority Races'!Q99</f>
        <v>16510</v>
      </c>
      <c r="W99" s="75" t="n">
        <f>IF(ISERROR(V99/(V99+X99)),"",(V99/(V99+X99)))</f>
        <v>0.414678253880545</v>
      </c>
      <c r="X99" s="14" t="n">
        <f>'Focused Minority Races'!S99</f>
        <v>23304</v>
      </c>
      <c r="Y99" s="75" t="n">
        <f>IF(ISERROR(X99/(V99+X99)),"",(X99/(V99+X99)))</f>
        <v>0.585321746119455</v>
      </c>
      <c r="Z99" s="14" t="n">
        <v>16579</v>
      </c>
      <c r="AA99" s="75" t="n">
        <f>IF(ISERROR(Z99/(Z99+AB99)),"",(Z99/(Z99+AB99)))</f>
        <v>0.528245977377728</v>
      </c>
      <c r="AB99" s="14" t="n">
        <v>14806</v>
      </c>
      <c r="AC99" s="75" t="n">
        <f>IF(ISERROR(AB99/(Z99+AB99)),"",(AB99/(Z99+AB99)))</f>
        <v>0.471754022622272</v>
      </c>
      <c r="AD99" s="14" t="n">
        <v>25248</v>
      </c>
      <c r="AE99" s="75" t="n">
        <f>IF(ISERROR(AD99/(AD99+AF99)),"",(AD99/(AD99+AF99)))</f>
        <v>0.561066666666667</v>
      </c>
      <c r="AF99" s="14" t="n">
        <v>19752</v>
      </c>
      <c r="AG99" s="75" t="n">
        <f>IF(ISERROR(AF99/(AD99+AF99)),"",(AF99/(AD99+AF99)))</f>
        <v>0.438933333333333</v>
      </c>
      <c r="AH99" s="14" t="n">
        <f>'Focused Minority Races'!U99</f>
        <v>16792</v>
      </c>
      <c r="AI99" s="75" t="n">
        <f>IF(ISERROR(AH99/(AH99+AJ99)),"",(AH99/(AH99+AJ99)))</f>
        <v>0.424254674077817</v>
      </c>
      <c r="AJ99" s="14" t="n">
        <f>'Focused Minority Races'!W99</f>
        <v>22788</v>
      </c>
      <c r="AK99" s="75" t="n">
        <f>IF(ISERROR(AJ99/(AH99+AJ99)),"",(AJ99/(AH99+AJ99)))</f>
        <v>0.575745325922183</v>
      </c>
      <c r="AL99" s="14" t="n">
        <v>14463</v>
      </c>
      <c r="AM99" s="75" t="n">
        <f>IF(ISERROR(AL99/(AL99+AN99)),"",(AL99/(AL99+AN99)))</f>
        <v>0.447992813777723</v>
      </c>
      <c r="AN99" s="14" t="n">
        <v>17821</v>
      </c>
      <c r="AO99" s="75" t="n">
        <f>IF(ISERROR(AN99/(AL99+AN99)),"",(AN99/(AL99+AN99)))</f>
        <v>0.552007186222277</v>
      </c>
      <c r="AP99" s="14" t="n">
        <v>13733</v>
      </c>
      <c r="AQ99" s="75" t="n">
        <f>IF(ISERROR(AP99/(AP99+AR99)),"",(AP99/(AP99+AR99)))</f>
        <v>0.364589693896514</v>
      </c>
      <c r="AR99" s="14" t="n">
        <v>23934</v>
      </c>
      <c r="AS99" s="75" t="n">
        <f>IF(ISERROR(AR99/(AP99+AR99)),"",(AR99/(AP99+AR99)))</f>
        <v>0.635410306103486</v>
      </c>
      <c r="AT99" s="14" t="n">
        <v>11536</v>
      </c>
      <c r="AU99" s="75" t="n">
        <f>IF(ISERROR(AT99/(AT99+AV99)),"",(AT99/(AT99+AV99)))</f>
        <v>0.36331569664903</v>
      </c>
      <c r="AV99" s="14" t="n">
        <v>20216</v>
      </c>
      <c r="AW99" s="75" t="n">
        <f>IF(ISERROR(AV99/(AT99+AV99)),"",(AV99/(AT99+AV99)))</f>
        <v>0.63668430335097</v>
      </c>
      <c r="AX99" s="14" t="n">
        <v>16133</v>
      </c>
      <c r="AY99" s="75" t="n">
        <f>IF(ISERROR(AX99/(AX99+AZ99)),"",(AX99/(AX99+AZ99)))</f>
        <v>0.418452041292732</v>
      </c>
      <c r="AZ99" s="14" t="n">
        <v>22421</v>
      </c>
      <c r="BA99" s="75" t="n">
        <f>IF(ISERROR(AZ99/(AX99+AZ99)),"",(AZ99/(AX99+AZ99)))</f>
        <v>0.581547958707268</v>
      </c>
      <c r="BB99" s="14" t="n">
        <f>'Focused Minority Races'!Y99</f>
        <v>12445</v>
      </c>
      <c r="BC99" s="75" t="n">
        <f>IF(ISERROR(BB99/(BB99+BD99)),"",(BB99/(BB99+BD99)))</f>
        <v>0.401464563373012</v>
      </c>
      <c r="BD99" s="14" t="n">
        <f>'Focused Minority Races'!AA99</f>
        <v>18554</v>
      </c>
      <c r="BE99" s="75" t="n">
        <f>IF(ISERROR(BD99/(BB99+BD99)),"",(BD99/(BB99+BD99)))</f>
        <v>0.598535436626988</v>
      </c>
      <c r="BF99" s="25" t="n">
        <v>1637</v>
      </c>
      <c r="BG99" s="75" t="n">
        <f>IF(ISERROR(BF99/($BF99+$BH99+$BJ99)),"",(BF99/($BF99+$BH99+$BJ99)))</f>
        <v>0.190238233585125</v>
      </c>
      <c r="BH99" s="25" t="n">
        <v>1824</v>
      </c>
      <c r="BI99" s="75" t="n">
        <f>IF(ISERROR(BH99/($BF99+$BH99+$BJ99)),"",(BH99/($BF99+$BH99+$BJ99)))</f>
        <v>0.211969785008716</v>
      </c>
      <c r="BJ99" s="25" t="n">
        <v>5144</v>
      </c>
      <c r="BK99" s="75" t="n">
        <f>IF(ISERROR(BJ99/($BF99+$BH99+$BJ99)),"",(BJ99/($BF99+$BH99+$BJ99)))</f>
        <v>0.597791981406159</v>
      </c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</row>
    <row r="100" ht="12.75">
      <c r="A100" s="71" t="n">
        <v>98</v>
      </c>
      <c r="B100" s="14" t="n">
        <f>((F100+R100)*1.3)+((V100+AH100+AP100+AX100)*0.65)+((J100)*2.6)+((Z100+AL100+AT100+BB100)*0.65)+((N100+AD100)*1.3)</f>
        <v>180380.85</v>
      </c>
      <c r="C100" s="75" t="n">
        <f>B100/(B100+D100)</f>
        <v>0.34751351188896</v>
      </c>
      <c r="D100" s="14" t="n">
        <f>((H100+T100)*1.3)+((X100+AJ100+AR100+AZ100)*0.65)+((L100)*2.6)+((AB100+AN100+AV100+BD100)*0.65)+((P100+AF100)*1.3)</f>
        <v>338680.55</v>
      </c>
      <c r="E100" s="75" t="n">
        <f>D100/(B100+D100)</f>
        <v>0.65248648811104</v>
      </c>
      <c r="F100" s="14" t="n">
        <f>'Focused Minority Races'!E100</f>
        <v>14154</v>
      </c>
      <c r="G100" s="75" t="n">
        <f>IF(ISERROR(F100/(F100+H100)),"",(F100/(F100+H100)))</f>
        <v>0.276986301369863</v>
      </c>
      <c r="H100" s="14" t="n">
        <f>'Focused Minority Races'!G100</f>
        <v>36946</v>
      </c>
      <c r="I100" s="75" t="n">
        <f>IF(ISERROR(H100/(F100+H100)),"",(H100/(F100+H100)))</f>
        <v>0.723013698630137</v>
      </c>
      <c r="J100" s="14" t="n">
        <v>11737</v>
      </c>
      <c r="K100" s="75" t="n">
        <f>IF(ISERROR(J100/(J100+L100)),"",(J100/(J100+L100)))</f>
        <v>0.277012036818504</v>
      </c>
      <c r="L100" s="14" t="n">
        <v>30633</v>
      </c>
      <c r="M100" s="75" t="n">
        <f>IF(ISERROR(L100/(J100+L100)),"",(L100/(J100+L100)))</f>
        <v>0.722987963181496</v>
      </c>
      <c r="N100" s="14" t="n">
        <f>'Focused Minority Races'!I100</f>
        <v>17613</v>
      </c>
      <c r="O100" s="75" t="n">
        <f>IF(ISERROR(N100/(N100+P100)),"",(N100/(N100+P100)))</f>
        <v>0.414911660777385</v>
      </c>
      <c r="P100" s="14" t="n">
        <f>'Focused Minority Races'!K100</f>
        <v>24837</v>
      </c>
      <c r="Q100" s="75" t="n">
        <f>IF(ISERROR(P100/(N100+P100)),"",(P100/(N100+P100)))</f>
        <v>0.585088339222615</v>
      </c>
      <c r="R100" s="14" t="n">
        <f>'Focused Minority Races'!M100</f>
        <v>15204</v>
      </c>
      <c r="S100" s="75" t="n">
        <f>IF(ISERROR(R100/(R100+T100)),"",(R100/(R100+T100)))</f>
        <v>0.303891587215926</v>
      </c>
      <c r="T100" s="14" t="n">
        <f>'Focused Minority Races'!O100</f>
        <v>34827</v>
      </c>
      <c r="U100" s="75" t="n">
        <f>IF(ISERROR(T100/(R100+T100)),"",(T100/(R100+T100)))</f>
        <v>0.696108412784074</v>
      </c>
      <c r="V100" s="14" t="n">
        <f>'Focused Minority Races'!Q100</f>
        <v>12921</v>
      </c>
      <c r="W100" s="75" t="n">
        <f>IF(ISERROR(V100/(V100+X100)),"",(V100/(V100+X100)))</f>
        <v>0.350229040739436</v>
      </c>
      <c r="X100" s="14" t="n">
        <f>'Focused Minority Races'!S100</f>
        <v>23972</v>
      </c>
      <c r="Y100" s="75" t="n">
        <f>IF(ISERROR(X100/(V100+X100)),"",(X100/(V100+X100)))</f>
        <v>0.649770959260564</v>
      </c>
      <c r="Z100" s="14" t="n">
        <v>12996</v>
      </c>
      <c r="AA100" s="75" t="n">
        <f>IF(ISERROR(Z100/(Z100+AB100)),"",(Z100/(Z100+AB100)))</f>
        <v>0.452129139994434</v>
      </c>
      <c r="AB100" s="14" t="n">
        <v>15748</v>
      </c>
      <c r="AC100" s="75" t="n">
        <f>IF(ISERROR(AB100/(Z100+AB100)),"",(AB100/(Z100+AB100)))</f>
        <v>0.547870860005566</v>
      </c>
      <c r="AD100" s="14" t="n">
        <v>23796</v>
      </c>
      <c r="AE100" s="75" t="n">
        <f>IF(ISERROR(AD100/(AD100+AF100)),"",(AD100/(AD100+AF100)))</f>
        <v>0.577586834631909</v>
      </c>
      <c r="AF100" s="14" t="n">
        <v>17403</v>
      </c>
      <c r="AG100" s="75" t="n">
        <f>IF(ISERROR(AF100/(AD100+AF100)),"",(AF100/(AD100+AF100)))</f>
        <v>0.422413165368091</v>
      </c>
      <c r="AH100" s="14" t="n">
        <f>'Focused Minority Races'!U100</f>
        <v>12685</v>
      </c>
      <c r="AI100" s="75" t="n">
        <f>IF(ISERROR(AH100/(AH100+AJ100)),"",(AH100/(AH100+AJ100)))</f>
        <v>0.347439057792386</v>
      </c>
      <c r="AJ100" s="14" t="n">
        <f>'Focused Minority Races'!W100</f>
        <v>23825</v>
      </c>
      <c r="AK100" s="75" t="n">
        <f>IF(ISERROR(AJ100/(AH100+AJ100)),"",(AJ100/(AH100+AJ100)))</f>
        <v>0.652560942207614</v>
      </c>
      <c r="AL100" s="14" t="n">
        <v>11078</v>
      </c>
      <c r="AM100" s="75" t="n">
        <f>IF(ISERROR(AL100/(AL100+AN100)),"",(AL100/(AL100+AN100)))</f>
        <v>0.372257132296112</v>
      </c>
      <c r="AN100" s="14" t="n">
        <v>18681</v>
      </c>
      <c r="AO100" s="75" t="n">
        <f>IF(ISERROR(AN100/(AL100+AN100)),"",(AN100/(AL100+AN100)))</f>
        <v>0.627742867703888</v>
      </c>
      <c r="AP100" s="14" t="n">
        <v>10469</v>
      </c>
      <c r="AQ100" s="75" t="n">
        <f>IF(ISERROR(AP100/(AP100+AR100)),"",(AP100/(AP100+AR100)))</f>
        <v>0.300401721664275</v>
      </c>
      <c r="AR100" s="14" t="n">
        <v>24381</v>
      </c>
      <c r="AS100" s="75" t="n">
        <f>IF(ISERROR(AR100/(AP100+AR100)),"",(AR100/(AP100+AR100)))</f>
        <v>0.699598278335725</v>
      </c>
      <c r="AT100" s="14" t="n">
        <v>8002</v>
      </c>
      <c r="AU100" s="75" t="n">
        <f>IF(ISERROR(AT100/(AT100+AV100)),"",(AT100/(AT100+AV100)))</f>
        <v>0.277442618403717</v>
      </c>
      <c r="AV100" s="14" t="n">
        <v>20840</v>
      </c>
      <c r="AW100" s="75" t="n">
        <f>IF(ISERROR(AV100/(AT100+AV100)),"",(AV100/(AT100+AV100)))</f>
        <v>0.722557381596283</v>
      </c>
      <c r="AX100" s="14" t="n">
        <v>12182</v>
      </c>
      <c r="AY100" s="75" t="n">
        <f>IF(ISERROR(AX100/(AX100+AZ100)),"",(AX100/(AX100+AZ100)))</f>
        <v>0.341213377401826</v>
      </c>
      <c r="AZ100" s="14" t="n">
        <v>23520</v>
      </c>
      <c r="BA100" s="75" t="n">
        <f>IF(ISERROR(AZ100/(AX100+AZ100)),"",(AZ100/(AX100+AZ100)))</f>
        <v>0.658786622598174</v>
      </c>
      <c r="BB100" s="14" t="n">
        <f>'Focused Minority Races'!Y100</f>
        <v>8694</v>
      </c>
      <c r="BC100" s="75" t="n">
        <f>IF(ISERROR(BB100/(BB100+BD100)),"",(BB100/(BB100+BD100)))</f>
        <v>0.308123050751347</v>
      </c>
      <c r="BD100" s="14" t="n">
        <f>'Focused Minority Races'!AA100</f>
        <v>19522</v>
      </c>
      <c r="BE100" s="75" t="n">
        <f>IF(ISERROR(BD100/(BB100+BD100)),"",(BD100/(BB100+BD100)))</f>
        <v>0.691876949248653</v>
      </c>
      <c r="BF100" s="25" t="n">
        <v>1135</v>
      </c>
      <c r="BG100" s="75" t="n">
        <f>IF(ISERROR(BF100/($BF100+$BH100+$BJ100)),"",(BF100/($BF100+$BH100+$BJ100)))</f>
        <v>0.206927985414768</v>
      </c>
      <c r="BH100" s="25" t="n">
        <v>1150</v>
      </c>
      <c r="BI100" s="75" t="n">
        <f>IF(ISERROR(BH100/($BF100+$BH100+$BJ100)),"",(BH100/($BF100+$BH100+$BJ100)))</f>
        <v>0.209662716499544</v>
      </c>
      <c r="BJ100" s="25" t="n">
        <v>3200</v>
      </c>
      <c r="BK100" s="75" t="n">
        <f>IF(ISERROR(BJ100/($BF100+$BH100+$BJ100)),"",(BJ100/($BF100+$BH100+$BJ100)))</f>
        <v>0.583409298085688</v>
      </c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5"/>
      <c r="JW100" s="25"/>
      <c r="JX100" s="25"/>
      <c r="JY100" s="25"/>
      <c r="JZ100" s="25"/>
      <c r="KA100" s="25"/>
      <c r="KB100" s="25"/>
      <c r="KC100" s="25"/>
      <c r="KD100" s="25"/>
      <c r="KE100" s="25"/>
      <c r="KF100" s="25"/>
      <c r="KG100" s="25"/>
      <c r="KH100" s="25"/>
      <c r="KI100" s="25"/>
      <c r="KJ100" s="25"/>
      <c r="KK100" s="25"/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5"/>
      <c r="KW100" s="25"/>
      <c r="KX100" s="25"/>
      <c r="KY100" s="25"/>
      <c r="KZ100" s="25"/>
      <c r="LA100" s="25"/>
      <c r="LB100" s="25"/>
      <c r="LC100" s="25"/>
      <c r="LD100" s="25"/>
      <c r="LE100" s="25"/>
      <c r="LF100" s="25"/>
      <c r="LG100" s="25"/>
    </row>
    <row r="101" ht="12.75">
      <c r="A101" s="71" t="n">
        <v>99</v>
      </c>
      <c r="B101" s="14" t="n">
        <f>((F101+R101)*1.3)+((V101+AH101+AP101+AX101)*0.65)+((J101)*2.6)+((Z101+AL101+AT101+BB101)*0.65)+((N101+AD101)*1.3)</f>
        <v>209615.25</v>
      </c>
      <c r="C101" s="75" t="n">
        <f>B101/(B101+D101)</f>
        <v>0.398960551172627</v>
      </c>
      <c r="D101" s="14" t="n">
        <f>((H101+T101)*1.3)+((X101+AJ101+AR101+AZ101)*0.65)+((L101)*2.6)+((AB101+AN101+AV101+BD101)*0.65)+((P101+AF101)*1.3)</f>
        <v>315788.2</v>
      </c>
      <c r="E101" s="75" t="n">
        <f>D101/(B101+D101)</f>
        <v>0.601039448827373</v>
      </c>
      <c r="F101" s="14" t="n">
        <f>'Focused Minority Races'!E101</f>
        <v>15482</v>
      </c>
      <c r="G101" s="75" t="n">
        <f>IF(ISERROR(F101/(F101+H101)),"",(F101/(F101+H101)))</f>
        <v>0.3172280960577</v>
      </c>
      <c r="H101" s="14" t="n">
        <f>'Focused Minority Races'!G101</f>
        <v>33322</v>
      </c>
      <c r="I101" s="75" t="n">
        <f>IF(ISERROR(H101/(F101+H101)),"",(H101/(F101+H101)))</f>
        <v>0.6827719039423</v>
      </c>
      <c r="J101" s="14" t="n">
        <v>13834</v>
      </c>
      <c r="K101" s="75" t="n">
        <f>IF(ISERROR(J101/(J101+L101)),"",(J101/(J101+L101)))</f>
        <v>0.321250261245152</v>
      </c>
      <c r="L101" s="14" t="n">
        <v>29229</v>
      </c>
      <c r="M101" s="75" t="n">
        <f>IF(ISERROR(L101/(J101+L101)),"",(L101/(J101+L101)))</f>
        <v>0.678749738754848</v>
      </c>
      <c r="N101" s="14" t="n">
        <f>'Focused Minority Races'!I101</f>
        <v>21039</v>
      </c>
      <c r="O101" s="75" t="n">
        <f>IF(ISERROR(N101/(N101+P101)),"",(N101/(N101+P101)))</f>
        <v>0.46875208876412</v>
      </c>
      <c r="P101" s="14" t="n">
        <f>'Focused Minority Races'!K101</f>
        <v>23844</v>
      </c>
      <c r="Q101" s="75" t="n">
        <f>IF(ISERROR(P101/(N101+P101)),"",(P101/(N101+P101)))</f>
        <v>0.53124791123588</v>
      </c>
      <c r="R101" s="14" t="n">
        <f>'Focused Minority Races'!M101</f>
        <v>16897</v>
      </c>
      <c r="S101" s="75" t="n">
        <f>IF(ISERROR(R101/(R101+T101)),"",(R101/(R101+T101)))</f>
        <v>0.353678702250131</v>
      </c>
      <c r="T101" s="14" t="n">
        <f>'Focused Minority Races'!O101</f>
        <v>30878</v>
      </c>
      <c r="U101" s="75" t="n">
        <f>IF(ISERROR(T101/(R101+T101)),"",(T101/(R101+T101)))</f>
        <v>0.646321297749869</v>
      </c>
      <c r="V101" s="14" t="n">
        <f>'Focused Minority Races'!Q101</f>
        <v>14977</v>
      </c>
      <c r="W101" s="75" t="n">
        <f>IF(ISERROR(V101/(V101+X101)),"",(V101/(V101+X101)))</f>
        <v>0.388105726872247</v>
      </c>
      <c r="X101" s="14" t="n">
        <f>'Focused Minority Races'!S101</f>
        <v>23613</v>
      </c>
      <c r="Y101" s="75" t="n">
        <f>IF(ISERROR(X101/(V101+X101)),"",(X101/(V101+X101)))</f>
        <v>0.611894273127753</v>
      </c>
      <c r="Z101" s="14" t="n">
        <v>15860</v>
      </c>
      <c r="AA101" s="75" t="n">
        <f>IF(ISERROR(Z101/(Z101+AB101)),"",(Z101/(Z101+AB101)))</f>
        <v>0.543933054393305</v>
      </c>
      <c r="AB101" s="14" t="n">
        <v>13298</v>
      </c>
      <c r="AC101" s="75" t="n">
        <f>IF(ISERROR(AB101/(Z101+AB101)),"",(AB101/(Z101+AB101)))</f>
        <v>0.456066945606695</v>
      </c>
      <c r="AD101" s="14" t="n">
        <v>25606</v>
      </c>
      <c r="AE101" s="75" t="n">
        <f>IF(ISERROR(AD101/(AD101+AF101)),"",(AD101/(AD101+AF101)))</f>
        <v>0.595405292284797</v>
      </c>
      <c r="AF101" s="14" t="n">
        <v>17400</v>
      </c>
      <c r="AG101" s="75" t="n">
        <f>IF(ISERROR(AF101/(AD101+AF101)),"",(AF101/(AD101+AF101)))</f>
        <v>0.404594707715203</v>
      </c>
      <c r="AH101" s="14" t="n">
        <f>'Focused Minority Races'!U101</f>
        <v>15156</v>
      </c>
      <c r="AI101" s="75" t="n">
        <f>IF(ISERROR(AH101/(AH101+AJ101)),"",(AH101/(AH101+AJ101)))</f>
        <v>0.396359642240703</v>
      </c>
      <c r="AJ101" s="14" t="n">
        <f>'Focused Minority Races'!W101</f>
        <v>23082</v>
      </c>
      <c r="AK101" s="75" t="n">
        <f>IF(ISERROR(AJ101/(AH101+AJ101)),"",(AJ101/(AH101+AJ101)))</f>
        <v>0.603640357759297</v>
      </c>
      <c r="AL101" s="14" t="n">
        <v>13773</v>
      </c>
      <c r="AM101" s="75" t="n">
        <f>IF(ISERROR(AL101/(AL101+AN101)),"",(AL101/(AL101+AN101)))</f>
        <v>0.456543357199682</v>
      </c>
      <c r="AN101" s="14" t="n">
        <v>16395</v>
      </c>
      <c r="AO101" s="75" t="n">
        <f>IF(ISERROR(AN101/(AL101+AN101)),"",(AN101/(AL101+AN101)))</f>
        <v>0.543456642800318</v>
      </c>
      <c r="AP101" s="14" t="n">
        <v>12429</v>
      </c>
      <c r="AQ101" s="75" t="n">
        <f>IF(ISERROR(AP101/(AP101+AR101)),"",(AP101/(AP101+AR101)))</f>
        <v>0.351568466608209</v>
      </c>
      <c r="AR101" s="14" t="n">
        <v>22924</v>
      </c>
      <c r="AS101" s="75" t="n">
        <f>IF(ISERROR(AR101/(AP101+AR101)),"",(AR101/(AP101+AR101)))</f>
        <v>0.648431533391791</v>
      </c>
      <c r="AT101" s="14" t="n">
        <v>10685</v>
      </c>
      <c r="AU101" s="75" t="n">
        <f>IF(ISERROR(AT101/(AT101+AV101)),"",(AT101/(AT101+AV101)))</f>
        <v>0.359280430396772</v>
      </c>
      <c r="AV101" s="14" t="n">
        <v>19055</v>
      </c>
      <c r="AW101" s="75" t="n">
        <f>IF(ISERROR(AV101/(AT101+AV101)),"",(AV101/(AT101+AV101)))</f>
        <v>0.640719569603228</v>
      </c>
      <c r="AX101" s="14" t="n">
        <v>14507</v>
      </c>
      <c r="AY101" s="75" t="n">
        <f>IF(ISERROR(AX101/(AX101+AZ101)),"",(AX101/(AX101+AZ101)))</f>
        <v>0.391848090324672</v>
      </c>
      <c r="AZ101" s="14" t="n">
        <v>22515</v>
      </c>
      <c r="BA101" s="75" t="n">
        <f>IF(ISERROR(AZ101/(AX101+AZ101)),"",(AZ101/(AX101+AZ101)))</f>
        <v>0.608151909675328</v>
      </c>
      <c r="BB101" s="14" t="n">
        <f>'Focused Minority Races'!Y101</f>
        <v>11714</v>
      </c>
      <c r="BC101" s="75" t="n">
        <f>IF(ISERROR(BB101/(BB101+BD101)),"",(BB101/(BB101+BD101)))</f>
        <v>0.405946770169116</v>
      </c>
      <c r="BD101" s="14" t="n">
        <f>'Focused Minority Races'!AA101</f>
        <v>17142</v>
      </c>
      <c r="BE101" s="75" t="n">
        <f>IF(ISERROR(BD101/(BB101+BD101)),"",(BD101/(BB101+BD101)))</f>
        <v>0.594053229830884</v>
      </c>
      <c r="BF101" s="25" t="n">
        <v>1189</v>
      </c>
      <c r="BG101" s="75" t="n">
        <f>IF(ISERROR(BF101/($BF101+$BH101+$BJ101)),"",(BF101/($BF101+$BH101+$BJ101)))</f>
        <v>0.155832241153342</v>
      </c>
      <c r="BH101" s="25" t="n">
        <v>1805</v>
      </c>
      <c r="BI101" s="75" t="n">
        <f>IF(ISERROR(BH101/($BF101+$BH101+$BJ101)),"",(BH101/($BF101+$BH101+$BJ101)))</f>
        <v>0.236566186107471</v>
      </c>
      <c r="BJ101" s="25" t="n">
        <v>4636</v>
      </c>
      <c r="BK101" s="75" t="n">
        <f>IF(ISERROR(BJ101/($BF101+$BH101+$BJ101)),"",(BJ101/($BF101+$BH101+$BJ101)))</f>
        <v>0.607601572739187</v>
      </c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Y101" s="25"/>
      <c r="KZ101" s="25"/>
      <c r="LA101" s="25"/>
      <c r="LB101" s="25"/>
      <c r="LC101" s="25"/>
      <c r="LD101" s="25"/>
      <c r="LE101" s="25"/>
      <c r="LF101" s="25"/>
      <c r="LG101" s="25"/>
    </row>
    <row r="102" ht="12.75">
      <c r="A102" s="71" t="n">
        <v>100</v>
      </c>
      <c r="B102" s="14" t="n">
        <f>((F102+R102)*1.3)+((V102+AH102+AP102+AX102)*0.65)+((J102)*2.6)+((Z102+AL102+AT102+BB102)*0.65)+((N102+AD102)*1.3)</f>
        <v>180421.15</v>
      </c>
      <c r="C102" s="75" t="n">
        <f>B102/(B102+D102)</f>
        <v>0.379794621294529</v>
      </c>
      <c r="D102" s="14" t="n">
        <f>((H102+T102)*1.3)+((X102+AJ102+AR102+AZ102)*0.65)+((L102)*2.6)+((AB102+AN102+AV102+BD102)*0.65)+((P102+AF102)*1.3)</f>
        <v>294628.1</v>
      </c>
      <c r="E102" s="75" t="n">
        <f>D102/(B102+D102)</f>
        <v>0.620205378705471</v>
      </c>
      <c r="F102" s="14" t="n">
        <f>'Focused Minority Races'!E102</f>
        <v>15343</v>
      </c>
      <c r="G102" s="75" t="n">
        <f>IF(ISERROR(F102/(F102+H102)),"",(F102/(F102+H102)))</f>
        <v>0.323726131448465</v>
      </c>
      <c r="H102" s="14" t="n">
        <f>'Focused Minority Races'!G102</f>
        <v>32052</v>
      </c>
      <c r="I102" s="75" t="n">
        <f>IF(ISERROR(H102/(F102+H102)),"",(H102/(F102+H102)))</f>
        <v>0.676273868551535</v>
      </c>
      <c r="J102" s="14" t="n">
        <v>12356</v>
      </c>
      <c r="K102" s="75" t="n">
        <f>IF(ISERROR(J102/(J102+L102)),"",(J102/(J102+L102)))</f>
        <v>0.327754051831614</v>
      </c>
      <c r="L102" s="14" t="n">
        <v>25343</v>
      </c>
      <c r="M102" s="75" t="n">
        <f>IF(ISERROR(L102/(J102+L102)),"",(L102/(J102+L102)))</f>
        <v>0.672245948168386</v>
      </c>
      <c r="N102" s="14" t="n">
        <f>'Focused Minority Races'!I102</f>
        <v>17261</v>
      </c>
      <c r="O102" s="75" t="n">
        <f>IF(ISERROR(N102/(N102+P102)),"",(N102/(N102+P102)))</f>
        <v>0.443283083797735</v>
      </c>
      <c r="P102" s="14" t="n">
        <f>'Focused Minority Races'!K102</f>
        <v>21678</v>
      </c>
      <c r="Q102" s="75" t="n">
        <f>IF(ISERROR(P102/(N102+P102)),"",(P102/(N102+P102)))</f>
        <v>0.556716916202265</v>
      </c>
      <c r="R102" s="14" t="n">
        <f>'Focused Minority Races'!M102</f>
        <v>15358</v>
      </c>
      <c r="S102" s="75" t="n">
        <f>IF(ISERROR(R102/(R102+T102)),"",(R102/(R102+T102)))</f>
        <v>0.326988587974791</v>
      </c>
      <c r="T102" s="14" t="n">
        <f>'Focused Minority Races'!O102</f>
        <v>31610</v>
      </c>
      <c r="U102" s="75" t="n">
        <f>IF(ISERROR(T102/(R102+T102)),"",(T102/(R102+T102)))</f>
        <v>0.673011412025209</v>
      </c>
      <c r="V102" s="14" t="n">
        <f>'Focused Minority Races'!Q102</f>
        <v>13337</v>
      </c>
      <c r="W102" s="75" t="n">
        <f>IF(ISERROR(V102/(V102+X102)),"",(V102/(V102+X102)))</f>
        <v>0.383577796951395</v>
      </c>
      <c r="X102" s="14" t="n">
        <f>'Focused Minority Races'!S102</f>
        <v>21433</v>
      </c>
      <c r="Y102" s="75" t="n">
        <f>IF(ISERROR(X102/(V102+X102)),"",(X102/(V102+X102)))</f>
        <v>0.616422203048605</v>
      </c>
      <c r="Z102" s="14" t="n">
        <v>12099</v>
      </c>
      <c r="AA102" s="75" t="n">
        <f>IF(ISERROR(Z102/(Z102+AB102)),"",(Z102/(Z102+AB102)))</f>
        <v>0.476958252848189</v>
      </c>
      <c r="AB102" s="14" t="n">
        <v>13268</v>
      </c>
      <c r="AC102" s="75" t="n">
        <f>IF(ISERROR(AB102/(Z102+AB102)),"",(AB102/(Z102+AB102)))</f>
        <v>0.523041747151811</v>
      </c>
      <c r="AD102" s="14" t="n">
        <v>20337</v>
      </c>
      <c r="AE102" s="75" t="n">
        <f>IF(ISERROR(AD102/(AD102+AF102)),"",(AD102/(AD102+AF102)))</f>
        <v>0.540503906872907</v>
      </c>
      <c r="AF102" s="14" t="n">
        <v>17289</v>
      </c>
      <c r="AG102" s="75" t="n">
        <f>IF(ISERROR(AF102/(AD102+AF102)),"",(AF102/(AD102+AF102)))</f>
        <v>0.459496093127093</v>
      </c>
      <c r="AH102" s="14" t="n">
        <f>'Focused Minority Races'!U102</f>
        <v>13369</v>
      </c>
      <c r="AI102" s="75" t="n">
        <f>IF(ISERROR(AH102/(AH102+AJ102)),"",(AH102/(AH102+AJ102)))</f>
        <v>0.388340207982339</v>
      </c>
      <c r="AJ102" s="14" t="n">
        <f>'Focused Minority Races'!W102</f>
        <v>21057</v>
      </c>
      <c r="AK102" s="75" t="n">
        <f>IF(ISERROR(AJ102/(AH102+AJ102)),"",(AJ102/(AH102+AJ102)))</f>
        <v>0.611659792017661</v>
      </c>
      <c r="AL102" s="14" t="n">
        <v>11313</v>
      </c>
      <c r="AM102" s="75" t="n">
        <f>IF(ISERROR(AL102/(AL102+AN102)),"",(AL102/(AL102+AN102)))</f>
        <v>0.430021286300745</v>
      </c>
      <c r="AN102" s="14" t="n">
        <v>14995</v>
      </c>
      <c r="AO102" s="75" t="n">
        <f>IF(ISERROR(AN102/(AL102+AN102)),"",(AN102/(AL102+AN102)))</f>
        <v>0.569978713699255</v>
      </c>
      <c r="AP102" s="14" t="n">
        <v>11026</v>
      </c>
      <c r="AQ102" s="75" t="n">
        <f>IF(ISERROR(AP102/(AP102+AR102)),"",(AP102/(AP102+AR102)))</f>
        <v>0.337878834308828</v>
      </c>
      <c r="AR102" s="14" t="n">
        <v>21607</v>
      </c>
      <c r="AS102" s="75" t="n">
        <f>IF(ISERROR(AR102/(AP102+AR102)),"",(AR102/(AP102+AR102)))</f>
        <v>0.662121165691172</v>
      </c>
      <c r="AT102" s="14" t="n">
        <v>8619</v>
      </c>
      <c r="AU102" s="75" t="n">
        <f>IF(ISERROR(AT102/(AT102+AV102)),"",(AT102/(AT102+AV102)))</f>
        <v>0.334770449778606</v>
      </c>
      <c r="AV102" s="14" t="n">
        <v>17127</v>
      </c>
      <c r="AW102" s="75" t="n">
        <f>IF(ISERROR(AV102/(AT102+AV102)),"",(AV102/(AT102+AV102)))</f>
        <v>0.665229550221394</v>
      </c>
      <c r="AX102" s="14" t="n">
        <v>12662</v>
      </c>
      <c r="AY102" s="75" t="n">
        <f>IF(ISERROR(AX102/(AX102+AZ102)),"",(AX102/(AX102+AZ102)))</f>
        <v>0.376688284643303</v>
      </c>
      <c r="AZ102" s="14" t="n">
        <v>20952</v>
      </c>
      <c r="BA102" s="75" t="n">
        <f>IF(ISERROR(AZ102/(AX102+AZ102)),"",(AZ102/(AX102+AZ102)))</f>
        <v>0.623311715356697</v>
      </c>
      <c r="BB102" s="14" t="n">
        <f>'Focused Minority Races'!Y102</f>
        <v>9124</v>
      </c>
      <c r="BC102" s="75" t="n">
        <f>IF(ISERROR(BB102/(BB102+BD102)),"",(BB102/(BB102+BD102)))</f>
        <v>0.360219511232184</v>
      </c>
      <c r="BD102" s="14" t="n">
        <f>'Focused Minority Races'!AA102</f>
        <v>16205</v>
      </c>
      <c r="BE102" s="75" t="n">
        <f>IF(ISERROR(BD102/(BB102+BD102)),"",(BD102/(BB102+BD102)))</f>
        <v>0.639780488767816</v>
      </c>
      <c r="BF102" s="25" t="n">
        <v>1148</v>
      </c>
      <c r="BG102" s="75" t="n">
        <f>IF(ISERROR(BF102/($BF102+$BH102+$BJ102)),"",(BF102/($BF102+$BH102+$BJ102)))</f>
        <v>0.199825935596171</v>
      </c>
      <c r="BH102" s="25" t="n">
        <v>940</v>
      </c>
      <c r="BI102" s="75" t="n">
        <f>IF(ISERROR(BH102/($BF102+$BH102+$BJ102)),"",(BH102/($BF102+$BH102+$BJ102)))</f>
        <v>0.163620539599652</v>
      </c>
      <c r="BJ102" s="25" t="n">
        <v>3657</v>
      </c>
      <c r="BK102" s="75" t="n">
        <f>IF(ISERROR(BJ102/($BF102+$BH102+$BJ102)),"",(BJ102/($BF102+$BH102+$BJ102)))</f>
        <v>0.636553524804178</v>
      </c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Y102" s="25"/>
      <c r="KZ102" s="25"/>
      <c r="LA102" s="25"/>
      <c r="LB102" s="25"/>
      <c r="LC102" s="25"/>
      <c r="LD102" s="25"/>
      <c r="LE102" s="25"/>
      <c r="LF102" s="25"/>
      <c r="LG102" s="25"/>
    </row>
    <row r="103" ht="12.75">
      <c r="A103" s="71" t="n">
        <v>101</v>
      </c>
      <c r="B103" s="14" t="n">
        <f>((F103+R103)*1.3)+((V103+AH103+AP103+AX103)*0.65)+((J103)*2.6)+((Z103+AL103+AT103+BB103)*0.65)+((N103+AD103)*1.3)</f>
        <v>177978.45</v>
      </c>
      <c r="C103" s="75" t="n">
        <f>B103/(B103+D103)</f>
        <v>0.364256894012662</v>
      </c>
      <c r="D103" s="14" t="n">
        <f>((H103+T103)*1.3)+((X103+AJ103+AR103+AZ103)*0.65)+((L103)*2.6)+((AB103+AN103+AV103+BD103)*0.65)+((P103+AF103)*1.3)</f>
        <v>310628.5</v>
      </c>
      <c r="E103" s="75" t="n">
        <f>D103/(B103+D103)</f>
        <v>0.635743105987338</v>
      </c>
      <c r="F103" s="14" t="n">
        <f>'Focused Minority Races'!E103</f>
        <v>15730</v>
      </c>
      <c r="G103" s="75" t="n">
        <f>IF(ISERROR(F103/(F103+H103)),"",(F103/(F103+H103)))</f>
        <v>0.320797813761879</v>
      </c>
      <c r="H103" s="14" t="n">
        <f>'Focused Minority Races'!G103</f>
        <v>33304</v>
      </c>
      <c r="I103" s="75" t="n">
        <f>IF(ISERROR(H103/(F103+H103)),"",(H103/(F103+H103)))</f>
        <v>0.67920218623812</v>
      </c>
      <c r="J103" s="14" t="n">
        <v>12347</v>
      </c>
      <c r="K103" s="75" t="n">
        <f>IF(ISERROR(J103/(J103+L103)),"",(J103/(J103+L103)))</f>
        <v>0.313105442004362</v>
      </c>
      <c r="L103" s="14" t="n">
        <v>27087</v>
      </c>
      <c r="M103" s="75" t="n">
        <f>IF(ISERROR(L103/(J103+L103)),"",(L103/(J103+L103)))</f>
        <v>0.686894557995638</v>
      </c>
      <c r="N103" s="14" t="n">
        <f>'Focused Minority Races'!I103</f>
        <v>17271</v>
      </c>
      <c r="O103" s="75" t="n">
        <f>IF(ISERROR(N103/(N103+P103)),"",(N103/(N103+P103)))</f>
        <v>0.436224489795918</v>
      </c>
      <c r="P103" s="14" t="n">
        <f>'Focused Minority Races'!K103</f>
        <v>22321</v>
      </c>
      <c r="Q103" s="75" t="n">
        <f>IF(ISERROR(P103/(N103+P103)),"",(P103/(N103+P103)))</f>
        <v>0.563775510204082</v>
      </c>
      <c r="R103" s="14" t="n">
        <f>'Focused Minority Races'!M103</f>
        <v>15366</v>
      </c>
      <c r="S103" s="75" t="n">
        <f>IF(ISERROR(R103/(R103+T103)),"",(R103/(R103+T103)))</f>
        <v>0.318182759406125</v>
      </c>
      <c r="T103" s="14" t="n">
        <f>'Focused Minority Races'!O103</f>
        <v>32927</v>
      </c>
      <c r="U103" s="75" t="n">
        <f>IF(ISERROR(T103/(R103+T103)),"",(T103/(R103+T103)))</f>
        <v>0.681817240593875</v>
      </c>
      <c r="V103" s="14" t="n">
        <f>'Focused Minority Races'!Q103</f>
        <v>13323</v>
      </c>
      <c r="W103" s="75" t="n">
        <f>IF(ISERROR(V103/(V103+X103)),"",(V103/(V103+X103)))</f>
        <v>0.364913722267872</v>
      </c>
      <c r="X103" s="14" t="n">
        <f>'Focused Minority Races'!S103</f>
        <v>23187</v>
      </c>
      <c r="Y103" s="75" t="n">
        <f>IF(ISERROR(X103/(V103+X103)),"",(X103/(V103+X103)))</f>
        <v>0.635086277732128</v>
      </c>
      <c r="Z103" s="14" t="n">
        <v>11424</v>
      </c>
      <c r="AA103" s="75" t="n">
        <f>IF(ISERROR(Z103/(Z103+AB103)),"",(Z103/(Z103+AB103)))</f>
        <v>0.453855627507846</v>
      </c>
      <c r="AB103" s="14" t="n">
        <v>13747</v>
      </c>
      <c r="AC103" s="75" t="n">
        <f>IF(ISERROR(AB103/(Z103+AB103)),"",(AB103/(Z103+AB103)))</f>
        <v>0.546144372492154</v>
      </c>
      <c r="AD103" s="14" t="n">
        <v>19193</v>
      </c>
      <c r="AE103" s="75" t="n">
        <f>IF(ISERROR(AD103/(AD103+AF103)),"",(AD103/(AD103+AF103)))</f>
        <v>0.501830256758877</v>
      </c>
      <c r="AF103" s="14" t="n">
        <v>19053</v>
      </c>
      <c r="AG103" s="75" t="n">
        <f>IF(ISERROR(AF103/(AD103+AF103)),"",(AF103/(AD103+AF103)))</f>
        <v>0.498169743241123</v>
      </c>
      <c r="AH103" s="14" t="n">
        <f>'Focused Minority Races'!U103</f>
        <v>13537</v>
      </c>
      <c r="AI103" s="75" t="n">
        <f>IF(ISERROR(AH103/(AH103+AJ103)),"",(AH103/(AH103+AJ103)))</f>
        <v>0.374664415598793</v>
      </c>
      <c r="AJ103" s="14" t="n">
        <f>'Focused Minority Races'!W103</f>
        <v>22594</v>
      </c>
      <c r="AK103" s="75" t="n">
        <f>IF(ISERROR(AJ103/(AH103+AJ103)),"",(AJ103/(AH103+AJ103)))</f>
        <v>0.625335584401207</v>
      </c>
      <c r="AL103" s="14" t="n">
        <v>10155</v>
      </c>
      <c r="AM103" s="75" t="n">
        <f>IF(ISERROR(AL103/(AL103+AN103)),"",(AL103/(AL103+AN103)))</f>
        <v>0.389573023362873</v>
      </c>
      <c r="AN103" s="14" t="n">
        <v>15912</v>
      </c>
      <c r="AO103" s="75" t="n">
        <f>IF(ISERROR(AN103/(AL103+AN103)),"",(AN103/(AL103+AN103)))</f>
        <v>0.610426976637127</v>
      </c>
      <c r="AP103" s="14" t="n">
        <v>11242</v>
      </c>
      <c r="AQ103" s="75" t="n">
        <f>IF(ISERROR(AP103/(AP103+AR103)),"",(AP103/(AP103+AR103)))</f>
        <v>0.327592738292974</v>
      </c>
      <c r="AR103" s="14" t="n">
        <v>23075</v>
      </c>
      <c r="AS103" s="75" t="n">
        <f>IF(ISERROR(AR103/(AP103+AR103)),"",(AR103/(AP103+AR103)))</f>
        <v>0.672407261707026</v>
      </c>
      <c r="AT103" s="14" t="n">
        <v>8130</v>
      </c>
      <c r="AU103" s="75" t="n">
        <f>IF(ISERROR(AT103/(AT103+AV103)),"",(AT103/(AT103+AV103)))</f>
        <v>0.32322188208166</v>
      </c>
      <c r="AV103" s="14" t="n">
        <v>17023</v>
      </c>
      <c r="AW103" s="75" t="n">
        <f>IF(ISERROR(AV103/(AT103+AV103)),"",(AV103/(AT103+AV103)))</f>
        <v>0.67677811791834</v>
      </c>
      <c r="AX103" s="14" t="n">
        <v>12983</v>
      </c>
      <c r="AY103" s="75" t="n">
        <f>IF(ISERROR(AX103/(AX103+AZ103)),"",(AX103/(AX103+AZ103)))</f>
        <v>0.367654971257044</v>
      </c>
      <c r="AZ103" s="14" t="n">
        <v>22330</v>
      </c>
      <c r="BA103" s="75" t="n">
        <f>IF(ISERROR(AZ103/(AX103+AZ103)),"",(AZ103/(AX103+AZ103)))</f>
        <v>0.632345028742956</v>
      </c>
      <c r="BB103" s="14" t="n">
        <f>'Focused Minority Races'!Y103</f>
        <v>8511</v>
      </c>
      <c r="BC103" s="75" t="n">
        <f>IF(ISERROR(BB103/(BB103+BD103)),"",(BB103/(BB103+BD103)))</f>
        <v>0.340780780780781</v>
      </c>
      <c r="BD103" s="14" t="n">
        <f>'Focused Minority Races'!AA103</f>
        <v>16464</v>
      </c>
      <c r="BE103" s="75" t="n">
        <f>IF(ISERROR(BD103/(BB103+BD103)),"",(BD103/(BB103+BD103)))</f>
        <v>0.659219219219219</v>
      </c>
      <c r="BF103" s="25" t="n">
        <v>1256</v>
      </c>
      <c r="BG103" s="75" t="n">
        <f>IF(ISERROR(BF103/($BF103+$BH103+$BJ103)),"",(BF103/($BF103+$BH103+$BJ103)))</f>
        <v>0.205766710353866</v>
      </c>
      <c r="BH103" s="25" t="n">
        <v>1268</v>
      </c>
      <c r="BI103" s="75" t="n">
        <f>IF(ISERROR(BH103/($BF103+$BH103+$BJ103)),"",(BH103/($BF103+$BH103+$BJ103)))</f>
        <v>0.207732634338139</v>
      </c>
      <c r="BJ103" s="25" t="n">
        <v>3580</v>
      </c>
      <c r="BK103" s="75" t="n">
        <f>IF(ISERROR(BJ103/($BF103+$BH103+$BJ103)),"",(BJ103/($BF103+$BH103+$BJ103)))</f>
        <v>0.586500655307995</v>
      </c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</row>
    <row r="104" ht="12.75">
      <c r="A104" s="71" t="n">
        <v>102</v>
      </c>
      <c r="B104" s="14" t="n">
        <f>((F104+R104)*1.3)+((V104+AH104+AP104+AX104)*0.65)+((J104)*2.6)+((Z104+AL104+AT104+BB104)*0.65)+((N104+AD104)*1.3)</f>
        <v>230242.35</v>
      </c>
      <c r="C104" s="75" t="n">
        <f>B104/(B104+D104)</f>
        <v>0.43808785280444</v>
      </c>
      <c r="D104" s="14" t="n">
        <f>((H104+T104)*1.3)+((X104+AJ104+AR104+AZ104)*0.65)+((L104)*2.6)+((AB104+AN104+AV104+BD104)*0.65)+((P104+AF104)*1.3)</f>
        <v>295319.7</v>
      </c>
      <c r="E104" s="75" t="n">
        <f>D104/(B104+D104)</f>
        <v>0.56191214719556</v>
      </c>
      <c r="F104" s="14" t="n">
        <f>'Focused Minority Races'!E104</f>
        <v>20948</v>
      </c>
      <c r="G104" s="75" t="n">
        <f>IF(ISERROR(F104/(F104+H104)),"",(F104/(F104+H104)))</f>
        <v>0.40648103230814</v>
      </c>
      <c r="H104" s="14" t="n">
        <f>'Focused Minority Races'!G104</f>
        <v>30587</v>
      </c>
      <c r="I104" s="75" t="n">
        <f>IF(ISERROR(H104/(F104+H104)),"",(H104/(F104+H104)))</f>
        <v>0.59351896769186</v>
      </c>
      <c r="J104" s="14" t="n">
        <v>16607</v>
      </c>
      <c r="K104" s="75" t="n">
        <f>IF(ISERROR(J104/(J104+L104)),"",(J104/(J104+L104)))</f>
        <v>0.399841094043434</v>
      </c>
      <c r="L104" s="14" t="n">
        <v>24927</v>
      </c>
      <c r="M104" s="75" t="n">
        <f>IF(ISERROR(L104/(J104+L104)),"",(L104/(J104+L104)))</f>
        <v>0.600158905956566</v>
      </c>
      <c r="N104" s="14" t="n">
        <f>'Focused Minority Races'!I104</f>
        <v>21069</v>
      </c>
      <c r="O104" s="75" t="n">
        <f>IF(ISERROR(N104/(N104+P104)),"",(N104/(N104+P104)))</f>
        <v>0.49269228070996</v>
      </c>
      <c r="P104" s="14" t="n">
        <f>'Focused Minority Races'!K104</f>
        <v>21694</v>
      </c>
      <c r="Q104" s="75" t="n">
        <f>IF(ISERROR(P104/(N104+P104)),"",(P104/(N104+P104)))</f>
        <v>0.50730771929004</v>
      </c>
      <c r="R104" s="14" t="n">
        <f>'Focused Minority Races'!M104</f>
        <v>20363</v>
      </c>
      <c r="S104" s="75" t="n">
        <f>IF(ISERROR(R104/(R104+T104)),"",(R104/(R104+T104)))</f>
        <v>0.400546835044652</v>
      </c>
      <c r="T104" s="14" t="n">
        <f>'Focused Minority Races'!O104</f>
        <v>30475</v>
      </c>
      <c r="U104" s="75" t="n">
        <f>IF(ISERROR(T104/(R104+T104)),"",(T104/(R104+T104)))</f>
        <v>0.599453164955348</v>
      </c>
      <c r="V104" s="14" t="n">
        <f>'Focused Minority Races'!Q104</f>
        <v>17557</v>
      </c>
      <c r="W104" s="75" t="n">
        <f>IF(ISERROR(V104/(V104+X104)),"",(V104/(V104+X104)))</f>
        <v>0.444909026405149</v>
      </c>
      <c r="X104" s="14" t="n">
        <f>'Focused Minority Races'!S104</f>
        <v>21905</v>
      </c>
      <c r="Y104" s="75" t="n">
        <f>IF(ISERROR(X104/(V104+X104)),"",(X104/(V104+X104)))</f>
        <v>0.555090973594851</v>
      </c>
      <c r="Z104" s="14" t="n">
        <v>14680</v>
      </c>
      <c r="AA104" s="75" t="n">
        <f>IF(ISERROR(Z104/(Z104+AB104)),"",(Z104/(Z104+AB104)))</f>
        <v>0.512498254433738</v>
      </c>
      <c r="AB104" s="14" t="n">
        <v>13964</v>
      </c>
      <c r="AC104" s="75" t="n">
        <f>IF(ISERROR(AB104/(Z104+AB104)),"",(AB104/(Z104+AB104)))</f>
        <v>0.487501745566262</v>
      </c>
      <c r="AD104" s="14" t="n">
        <v>22478</v>
      </c>
      <c r="AE104" s="75" t="n">
        <f>IF(ISERROR(AD104/(AD104+AF104)),"",(AD104/(AD104+AF104)))</f>
        <v>0.542043454146471</v>
      </c>
      <c r="AF104" s="14" t="n">
        <v>18991</v>
      </c>
      <c r="AG104" s="75" t="n">
        <f>IF(ISERROR(AF104/(AD104+AF104)),"",(AF104/(AD104+AF104)))</f>
        <v>0.457956545853529</v>
      </c>
      <c r="AH104" s="14" t="n">
        <f>'Focused Minority Races'!U104</f>
        <v>17960</v>
      </c>
      <c r="AI104" s="75" t="n">
        <f>IF(ISERROR(AH104/(AH104+AJ104)),"",(AH104/(AH104+AJ104)))</f>
        <v>0.45740481344709</v>
      </c>
      <c r="AJ104" s="14" t="n">
        <f>'Focused Minority Races'!W104</f>
        <v>21305</v>
      </c>
      <c r="AK104" s="75" t="n">
        <f>IF(ISERROR(AJ104/(AH104+AJ104)),"",(AJ104/(AH104+AJ104)))</f>
        <v>0.54259518655291</v>
      </c>
      <c r="AL104" s="14" t="n">
        <v>13303</v>
      </c>
      <c r="AM104" s="75" t="n">
        <f>IF(ISERROR(AL104/(AL104+AN104)),"",(AL104/(AL104+AN104)))</f>
        <v>0.448048230103398</v>
      </c>
      <c r="AN104" s="14" t="n">
        <v>16388</v>
      </c>
      <c r="AO104" s="75" t="n">
        <f>IF(ISERROR(AN104/(AL104+AN104)),"",(AN104/(AL104+AN104)))</f>
        <v>0.551951769896602</v>
      </c>
      <c r="AP104" s="14" t="n">
        <v>15210</v>
      </c>
      <c r="AQ104" s="75" t="n">
        <f>IF(ISERROR(AP104/(AP104+AR104)),"",(AP104/(AP104+AR104)))</f>
        <v>0.410172051129928</v>
      </c>
      <c r="AR104" s="14" t="n">
        <v>21872</v>
      </c>
      <c r="AS104" s="75" t="n">
        <f>IF(ISERROR(AR104/(AP104+AR104)),"",(AR104/(AP104+AR104)))</f>
        <v>0.589827948870072</v>
      </c>
      <c r="AT104" s="14" t="n">
        <v>10908</v>
      </c>
      <c r="AU104" s="75" t="n">
        <f>IF(ISERROR(AT104/(AT104+AV104)),"",(AT104/(AT104+AV104)))</f>
        <v>0.383005617977528</v>
      </c>
      <c r="AV104" s="14" t="n">
        <v>17572</v>
      </c>
      <c r="AW104" s="75" t="n">
        <f>IF(ISERROR(AV104/(AT104+AV104)),"",(AV104/(AT104+AV104)))</f>
        <v>0.616994382022472</v>
      </c>
      <c r="AX104" s="14" t="n">
        <v>17177</v>
      </c>
      <c r="AY104" s="75" t="n">
        <f>IF(ISERROR(AX104/(AX104+AZ104)),"",(AX104/(AX104+AZ104)))</f>
        <v>0.449977732952611</v>
      </c>
      <c r="AZ104" s="14" t="n">
        <v>20996</v>
      </c>
      <c r="BA104" s="75" t="n">
        <f>IF(ISERROR(AZ104/(AX104+AZ104)),"",(AZ104/(AX104+AZ104)))</f>
        <v>0.55002226704739</v>
      </c>
      <c r="BB104" s="14" t="n">
        <f>'Focused Minority Races'!Y104</f>
        <v>11280</v>
      </c>
      <c r="BC104" s="75" t="n">
        <f>IF(ISERROR(BB104/(BB104+BD104)),"",(BB104/(BB104+BD104)))</f>
        <v>0.39698740057718</v>
      </c>
      <c r="BD104" s="14" t="n">
        <f>'Focused Minority Races'!AA104</f>
        <v>17134</v>
      </c>
      <c r="BE104" s="75" t="n">
        <f>IF(ISERROR(BD104/(BB104+BD104)),"",(BD104/(BB104+BD104)))</f>
        <v>0.60301259942282</v>
      </c>
      <c r="BF104" s="25" t="n">
        <v>1733</v>
      </c>
      <c r="BG104" s="75" t="n">
        <f>IF(ISERROR(BF104/($BF104+$BH104+$BJ104)),"",(BF104/($BF104+$BH104+$BJ104)))</f>
        <v>0.207445535073019</v>
      </c>
      <c r="BH104" s="25" t="n">
        <v>1511</v>
      </c>
      <c r="BI104" s="75" t="n">
        <f>IF(ISERROR(BH104/($BF104+$BH104+$BJ104)),"",(BH104/($BF104+$BH104+$BJ104)))</f>
        <v>0.180871438831697</v>
      </c>
      <c r="BJ104" s="25" t="n">
        <v>5110</v>
      </c>
      <c r="BK104" s="75" t="n">
        <f>IF(ISERROR(BJ104/($BF104+$BH104+$BJ104)),"",(BJ104/($BF104+$BH104+$BJ104)))</f>
        <v>0.611683026095284</v>
      </c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  <c r="IX104" s="25"/>
      <c r="IY104" s="25"/>
      <c r="IZ104" s="25"/>
      <c r="JA104" s="25"/>
      <c r="JB104" s="25"/>
      <c r="JC104" s="25"/>
      <c r="JD104" s="25"/>
      <c r="JE104" s="25"/>
      <c r="JF104" s="25"/>
      <c r="JG104" s="25"/>
      <c r="JH104" s="25"/>
      <c r="JI104" s="25"/>
      <c r="JJ104" s="25"/>
      <c r="JK104" s="25"/>
      <c r="JL104" s="25"/>
      <c r="JM104" s="25"/>
      <c r="JN104" s="25"/>
      <c r="JO104" s="25"/>
      <c r="JP104" s="25"/>
      <c r="JQ104" s="25"/>
      <c r="JR104" s="25"/>
      <c r="JS104" s="25"/>
      <c r="JT104" s="25"/>
      <c r="JU104" s="25"/>
      <c r="JV104" s="25"/>
      <c r="JW104" s="25"/>
      <c r="JX104" s="25"/>
      <c r="JY104" s="25"/>
      <c r="JZ104" s="25"/>
      <c r="KA104" s="25"/>
      <c r="KB104" s="25"/>
      <c r="KC104" s="25"/>
      <c r="KD104" s="25"/>
      <c r="KE104" s="25"/>
      <c r="KF104" s="25"/>
      <c r="KG104" s="25"/>
      <c r="KH104" s="25"/>
      <c r="KI104" s="25"/>
      <c r="KJ104" s="25"/>
      <c r="KK104" s="25"/>
      <c r="KL104" s="25"/>
      <c r="KM104" s="25"/>
      <c r="KN104" s="25"/>
      <c r="KO104" s="25"/>
      <c r="KP104" s="25"/>
      <c r="KQ104" s="25"/>
      <c r="KR104" s="25"/>
      <c r="KS104" s="25"/>
      <c r="KT104" s="25"/>
      <c r="KU104" s="25"/>
      <c r="KV104" s="25"/>
      <c r="KW104" s="25"/>
      <c r="KX104" s="25"/>
      <c r="KY104" s="25"/>
      <c r="KZ104" s="25"/>
      <c r="LA104" s="25"/>
      <c r="LB104" s="25"/>
      <c r="LC104" s="25"/>
      <c r="LD104" s="25"/>
      <c r="LE104" s="25"/>
      <c r="LF104" s="25"/>
      <c r="LG104" s="25"/>
    </row>
    <row r="105" ht="12.75">
      <c r="A105" s="71" t="n">
        <v>103</v>
      </c>
      <c r="B105" s="14" t="n">
        <f>((F105+R105)*1.3)+((V105+AH105+AP105+AX105)*0.65)+((J105)*2.6)+((Z105+AL105+AT105+BB105)*0.65)+((N105+AD105)*1.3)</f>
        <v>314152.15</v>
      </c>
      <c r="C105" s="75" t="n">
        <f>B105/(B105+D105)</f>
        <v>0.481744367317484</v>
      </c>
      <c r="D105" s="14" t="n">
        <f>((H105+T105)*1.3)+((X105+AJ105+AR105+AZ105)*0.65)+((L105)*2.6)+((AB105+AN105+AV105+BD105)*0.65)+((P105+AF105)*1.3)</f>
        <v>337961.65</v>
      </c>
      <c r="E105" s="75" t="n">
        <f>D105/(B105+D105)</f>
        <v>0.518255632682517</v>
      </c>
      <c r="F105" s="14" t="n">
        <f>'Focused Minority Races'!E105</f>
        <v>32760</v>
      </c>
      <c r="G105" s="75" t="n">
        <f>IF(ISERROR(F105/(F105+H105)),"",(F105/(F105+H105)))</f>
        <v>0.523674030499696</v>
      </c>
      <c r="H105" s="14" t="n">
        <f>'Focused Minority Races'!G105</f>
        <v>29798</v>
      </c>
      <c r="I105" s="75" t="n">
        <f>IF(ISERROR(H105/(F105+H105)),"",(H105/(F105+H105)))</f>
        <v>0.476325969500304</v>
      </c>
      <c r="J105" s="14" t="n">
        <v>24311</v>
      </c>
      <c r="K105" s="75" t="n">
        <f>IF(ISERROR(J105/(J105+L105)),"",(J105/(J105+L105)))</f>
        <v>0.470132080215041</v>
      </c>
      <c r="L105" s="14" t="n">
        <v>27400</v>
      </c>
      <c r="M105" s="75" t="n">
        <f>IF(ISERROR(L105/(J105+L105)),"",(L105/(J105+L105)))</f>
        <v>0.529867919784959</v>
      </c>
      <c r="N105" s="14" t="n">
        <f>'Focused Minority Races'!I105</f>
        <v>23422</v>
      </c>
      <c r="O105" s="75" t="n">
        <f>IF(ISERROR(N105/(N105+P105)),"",(N105/(N105+P105)))</f>
        <v>0.45742520115616</v>
      </c>
      <c r="P105" s="14" t="n">
        <f>'Focused Minority Races'!K105</f>
        <v>27782</v>
      </c>
      <c r="Q105" s="75" t="n">
        <f>IF(ISERROR(P105/(N105+P105)),"",(P105/(N105+P105)))</f>
        <v>0.54257479884384</v>
      </c>
      <c r="R105" s="14" t="n">
        <f>'Focused Minority Races'!M105</f>
        <v>31016</v>
      </c>
      <c r="S105" s="75" t="n">
        <f>IF(ISERROR(R105/(R105+T105)),"",(R105/(R105+T105)))</f>
        <v>0.496534059073081</v>
      </c>
      <c r="T105" s="14" t="n">
        <f>'Focused Minority Races'!O105</f>
        <v>31449</v>
      </c>
      <c r="U105" s="75" t="n">
        <f>IF(ISERROR(T105/(R105+T105)),"",(T105/(R105+T105)))</f>
        <v>0.503465940926919</v>
      </c>
      <c r="V105" s="14" t="n">
        <f>'Focused Minority Races'!Q105</f>
        <v>26106</v>
      </c>
      <c r="W105" s="75" t="n">
        <f>IF(ISERROR(V105/(V105+X105)),"",(V105/(V105+X105)))</f>
        <v>0.50785931055949</v>
      </c>
      <c r="X105" s="14" t="n">
        <f>'Focused Minority Races'!S105</f>
        <v>25298</v>
      </c>
      <c r="Y105" s="75" t="n">
        <f>IF(ISERROR(X105/(V105+X105)),"",(X105/(V105+X105)))</f>
        <v>0.49214068944051</v>
      </c>
      <c r="Z105" s="14" t="n">
        <v>17622</v>
      </c>
      <c r="AA105" s="75" t="n">
        <f>IF(ISERROR(Z105/(Z105+AB105)),"",(Z105/(Z105+AB105)))</f>
        <v>0.492578616352201</v>
      </c>
      <c r="AB105" s="14" t="n">
        <v>18153</v>
      </c>
      <c r="AC105" s="75" t="n">
        <f>IF(ISERROR(AB105/(Z105+AB105)),"",(AB105/(Z105+AB105)))</f>
        <v>0.507421383647799</v>
      </c>
      <c r="AD105" s="14" t="n">
        <v>24804</v>
      </c>
      <c r="AE105" s="75" t="n">
        <f>IF(ISERROR(AD105/(AD105+AF105)),"",(AD105/(AD105+AF105)))</f>
        <v>0.500605473480262</v>
      </c>
      <c r="AF105" s="14" t="n">
        <v>24744</v>
      </c>
      <c r="AG105" s="75" t="n">
        <f>IF(ISERROR(AF105/(AD105+AF105)),"",(AF105/(AD105+AF105)))</f>
        <v>0.499394526519738</v>
      </c>
      <c r="AH105" s="14" t="n">
        <f>'Focused Minority Races'!U105</f>
        <v>26604</v>
      </c>
      <c r="AI105" s="75" t="n">
        <f>IF(ISERROR(AH105/(AH105+AJ105)),"",(AH105/(AH105+AJ105)))</f>
        <v>0.521228032366137</v>
      </c>
      <c r="AJ105" s="14" t="n">
        <f>'Focused Minority Races'!W105</f>
        <v>24437</v>
      </c>
      <c r="AK105" s="75" t="n">
        <f>IF(ISERROR(AJ105/(AH105+AJ105)),"",(AJ105/(AH105+AJ105)))</f>
        <v>0.478771967633863</v>
      </c>
      <c r="AL105" s="14" t="n">
        <v>15122</v>
      </c>
      <c r="AM105" s="75" t="n">
        <f>IF(ISERROR(AL105/(AL105+AN105)),"",(AL105/(AL105+AN105)))</f>
        <v>0.412684550937423</v>
      </c>
      <c r="AN105" s="14" t="n">
        <v>21521</v>
      </c>
      <c r="AO105" s="75" t="n">
        <f>IF(ISERROR(AN105/(AL105+AN105)),"",(AN105/(AL105+AN105)))</f>
        <v>0.587315449062577</v>
      </c>
      <c r="AP105" s="14" t="n">
        <v>23787</v>
      </c>
      <c r="AQ105" s="75" t="n">
        <f>IF(ISERROR(AP105/(AP105+AR105)),"",(AP105/(AP105+AR105)))</f>
        <v>0.483524748450046</v>
      </c>
      <c r="AR105" s="14" t="n">
        <v>25408</v>
      </c>
      <c r="AS105" s="75" t="n">
        <f>IF(ISERROR(AR105/(AP105+AR105)),"",(AR105/(AP105+AR105)))</f>
        <v>0.516475251549954</v>
      </c>
      <c r="AT105" s="14" t="n">
        <v>13875</v>
      </c>
      <c r="AU105" s="75" t="n">
        <f>IF(ISERROR(AT105/(AT105+AV105)),"",(AT105/(AT105+AV105)))</f>
        <v>0.39061400298415</v>
      </c>
      <c r="AV105" s="14" t="n">
        <v>21646</v>
      </c>
      <c r="AW105" s="75" t="n">
        <f>IF(ISERROR(AV105/(AT105+AV105)),"",(AV105/(AT105+AV105)))</f>
        <v>0.60938599701585</v>
      </c>
      <c r="AX105" s="14" t="n">
        <v>25111</v>
      </c>
      <c r="AY105" s="75" t="n">
        <f>IF(ISERROR(AX105/(AX105+AZ105)),"",(AX105/(AX105+AZ105)))</f>
        <v>0.502169783021698</v>
      </c>
      <c r="AZ105" s="14" t="n">
        <v>24894</v>
      </c>
      <c r="BA105" s="75" t="n">
        <f>IF(ISERROR(AZ105/(AX105+AZ105)),"",(AZ105/(AX105+AZ105)))</f>
        <v>0.497830216978302</v>
      </c>
      <c r="BB105" s="14" t="n">
        <f>'Focused Minority Races'!Y105</f>
        <v>13836</v>
      </c>
      <c r="BC105" s="75" t="n">
        <f>IF(ISERROR(BB105/(BB105+BD105)),"",(BB105/(BB105+BD105)))</f>
        <v>0.392243578839939</v>
      </c>
      <c r="BD105" s="14" t="n">
        <f>'Focused Minority Races'!AA105</f>
        <v>21438</v>
      </c>
      <c r="BE105" s="75" t="n">
        <f>IF(ISERROR(BD105/(BB105+BD105)),"",(BD105/(BB105+BD105)))</f>
        <v>0.607756421160061</v>
      </c>
      <c r="BF105" s="25" t="n">
        <v>5359</v>
      </c>
      <c r="BG105" s="75" t="n">
        <f>IF(ISERROR(BF105/($BF105+$BH105+$BJ105)),"",(BF105/($BF105+$BH105+$BJ105)))</f>
        <v>0.445729019379523</v>
      </c>
      <c r="BH105" s="25" t="n">
        <v>865</v>
      </c>
      <c r="BI105" s="75" t="n">
        <f>IF(ISERROR(BH105/($BF105+$BH105+$BJ105)),"",(BH105/($BF105+$BH105+$BJ105)))</f>
        <v>0.0719454379106712</v>
      </c>
      <c r="BJ105" s="25" t="n">
        <v>5799</v>
      </c>
      <c r="BK105" s="75" t="n">
        <f>IF(ISERROR(BJ105/($BF105+$BH105+$BJ105)),"",(BJ105/($BF105+$BH105+$BJ105)))</f>
        <v>0.482325542709806</v>
      </c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  <c r="IX105" s="25"/>
      <c r="IY105" s="25"/>
      <c r="IZ105" s="25"/>
      <c r="JA105" s="25"/>
      <c r="JB105" s="25"/>
      <c r="JC105" s="25"/>
      <c r="JD105" s="25"/>
      <c r="JE105" s="25"/>
      <c r="JF105" s="25"/>
      <c r="JG105" s="25"/>
      <c r="JH105" s="25"/>
      <c r="JI105" s="25"/>
      <c r="JJ105" s="25"/>
      <c r="JK105" s="25"/>
      <c r="JL105" s="25"/>
      <c r="JM105" s="25"/>
      <c r="JN105" s="25"/>
      <c r="JO105" s="25"/>
      <c r="JP105" s="25"/>
      <c r="JQ105" s="25"/>
      <c r="JR105" s="25"/>
      <c r="JS105" s="25"/>
      <c r="JT105" s="25"/>
      <c r="JU105" s="25"/>
      <c r="JV105" s="25"/>
      <c r="JW105" s="25"/>
      <c r="JX105" s="25"/>
      <c r="JY105" s="25"/>
      <c r="JZ105" s="25"/>
      <c r="KA105" s="25"/>
      <c r="KB105" s="25"/>
      <c r="KC105" s="25"/>
      <c r="KD105" s="25"/>
      <c r="KE105" s="25"/>
      <c r="KF105" s="25"/>
      <c r="KG105" s="25"/>
      <c r="KH105" s="25"/>
      <c r="KI105" s="25"/>
      <c r="KJ105" s="25"/>
      <c r="KK105" s="25"/>
      <c r="KL105" s="25"/>
      <c r="KM105" s="25"/>
      <c r="KN105" s="25"/>
      <c r="KO105" s="25"/>
      <c r="KP105" s="25"/>
      <c r="KQ105" s="25"/>
      <c r="KR105" s="25"/>
      <c r="KS105" s="25"/>
      <c r="KT105" s="25"/>
      <c r="KU105" s="25"/>
      <c r="KV105" s="25"/>
      <c r="KW105" s="25"/>
      <c r="KX105" s="25"/>
      <c r="KY105" s="25"/>
      <c r="KZ105" s="25"/>
      <c r="LA105" s="25"/>
      <c r="LB105" s="25"/>
      <c r="LC105" s="25"/>
      <c r="LD105" s="25"/>
      <c r="LE105" s="25"/>
      <c r="LF105" s="25"/>
      <c r="LG105" s="25"/>
    </row>
    <row r="106" ht="12.75">
      <c r="A106" s="71" t="n">
        <v>104</v>
      </c>
      <c r="B106" s="14" t="n">
        <f>((F106+R106)*1.3)+((V106+AH106+AP106+AX106)*0.65)+((J106)*2.6)+((Z106+AL106+AT106+BB106)*0.65)+((N106+AD106)*1.3)</f>
        <v>218900.5</v>
      </c>
      <c r="C106" s="75" t="n">
        <f>B106/(B106+D106)</f>
        <v>0.388307311274253</v>
      </c>
      <c r="D106" s="14" t="n">
        <f>((H106+T106)*1.3)+((X106+AJ106+AR106+AZ106)*0.65)+((L106)*2.6)+((AB106+AN106+AV106+BD106)*0.65)+((P106+AF106)*1.3)</f>
        <v>344829.55</v>
      </c>
      <c r="E106" s="75" t="n">
        <f>D106/(B106+D106)</f>
        <v>0.611692688725747</v>
      </c>
      <c r="F106" s="14" t="n">
        <f>'Focused Minority Races'!E106</f>
        <v>20693</v>
      </c>
      <c r="G106" s="75" t="n">
        <f>IF(ISERROR(F106/(F106+H106)),"",(F106/(F106+H106)))</f>
        <v>0.373135943163171</v>
      </c>
      <c r="H106" s="14" t="n">
        <f>'Focused Minority Races'!G106</f>
        <v>34764</v>
      </c>
      <c r="I106" s="75" t="n">
        <f>IF(ISERROR(H106/(F106+H106)),"",(H106/(F106+H106)))</f>
        <v>0.626864056836829</v>
      </c>
      <c r="J106" s="14" t="n">
        <v>15527</v>
      </c>
      <c r="K106" s="75" t="n">
        <f>IF(ISERROR(J106/(J106+L106)),"",(J106/(J106+L106)))</f>
        <v>0.346244759611096</v>
      </c>
      <c r="L106" s="14" t="n">
        <v>29317</v>
      </c>
      <c r="M106" s="75" t="n">
        <f>IF(ISERROR(L106/(J106+L106)),"",(L106/(J106+L106)))</f>
        <v>0.653755240388904</v>
      </c>
      <c r="N106" s="14" t="n">
        <f>'Focused Minority Races'!I106</f>
        <v>18803</v>
      </c>
      <c r="O106" s="75" t="n">
        <f>IF(ISERROR(N106/(N106+P106)),"",(N106/(N106+P106)))</f>
        <v>0.420441840704799</v>
      </c>
      <c r="P106" s="14" t="n">
        <f>'Focused Minority Races'!K106</f>
        <v>25919</v>
      </c>
      <c r="Q106" s="75" t="n">
        <f>IF(ISERROR(P106/(N106+P106)),"",(P106/(N106+P106)))</f>
        <v>0.579558159295201</v>
      </c>
      <c r="R106" s="14" t="n">
        <f>'Focused Minority Races'!M106</f>
        <v>20165</v>
      </c>
      <c r="S106" s="75" t="n">
        <f>IF(ISERROR(R106/(R106+T106)),"",(R106/(R106+T106)))</f>
        <v>0.365486741703369</v>
      </c>
      <c r="T106" s="14" t="n">
        <f>'Focused Minority Races'!O106</f>
        <v>35008</v>
      </c>
      <c r="U106" s="75" t="n">
        <f>IF(ISERROR(T106/(R106+T106)),"",(T106/(R106+T106)))</f>
        <v>0.634513258296631</v>
      </c>
      <c r="V106" s="14" t="n">
        <f>'Focused Minority Races'!Q106</f>
        <v>17326</v>
      </c>
      <c r="W106" s="75" t="n">
        <f>IF(ISERROR(V106/(V106+X106)),"",(V106/(V106+X106)))</f>
        <v>0.396902847456074</v>
      </c>
      <c r="X106" s="14" t="n">
        <f>'Focused Minority Races'!S106</f>
        <v>26327</v>
      </c>
      <c r="Y106" s="75" t="n">
        <f>IF(ISERROR(X106/(V106+X106)),"",(X106/(V106+X106)))</f>
        <v>0.603097152543926</v>
      </c>
      <c r="Z106" s="14" t="n">
        <v>13836</v>
      </c>
      <c r="AA106" s="75" t="n">
        <f>IF(ISERROR(Z106/(Z106+AB106)),"",(Z106/(Z106+AB106)))</f>
        <v>0.460156977517627</v>
      </c>
      <c r="AB106" s="14" t="n">
        <v>16232</v>
      </c>
      <c r="AC106" s="75" t="n">
        <f>IF(ISERROR(AB106/(Z106+AB106)),"",(AB106/(Z106+AB106)))</f>
        <v>0.539843022482373</v>
      </c>
      <c r="AD106" s="14" t="n">
        <v>20976</v>
      </c>
      <c r="AE106" s="75" t="n">
        <f>IF(ISERROR(AD106/(AD106+AF106)),"",(AD106/(AD106+AF106)))</f>
        <v>0.487394567465204</v>
      </c>
      <c r="AF106" s="14" t="n">
        <v>22061</v>
      </c>
      <c r="AG106" s="75" t="n">
        <f>IF(ISERROR(AF106/(AD106+AF106)),"",(AF106/(AD106+AF106)))</f>
        <v>0.512605432534796</v>
      </c>
      <c r="AH106" s="14" t="n">
        <f>'Focused Minority Races'!U106</f>
        <v>17594</v>
      </c>
      <c r="AI106" s="75" t="n">
        <f>IF(ISERROR(AH106/(AH106+AJ106)),"",(AH106/(AH106+AJ106)))</f>
        <v>0.406374870077376</v>
      </c>
      <c r="AJ106" s="14" t="n">
        <f>'Focused Minority Races'!W106</f>
        <v>25701</v>
      </c>
      <c r="AK106" s="75" t="n">
        <f>IF(ISERROR(AJ106/(AH106+AJ106)),"",(AJ106/(AH106+AJ106)))</f>
        <v>0.593625129922624</v>
      </c>
      <c r="AL106" s="14" t="n">
        <v>12355</v>
      </c>
      <c r="AM106" s="75" t="n">
        <f>IF(ISERROR(AL106/(AL106+AN106)),"",(AL106/(AL106+AN106)))</f>
        <v>0.401006166828952</v>
      </c>
      <c r="AN106" s="14" t="n">
        <v>18455</v>
      </c>
      <c r="AO106" s="75" t="n">
        <f>IF(ISERROR(AN106/(AL106+AN106)),"",(AN106/(AL106+AN106)))</f>
        <v>0.598993833171048</v>
      </c>
      <c r="AP106" s="14" t="n">
        <v>15074</v>
      </c>
      <c r="AQ106" s="75" t="n">
        <f>IF(ISERROR(AP106/(AP106+AR106)),"",(AP106/(AP106+AR106)))</f>
        <v>0.365200116290338</v>
      </c>
      <c r="AR106" s="14" t="n">
        <v>26202</v>
      </c>
      <c r="AS106" s="75" t="n">
        <f>IF(ISERROR(AR106/(AP106+AR106)),"",(AR106/(AP106+AR106)))</f>
        <v>0.634799883709662</v>
      </c>
      <c r="AT106" s="14" t="n">
        <v>10076</v>
      </c>
      <c r="AU106" s="75" t="n">
        <f>IF(ISERROR(AT106/(AT106+AV106)),"",(AT106/(AT106+AV106)))</f>
        <v>0.336416146372408</v>
      </c>
      <c r="AV106" s="14" t="n">
        <v>19875</v>
      </c>
      <c r="AW106" s="75" t="n">
        <f>IF(ISERROR(AV106/(AT106+AV106)),"",(AV106/(AT106+AV106)))</f>
        <v>0.663583853627592</v>
      </c>
      <c r="AX106" s="14" t="n">
        <v>16494</v>
      </c>
      <c r="AY106" s="75" t="n">
        <f>IF(ISERROR(AX106/(AX106+AZ106)),"",(AX106/(AX106+AZ106)))</f>
        <v>0.390159668835009</v>
      </c>
      <c r="AZ106" s="14" t="n">
        <v>25781</v>
      </c>
      <c r="BA106" s="75" t="n">
        <f>IF(ISERROR(AZ106/(AX106+AZ106)),"",(AZ106/(AX106+AZ106)))</f>
        <v>0.609840331164991</v>
      </c>
      <c r="BB106" s="14" t="n">
        <f>'Focused Minority Races'!Y106</f>
        <v>10633</v>
      </c>
      <c r="BC106" s="75" t="n">
        <f>IF(ISERROR(BB106/(BB106+BD106)),"",(BB106/(BB106+BD106)))</f>
        <v>0.356871958382279</v>
      </c>
      <c r="BD106" s="14" t="n">
        <f>'Focused Minority Races'!AA106</f>
        <v>19162</v>
      </c>
      <c r="BE106" s="75" t="n">
        <f>IF(ISERROR(BD106/(BB106+BD106)),"",(BD106/(BB106+BD106)))</f>
        <v>0.643128041617721</v>
      </c>
      <c r="BF106" s="25" t="n">
        <v>2383</v>
      </c>
      <c r="BG106" s="75" t="n">
        <f>IF(ISERROR(BF106/($BF106+$BH106+$BJ106)),"",(BF106/($BF106+$BH106+$BJ106)))</f>
        <v>0.291784008815967</v>
      </c>
      <c r="BH106" s="25" t="n">
        <v>1033</v>
      </c>
      <c r="BI106" s="75" t="n">
        <f>IF(ISERROR(BH106/($BF106+$BH106+$BJ106)),"",(BH106/($BF106+$BH106+$BJ106)))</f>
        <v>0.126484633280274</v>
      </c>
      <c r="BJ106" s="25" t="n">
        <v>4751</v>
      </c>
      <c r="BK106" s="75" t="n">
        <f>IF(ISERROR(BJ106/($BF106+$BH106+$BJ106)),"",(BJ106/($BF106+$BH106+$BJ106)))</f>
        <v>0.581731357903759</v>
      </c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</row>
    <row r="107" ht="12.75">
      <c r="A107" s="71" t="n">
        <v>105</v>
      </c>
      <c r="B107" s="14" t="n">
        <f>((F107+R107)*1.3)+((V107+AH107+AP107+AX107)*0.65)+((J107)*2.6)+((Z107+AL107+AT107+BB107)*0.65)+((N107+AD107)*1.3)</f>
        <v>194704.25</v>
      </c>
      <c r="C107" s="75" t="n">
        <f>B107/(B107+D107)</f>
        <v>0.360127871272725</v>
      </c>
      <c r="D107" s="14" t="n">
        <f>((H107+T107)*1.3)+((X107+AJ107+AR107+AZ107)*0.65)+((L107)*2.6)+((AB107+AN107+AV107+BD107)*0.65)+((P107+AF107)*1.3)</f>
        <v>345948.85</v>
      </c>
      <c r="E107" s="75" t="n">
        <f>D107/(B107+D107)</f>
        <v>0.639872128727274</v>
      </c>
      <c r="F107" s="14" t="n">
        <f>'Focused Minority Races'!E107</f>
        <v>16602</v>
      </c>
      <c r="G107" s="75" t="n">
        <f>IF(ISERROR(F107/(F107+H107)),"",(F107/(F107+H107)))</f>
        <v>0.313641773562806</v>
      </c>
      <c r="H107" s="14" t="n">
        <f>'Focused Minority Races'!G107</f>
        <v>36331</v>
      </c>
      <c r="I107" s="75" t="n">
        <f>IF(ISERROR(H107/(F107+H107)),"",(H107/(F107+H107)))</f>
        <v>0.686358226437194</v>
      </c>
      <c r="J107" s="14" t="n">
        <v>13085</v>
      </c>
      <c r="K107" s="75" t="n">
        <f>IF(ISERROR(J107/(J107+L107)),"",(J107/(J107+L107)))</f>
        <v>0.30194295735647</v>
      </c>
      <c r="L107" s="14" t="n">
        <v>30251</v>
      </c>
      <c r="M107" s="75" t="n">
        <f>IF(ISERROR(L107/(J107+L107)),"",(L107/(J107+L107)))</f>
        <v>0.69805704264353</v>
      </c>
      <c r="N107" s="14" t="n">
        <f>'Focused Minority Races'!I107</f>
        <v>18558</v>
      </c>
      <c r="O107" s="75" t="n">
        <f>IF(ISERROR(N107/(N107+P107)),"",(N107/(N107+P107)))</f>
        <v>0.422608339216177</v>
      </c>
      <c r="P107" s="14" t="n">
        <f>'Focused Minority Races'!K107</f>
        <v>25355</v>
      </c>
      <c r="Q107" s="75" t="n">
        <f>IF(ISERROR(P107/(N107+P107)),"",(P107/(N107+P107)))</f>
        <v>0.577391660783823</v>
      </c>
      <c r="R107" s="14" t="n">
        <f>'Focused Minority Races'!M107</f>
        <v>16763</v>
      </c>
      <c r="S107" s="75" t="n">
        <f>IF(ISERROR(R107/(R107+T107)),"",(R107/(R107+T107)))</f>
        <v>0.319003577681358</v>
      </c>
      <c r="T107" s="14" t="n">
        <f>'Focused Minority Races'!O107</f>
        <v>35785</v>
      </c>
      <c r="U107" s="75" t="n">
        <f>IF(ISERROR(T107/(R107+T107)),"",(T107/(R107+T107)))</f>
        <v>0.680996422318642</v>
      </c>
      <c r="V107" s="14" t="n">
        <f>'Focused Minority Races'!Q107</f>
        <v>14530</v>
      </c>
      <c r="W107" s="75" t="n">
        <f>IF(ISERROR(V107/(V107+X107)),"",(V107/(V107+X107)))</f>
        <v>0.359804868385212</v>
      </c>
      <c r="X107" s="14" t="n">
        <f>'Focused Minority Races'!S107</f>
        <v>25853</v>
      </c>
      <c r="Y107" s="75" t="n">
        <f>IF(ISERROR(X107/(V107+X107)),"",(X107/(V107+X107)))</f>
        <v>0.640195131614788</v>
      </c>
      <c r="Z107" s="14" t="n">
        <v>13282</v>
      </c>
      <c r="AA107" s="75" t="n">
        <f>IF(ISERROR(Z107/(Z107+AB107)),"",(Z107/(Z107+AB107)))</f>
        <v>0.455627594250626</v>
      </c>
      <c r="AB107" s="14" t="n">
        <v>15869</v>
      </c>
      <c r="AC107" s="75" t="n">
        <f>IF(ISERROR(AB107/(Z107+AB107)),"",(AB107/(Z107+AB107)))</f>
        <v>0.544372405749374</v>
      </c>
      <c r="AD107" s="14" t="n">
        <v>21880</v>
      </c>
      <c r="AE107" s="75" t="n">
        <f>IF(ISERROR(AD107/(AD107+AF107)),"",(AD107/(AD107+AF107)))</f>
        <v>0.517588058571665</v>
      </c>
      <c r="AF107" s="14" t="n">
        <v>20393</v>
      </c>
      <c r="AG107" s="75" t="n">
        <f>IF(ISERROR(AF107/(AD107+AF107)),"",(AF107/(AD107+AF107)))</f>
        <v>0.482411941428335</v>
      </c>
      <c r="AH107" s="14" t="n">
        <f>'Focused Minority Races'!U107</f>
        <v>14580</v>
      </c>
      <c r="AI107" s="75" t="n">
        <f>IF(ISERROR(AH107/(AH107+AJ107)),"",(AH107/(AH107+AJ107)))</f>
        <v>0.364008588405652</v>
      </c>
      <c r="AJ107" s="14" t="n">
        <f>'Focused Minority Races'!W107</f>
        <v>25474</v>
      </c>
      <c r="AK107" s="75" t="n">
        <f>IF(ISERROR(AJ107/(AH107+AJ107)),"",(AJ107/(AH107+AJ107)))</f>
        <v>0.635991411594348</v>
      </c>
      <c r="AL107" s="14" t="n">
        <v>12376</v>
      </c>
      <c r="AM107" s="75" t="n">
        <f>IF(ISERROR(AL107/(AL107+AN107)),"",(AL107/(AL107+AN107)))</f>
        <v>0.409570771420062</v>
      </c>
      <c r="AN107" s="14" t="n">
        <v>17841</v>
      </c>
      <c r="AO107" s="75" t="n">
        <f>IF(ISERROR(AN107/(AL107+AN107)),"",(AN107/(AL107+AN107)))</f>
        <v>0.590429228579938</v>
      </c>
      <c r="AP107" s="14" t="n">
        <v>11994</v>
      </c>
      <c r="AQ107" s="75" t="n">
        <f>IF(ISERROR(AP107/(AP107+AR107)),"",(AP107/(AP107+AR107)))</f>
        <v>0.314737063083867</v>
      </c>
      <c r="AR107" s="14" t="n">
        <v>26114</v>
      </c>
      <c r="AS107" s="75" t="n">
        <f>IF(ISERROR(AR107/(AP107+AR107)),"",(AR107/(AP107+AR107)))</f>
        <v>0.685262936916133</v>
      </c>
      <c r="AT107" s="14" t="n">
        <v>9561</v>
      </c>
      <c r="AU107" s="75" t="n">
        <f>IF(ISERROR(AT107/(AT107+AV107)),"",(AT107/(AT107+AV107)))</f>
        <v>0.324850502854036</v>
      </c>
      <c r="AV107" s="14" t="n">
        <v>19871</v>
      </c>
      <c r="AW107" s="75" t="n">
        <f>IF(ISERROR(AV107/(AT107+AV107)),"",(AV107/(AT107+AV107)))</f>
        <v>0.675149497145964</v>
      </c>
      <c r="AX107" s="14" t="n">
        <v>13442</v>
      </c>
      <c r="AY107" s="75" t="n">
        <f>IF(ISERROR(AX107/(AX107+AZ107)),"",(AX107/(AX107+AZ107)))</f>
        <v>0.345366254721102</v>
      </c>
      <c r="AZ107" s="14" t="n">
        <v>25479</v>
      </c>
      <c r="BA107" s="75" t="n">
        <f>IF(ISERROR(AZ107/(AX107+AZ107)),"",(AZ107/(AX107+AZ107)))</f>
        <v>0.654633745278898</v>
      </c>
      <c r="BB107" s="14" t="n">
        <f>'Focused Minority Races'!Y107</f>
        <v>9834</v>
      </c>
      <c r="BC107" s="75" t="n">
        <f>IF(ISERROR(BB107/(BB107+BD107)),"",(BB107/(BB107+BD107)))</f>
        <v>0.341103017689906</v>
      </c>
      <c r="BD107" s="14" t="n">
        <f>'Focused Minority Races'!AA107</f>
        <v>18996</v>
      </c>
      <c r="BE107" s="75" t="n">
        <f>IF(ISERROR(BD107/(BB107+BD107)),"",(BD107/(BB107+BD107)))</f>
        <v>0.658896982310094</v>
      </c>
      <c r="BF107" s="25" t="n">
        <v>1114</v>
      </c>
      <c r="BG107" s="75" t="n">
        <f>IF(ISERROR(BF107/($BF107+$BH107+$BJ107)),"",(BF107/($BF107+$BH107+$BJ107)))</f>
        <v>0.159142857142857</v>
      </c>
      <c r="BH107" s="25" t="n">
        <v>1268</v>
      </c>
      <c r="BI107" s="75" t="n">
        <f>IF(ISERROR(BH107/($BF107+$BH107+$BJ107)),"",(BH107/($BF107+$BH107+$BJ107)))</f>
        <v>0.181142857142857</v>
      </c>
      <c r="BJ107" s="25" t="n">
        <v>4618</v>
      </c>
      <c r="BK107" s="75" t="n">
        <f>IF(ISERROR(BJ107/($BF107+$BH107+$BJ107)),"",(BJ107/($BF107+$BH107+$BJ107)))</f>
        <v>0.659714285714286</v>
      </c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  <c r="IX107" s="25"/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5"/>
      <c r="JJ107" s="25"/>
      <c r="JK107" s="25"/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5"/>
      <c r="JW107" s="25"/>
      <c r="JX107" s="25"/>
      <c r="JY107" s="25"/>
      <c r="JZ107" s="25"/>
      <c r="KA107" s="25"/>
      <c r="KB107" s="25"/>
      <c r="KC107" s="25"/>
      <c r="KD107" s="25"/>
      <c r="KE107" s="25"/>
      <c r="KF107" s="25"/>
      <c r="KG107" s="25"/>
      <c r="KH107" s="25"/>
      <c r="KI107" s="25"/>
      <c r="KJ107" s="25"/>
      <c r="KK107" s="25"/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5"/>
      <c r="KW107" s="25"/>
      <c r="KX107" s="25"/>
      <c r="KY107" s="25"/>
      <c r="KZ107" s="25"/>
      <c r="LA107" s="25"/>
      <c r="LB107" s="25"/>
      <c r="LC107" s="25"/>
      <c r="LD107" s="25"/>
      <c r="LE107" s="25"/>
      <c r="LF107" s="25"/>
      <c r="LG107" s="25"/>
    </row>
    <row r="108" ht="12.75">
      <c r="A108" s="71" t="n">
        <v>106</v>
      </c>
      <c r="B108" s="14" t="n">
        <f>((F108+R108)*1.3)+((V108+AH108+AP108+AX108)*0.65)+((J108)*2.6)+((Z108+AL108+AT108+BB108)*0.65)+((N108+AD108)*1.3)</f>
        <v>223939.3</v>
      </c>
      <c r="C108" s="75" t="n">
        <f>B108/(B108+D108)</f>
        <v>0.389139576412758</v>
      </c>
      <c r="D108" s="14" t="n">
        <f>((H108+T108)*1.3)+((X108+AJ108+AR108+AZ108)*0.65)+((L108)*2.6)+((AB108+AN108+AV108+BD108)*0.65)+((P108+AF108)*1.3)</f>
        <v>351533.65</v>
      </c>
      <c r="E108" s="75" t="n">
        <f>D108/(B108+D108)</f>
        <v>0.610860423587243</v>
      </c>
      <c r="F108" s="14" t="n">
        <f>'Focused Minority Races'!E108</f>
        <v>18575</v>
      </c>
      <c r="G108" s="75" t="n">
        <f>IF(ISERROR(F108/(F108+H108)),"",(F108/(F108+H108)))</f>
        <v>0.334998557206752</v>
      </c>
      <c r="H108" s="14" t="n">
        <f>'Focused Minority Races'!G108</f>
        <v>36873</v>
      </c>
      <c r="I108" s="75" t="n">
        <f>IF(ISERROR(H108/(F108+H108)),"",(H108/(F108+H108)))</f>
        <v>0.665001442793248</v>
      </c>
      <c r="J108" s="14" t="n">
        <v>14887</v>
      </c>
      <c r="K108" s="75" t="n">
        <f>IF(ISERROR(J108/(J108+L108)),"",(J108/(J108+L108)))</f>
        <v>0.322306176795341</v>
      </c>
      <c r="L108" s="14" t="n">
        <v>31302</v>
      </c>
      <c r="M108" s="75" t="n">
        <f>IF(ISERROR(L108/(J108+L108)),"",(L108/(J108+L108)))</f>
        <v>0.677693823204659</v>
      </c>
      <c r="N108" s="14" t="n">
        <f>'Focused Minority Races'!I108</f>
        <v>20709</v>
      </c>
      <c r="O108" s="75" t="n">
        <f>IF(ISERROR(N108/(N108+P108)),"",(N108/(N108+P108)))</f>
        <v>0.443105956864088</v>
      </c>
      <c r="P108" s="14" t="n">
        <f>'Focused Minority Races'!K108</f>
        <v>26027</v>
      </c>
      <c r="Q108" s="75" t="n">
        <f>IF(ISERROR(P108/(N108+P108)),"",(P108/(N108+P108)))</f>
        <v>0.556894043135912</v>
      </c>
      <c r="R108" s="14" t="n">
        <f>'Focused Minority Races'!M108</f>
        <v>19315</v>
      </c>
      <c r="S108" s="75" t="n">
        <f>IF(ISERROR(R108/(R108+T108)),"",(R108/(R108+T108)))</f>
        <v>0.351264844417771</v>
      </c>
      <c r="T108" s="14" t="n">
        <f>'Focused Minority Races'!O108</f>
        <v>35672</v>
      </c>
      <c r="U108" s="75" t="n">
        <f>IF(ISERROR(T108/(R108+T108)),"",(T108/(R108+T108)))</f>
        <v>0.648735155582229</v>
      </c>
      <c r="V108" s="14" t="n">
        <f>'Focused Minority Races'!Q108</f>
        <v>16905</v>
      </c>
      <c r="W108" s="75" t="n">
        <f>IF(ISERROR(V108/(V108+X108)),"",(V108/(V108+X108)))</f>
        <v>0.391536964980545</v>
      </c>
      <c r="X108" s="14" t="n">
        <f>'Focused Minority Races'!S108</f>
        <v>26271</v>
      </c>
      <c r="Y108" s="75" t="n">
        <f>IF(ISERROR(X108/(V108+X108)),"",(X108/(V108+X108)))</f>
        <v>0.608463035019455</v>
      </c>
      <c r="Z108" s="14" t="n">
        <v>15780</v>
      </c>
      <c r="AA108" s="75" t="n">
        <f>IF(ISERROR(Z108/(Z108+AB108)),"",(Z108/(Z108+AB108)))</f>
        <v>0.491833935918215</v>
      </c>
      <c r="AB108" s="14" t="n">
        <v>16304</v>
      </c>
      <c r="AC108" s="75" t="n">
        <f>IF(ISERROR(AB108/(Z108+AB108)),"",(AB108/(Z108+AB108)))</f>
        <v>0.508166064081785</v>
      </c>
      <c r="AD108" s="14" t="n">
        <v>24984</v>
      </c>
      <c r="AE108" s="75" t="n">
        <f>IF(ISERROR(AD108/(AD108+AF108)),"",(AD108/(AD108+AF108)))</f>
        <v>0.551279788172992</v>
      </c>
      <c r="AF108" s="14" t="n">
        <v>20336</v>
      </c>
      <c r="AG108" s="75" t="n">
        <f>IF(ISERROR(AF108/(AD108+AF108)),"",(AF108/(AD108+AF108)))</f>
        <v>0.448720211827008</v>
      </c>
      <c r="AH108" s="14" t="n">
        <f>'Focused Minority Races'!U108</f>
        <v>17024</v>
      </c>
      <c r="AI108" s="75" t="n">
        <f>IF(ISERROR(AH108/(AH108+AJ108)),"",(AH108/(AH108+AJ108)))</f>
        <v>0.399427512259215</v>
      </c>
      <c r="AJ108" s="14" t="n">
        <f>'Focused Minority Races'!W108</f>
        <v>25597</v>
      </c>
      <c r="AK108" s="75" t="n">
        <f>IF(ISERROR(AJ108/(AH108+AJ108)),"",(AJ108/(AH108+AJ108)))</f>
        <v>0.600572487740785</v>
      </c>
      <c r="AL108" s="14" t="n">
        <v>14652</v>
      </c>
      <c r="AM108" s="75" t="n">
        <f>IF(ISERROR(AL108/(AL108+AN108)),"",(AL108/(AL108+AN108)))</f>
        <v>0.449613354609059</v>
      </c>
      <c r="AN108" s="14" t="n">
        <v>17936</v>
      </c>
      <c r="AO108" s="75" t="n">
        <f>IF(ISERROR(AN108/(AL108+AN108)),"",(AN108/(AL108+AN108)))</f>
        <v>0.550386645390941</v>
      </c>
      <c r="AP108" s="14" t="n">
        <v>14081</v>
      </c>
      <c r="AQ108" s="75" t="n">
        <f>IF(ISERROR(AP108/(AP108+AR108)),"",(AP108/(AP108+AR108)))</f>
        <v>0.347344532425566</v>
      </c>
      <c r="AR108" s="14" t="n">
        <v>26458</v>
      </c>
      <c r="AS108" s="75" t="n">
        <f>IF(ISERROR(AR108/(AP108+AR108)),"",(AR108/(AP108+AR108)))</f>
        <v>0.652655467574434</v>
      </c>
      <c r="AT108" s="14" t="n">
        <v>11595</v>
      </c>
      <c r="AU108" s="75" t="n">
        <f>IF(ISERROR(AT108/(AT108+AV108)),"",(AT108/(AT108+AV108)))</f>
        <v>0.366965218216919</v>
      </c>
      <c r="AV108" s="14" t="n">
        <v>20002</v>
      </c>
      <c r="AW108" s="75" t="n">
        <f>IF(ISERROR(AV108/(AT108+AV108)),"",(AV108/(AT108+AV108)))</f>
        <v>0.633034781783081</v>
      </c>
      <c r="AX108" s="14" t="n">
        <v>15662</v>
      </c>
      <c r="AY108" s="75" t="n">
        <f>IF(ISERROR(AX108/(AX108+AZ108)),"",(AX108/(AX108+AZ108)))</f>
        <v>0.376182927415093</v>
      </c>
      <c r="AZ108" s="14" t="n">
        <v>25972</v>
      </c>
      <c r="BA108" s="75" t="n">
        <f>IF(ISERROR(AZ108/(AX108+AZ108)),"",(AZ108/(AX108+AZ108)))</f>
        <v>0.623817072584907</v>
      </c>
      <c r="BB108" s="14" t="n">
        <f>'Focused Minority Races'!Y108</f>
        <v>12109</v>
      </c>
      <c r="BC108" s="75" t="n">
        <f>IF(ISERROR(BB108/(BB108+BD108)),"",(BB108/(BB108+BD108)))</f>
        <v>0.38605496397373</v>
      </c>
      <c r="BD108" s="14" t="n">
        <f>'Focused Minority Races'!AA108</f>
        <v>19257</v>
      </c>
      <c r="BE108" s="75" t="n">
        <f>IF(ISERROR(BD108/(BB108+BD108)),"",(BD108/(BB108+BD108)))</f>
        <v>0.61394503602627</v>
      </c>
      <c r="BF108" s="25" t="n">
        <v>1127</v>
      </c>
      <c r="BG108" s="75" t="n">
        <f>IF(ISERROR(BF108/($BF108+$BH108+$BJ108)),"",(BF108/($BF108+$BH108+$BJ108)))</f>
        <v>0.138981378715008</v>
      </c>
      <c r="BH108" s="25" t="n">
        <v>1523</v>
      </c>
      <c r="BI108" s="75" t="n">
        <f>IF(ISERROR(BH108/($BF108+$BH108+$BJ108)),"",(BH108/($BF108+$BH108+$BJ108)))</f>
        <v>0.187816006905907</v>
      </c>
      <c r="BJ108" s="25" t="n">
        <v>5459</v>
      </c>
      <c r="BK108" s="75" t="n">
        <f>IF(ISERROR(BJ108/($BF108+$BH108+$BJ108)),"",(BJ108/($BF108+$BH108+$BJ108)))</f>
        <v>0.673202614379085</v>
      </c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5"/>
      <c r="JJ108" s="25"/>
      <c r="JK108" s="25"/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5"/>
      <c r="JW108" s="25"/>
      <c r="JX108" s="25"/>
      <c r="JY108" s="25"/>
      <c r="JZ108" s="25"/>
      <c r="KA108" s="25"/>
      <c r="KB108" s="25"/>
      <c r="KC108" s="25"/>
      <c r="KD108" s="25"/>
      <c r="KE108" s="25"/>
      <c r="KF108" s="25"/>
      <c r="KG108" s="25"/>
      <c r="KH108" s="25"/>
      <c r="KI108" s="25"/>
      <c r="KJ108" s="25"/>
      <c r="KK108" s="25"/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5"/>
      <c r="KW108" s="25"/>
      <c r="KX108" s="25"/>
      <c r="KY108" s="25"/>
      <c r="KZ108" s="25"/>
      <c r="LA108" s="25"/>
      <c r="LB108" s="25"/>
      <c r="LC108" s="25"/>
      <c r="LD108" s="25"/>
      <c r="LE108" s="25"/>
      <c r="LF108" s="25"/>
      <c r="LG108" s="25"/>
    </row>
    <row r="109" ht="12.75">
      <c r="A109" s="71" t="n">
        <v>107</v>
      </c>
      <c r="B109" s="14" t="n">
        <f>((F109+R109)*1.3)+((V109+AH109+AP109+AX109)*0.65)+((J109)*2.6)+((Z109+AL109+AT109+BB109)*0.65)+((N109+AD109)*1.3)</f>
        <v>246136.8</v>
      </c>
      <c r="C109" s="75" t="n">
        <f>B109/(B109+D109)</f>
        <v>0.421691255078042</v>
      </c>
      <c r="D109" s="14" t="n">
        <f>((H109+T109)*1.3)+((X109+AJ109+AR109+AZ109)*0.65)+((L109)*2.6)+((AB109+AN109+AV109+BD109)*0.65)+((P109+AF109)*1.3)</f>
        <v>337552.8</v>
      </c>
      <c r="E109" s="75" t="n">
        <f>D109/(B109+D109)</f>
        <v>0.578308744921959</v>
      </c>
      <c r="F109" s="14" t="n">
        <f>'Focused Minority Races'!E109</f>
        <v>23563</v>
      </c>
      <c r="G109" s="75" t="n">
        <f>IF(ISERROR(F109/(F109+H109)),"",(F109/(F109+H109)))</f>
        <v>0.421558278915824</v>
      </c>
      <c r="H109" s="14" t="n">
        <f>'Focused Minority Races'!G109</f>
        <v>32332</v>
      </c>
      <c r="I109" s="75" t="n">
        <f>IF(ISERROR(H109/(F109+H109)),"",(H109/(F109+H109)))</f>
        <v>0.578441721084176</v>
      </c>
      <c r="J109" s="14" t="n">
        <v>17772</v>
      </c>
      <c r="K109" s="75" t="n">
        <f>IF(ISERROR(J109/(J109+L109)),"",(J109/(J109+L109)))</f>
        <v>0.386255460650714</v>
      </c>
      <c r="L109" s="14" t="n">
        <v>28239</v>
      </c>
      <c r="M109" s="75" t="n">
        <f>IF(ISERROR(L109/(J109+L109)),"",(L109/(J109+L109)))</f>
        <v>0.613744539349286</v>
      </c>
      <c r="N109" s="14" t="n">
        <f>'Focused Minority Races'!I109</f>
        <v>20340</v>
      </c>
      <c r="O109" s="75" t="n">
        <f>IF(ISERROR(N109/(N109+P109)),"",(N109/(N109+P109)))</f>
        <v>0.435424828206281</v>
      </c>
      <c r="P109" s="14" t="n">
        <f>'Focused Minority Races'!K109</f>
        <v>26373</v>
      </c>
      <c r="Q109" s="75" t="n">
        <f>IF(ISERROR(P109/(N109+P109)),"",(P109/(N109+P109)))</f>
        <v>0.564575171793719</v>
      </c>
      <c r="R109" s="14" t="n">
        <f>'Focused Minority Races'!M109</f>
        <v>22921</v>
      </c>
      <c r="S109" s="75" t="n">
        <f>IF(ISERROR(R109/(R109+T109)),"",(R109/(R109+T109)))</f>
        <v>0.411301320700545</v>
      </c>
      <c r="T109" s="14" t="n">
        <f>'Focused Minority Races'!O109</f>
        <v>32807</v>
      </c>
      <c r="U109" s="75" t="n">
        <f>IF(ISERROR(T109/(R109+T109)),"",(T109/(R109+T109)))</f>
        <v>0.588698679299455</v>
      </c>
      <c r="V109" s="14" t="n">
        <f>'Focused Minority Races'!Q109</f>
        <v>19371</v>
      </c>
      <c r="W109" s="75" t="n">
        <f>IF(ISERROR(V109/(V109+X109)),"",(V109/(V109+X109)))</f>
        <v>0.433084421391522</v>
      </c>
      <c r="X109" s="14" t="n">
        <f>'Focused Minority Races'!S109</f>
        <v>25357</v>
      </c>
      <c r="Y109" s="75" t="n">
        <f>IF(ISERROR(X109/(V109+X109)),"",(X109/(V109+X109)))</f>
        <v>0.566915578608478</v>
      </c>
      <c r="Z109" s="14" t="n">
        <v>15544</v>
      </c>
      <c r="AA109" s="75" t="n">
        <f>IF(ISERROR(Z109/(Z109+AB109)),"",(Z109/(Z109+AB109)))</f>
        <v>0.471315949060036</v>
      </c>
      <c r="AB109" s="14" t="n">
        <v>17436</v>
      </c>
      <c r="AC109" s="75" t="n">
        <f>IF(ISERROR(AB109/(Z109+AB109)),"",(AB109/(Z109+AB109)))</f>
        <v>0.528684050939964</v>
      </c>
      <c r="AD109" s="14" t="n">
        <v>23318</v>
      </c>
      <c r="AE109" s="75" t="n">
        <f>IF(ISERROR(AD109/(AD109+AF109)),"",(AD109/(AD109+AF109)))</f>
        <v>0.515976278987431</v>
      </c>
      <c r="AF109" s="14" t="n">
        <v>21874</v>
      </c>
      <c r="AG109" s="75" t="n">
        <f>IF(ISERROR(AF109/(AD109+AF109)),"",(AF109/(AD109+AF109)))</f>
        <v>0.484023721012569</v>
      </c>
      <c r="AH109" s="14" t="n">
        <f>'Focused Minority Races'!U109</f>
        <v>19869</v>
      </c>
      <c r="AI109" s="75" t="n">
        <f>IF(ISERROR(AH109/(AH109+AJ109)),"",(AH109/(AH109+AJ109)))</f>
        <v>0.448500033859281</v>
      </c>
      <c r="AJ109" s="14" t="n">
        <f>'Focused Minority Races'!W109</f>
        <v>24432</v>
      </c>
      <c r="AK109" s="75" t="n">
        <f>IF(ISERROR(AJ109/(AH109+AJ109)),"",(AJ109/(AH109+AJ109)))</f>
        <v>0.551499966140719</v>
      </c>
      <c r="AL109" s="14" t="n">
        <v>14172</v>
      </c>
      <c r="AM109" s="75" t="n">
        <f>IF(ISERROR(AL109/(AL109+AN109)),"",(AL109/(AL109+AN109)))</f>
        <v>0.41108049311095</v>
      </c>
      <c r="AN109" s="14" t="n">
        <v>20303</v>
      </c>
      <c r="AO109" s="75" t="n">
        <f>IF(ISERROR(AN109/(AL109+AN109)),"",(AN109/(AL109+AN109)))</f>
        <v>0.58891950688905</v>
      </c>
      <c r="AP109" s="14" t="n">
        <v>17015</v>
      </c>
      <c r="AQ109" s="75" t="n">
        <f>IF(ISERROR(AP109/(AP109+AR109)),"",(AP109/(AP109+AR109)))</f>
        <v>0.401751983377408</v>
      </c>
      <c r="AR109" s="14" t="n">
        <v>25337</v>
      </c>
      <c r="AS109" s="75" t="n">
        <f>IF(ISERROR(AR109/(AP109+AR109)),"",(AR109/(AP109+AR109)))</f>
        <v>0.598248016622592</v>
      </c>
      <c r="AT109" s="14" t="n">
        <v>11263</v>
      </c>
      <c r="AU109" s="75" t="n">
        <f>IF(ISERROR(AT109/(AT109+AV109)),"",(AT109/(AT109+AV109)))</f>
        <v>0.345374260218945</v>
      </c>
      <c r="AV109" s="14" t="n">
        <v>21348</v>
      </c>
      <c r="AW109" s="75" t="n">
        <f>IF(ISERROR(AV109/(AT109+AV109)),"",(AV109/(AT109+AV109)))</f>
        <v>0.654625739781055</v>
      </c>
      <c r="AX109" s="14" t="n">
        <v>18446</v>
      </c>
      <c r="AY109" s="75" t="n">
        <f>IF(ISERROR(AX109/(AX109+AZ109)),"",(AX109/(AX109+AZ109)))</f>
        <v>0.427366665122098</v>
      </c>
      <c r="AZ109" s="14" t="n">
        <v>24716</v>
      </c>
      <c r="BA109" s="75" t="n">
        <f>IF(ISERROR(AZ109/(AX109+AZ109)),"",(AZ109/(AX109+AZ109)))</f>
        <v>0.572633334877902</v>
      </c>
      <c r="BB109" s="14" t="n">
        <f>'Focused Minority Races'!Y109</f>
        <v>11620</v>
      </c>
      <c r="BC109" s="75" t="n">
        <f>IF(ISERROR(BB109/(BB109+BD109)),"",(BB109/(BB109+BD109)))</f>
        <v>0.36003098373354</v>
      </c>
      <c r="BD109" s="14" t="n">
        <f>'Focused Minority Races'!AA109</f>
        <v>20655</v>
      </c>
      <c r="BE109" s="75" t="n">
        <f>IF(ISERROR(BD109/(BB109+BD109)),"",(BD109/(BB109+BD109)))</f>
        <v>0.63996901626646</v>
      </c>
      <c r="BF109" s="25" t="n">
        <v>2136</v>
      </c>
      <c r="BG109" s="75" t="n">
        <f>IF(ISERROR(BF109/($BF109+$BH109+$BJ109)),"",(BF109/($BF109+$BH109+$BJ109)))</f>
        <v>0.23009802865453</v>
      </c>
      <c r="BH109" s="25" t="n">
        <v>1249</v>
      </c>
      <c r="BI109" s="75" t="n">
        <f>IF(ISERROR(BH109/($BF109+$BH109+$BJ109)),"",(BH109/($BF109+$BH109+$BJ109)))</f>
        <v>0.134547021437035</v>
      </c>
      <c r="BJ109" s="25" t="n">
        <v>5898</v>
      </c>
      <c r="BK109" s="75" t="n">
        <f>IF(ISERROR(BJ109/($BF109+$BH109+$BJ109)),"",(BJ109/($BF109+$BH109+$BJ109)))</f>
        <v>0.635354949908435</v>
      </c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Y109" s="25"/>
      <c r="KZ109" s="25"/>
      <c r="LA109" s="25"/>
      <c r="LB109" s="25"/>
      <c r="LC109" s="25"/>
      <c r="LD109" s="25"/>
      <c r="LE109" s="25"/>
      <c r="LF109" s="25"/>
      <c r="LG109" s="25"/>
    </row>
    <row r="110" ht="12.75">
      <c r="A110" s="71" t="n">
        <v>108</v>
      </c>
      <c r="B110" s="14" t="n">
        <f>((F110+R110)*1.3)+((V110+AH110+AP110+AX110)*0.65)+((J110)*2.6)+((Z110+AL110+AT110+BB110)*0.65)+((N110+AD110)*1.3)</f>
        <v>202306.65</v>
      </c>
      <c r="C110" s="75" t="n">
        <f>B110/(B110+D110)</f>
        <v>0.405090293820974</v>
      </c>
      <c r="D110" s="14" t="n">
        <f>((H110+T110)*1.3)+((X110+AJ110+AR110+AZ110)*0.65)+((L110)*2.6)+((AB110+AN110+AV110+BD110)*0.65)+((P110+AF110)*1.3)</f>
        <v>297104.6</v>
      </c>
      <c r="E110" s="75" t="n">
        <f>D110/(B110+D110)</f>
        <v>0.594909706179026</v>
      </c>
      <c r="F110" s="14" t="n">
        <f>'Focused Minority Races'!E110</f>
        <v>16732</v>
      </c>
      <c r="G110" s="75" t="n">
        <f>IF(ISERROR(F110/(F110+H110)),"",(F110/(F110+H110)))</f>
        <v>0.348220603537981</v>
      </c>
      <c r="H110" s="14" t="n">
        <f>'Focused Minority Races'!G110</f>
        <v>31318</v>
      </c>
      <c r="I110" s="75" t="n">
        <f>IF(ISERROR(H110/(F110+H110)),"",(H110/(F110+H110)))</f>
        <v>0.651779396462019</v>
      </c>
      <c r="J110" s="14" t="n">
        <v>13837</v>
      </c>
      <c r="K110" s="75" t="n">
        <f>IF(ISERROR(J110/(J110+L110)),"",(J110/(J110+L110)))</f>
        <v>0.345096767757382</v>
      </c>
      <c r="L110" s="14" t="n">
        <v>26259</v>
      </c>
      <c r="M110" s="75" t="n">
        <f>IF(ISERROR(L110/(J110+L110)),"",(L110/(J110+L110)))</f>
        <v>0.654903232242618</v>
      </c>
      <c r="N110" s="14" t="n">
        <f>'Focused Minority Races'!I110</f>
        <v>19108</v>
      </c>
      <c r="O110" s="75" t="n">
        <f>IF(ISERROR(N110/(N110+P110)),"",(N110/(N110+P110)))</f>
        <v>0.458819574508956</v>
      </c>
      <c r="P110" s="14" t="n">
        <f>'Focused Minority Races'!K110</f>
        <v>22538</v>
      </c>
      <c r="Q110" s="75" t="n">
        <f>IF(ISERROR(P110/(N110+P110)),"",(P110/(N110+P110)))</f>
        <v>0.541180425491044</v>
      </c>
      <c r="R110" s="14" t="n">
        <f>'Focused Minority Races'!M110</f>
        <v>17082</v>
      </c>
      <c r="S110" s="75" t="n">
        <f>IF(ISERROR(R110/(R110+T110)),"",(R110/(R110+T110)))</f>
        <v>0.360714587380691</v>
      </c>
      <c r="T110" s="14" t="n">
        <f>'Focused Minority Races'!O110</f>
        <v>30274</v>
      </c>
      <c r="U110" s="75" t="n">
        <f>IF(ISERROR(T110/(R110+T110)),"",(T110/(R110+T110)))</f>
        <v>0.639285412619309</v>
      </c>
      <c r="V110" s="14" t="n">
        <f>'Focused Minority Races'!Q110</f>
        <v>15111</v>
      </c>
      <c r="W110" s="75" t="n">
        <f>IF(ISERROR(V110/(V110+X110)),"",(V110/(V110+X110)))</f>
        <v>0.415000549269472</v>
      </c>
      <c r="X110" s="14" t="n">
        <f>'Focused Minority Races'!S110</f>
        <v>21301</v>
      </c>
      <c r="Y110" s="75" t="n">
        <f>IF(ISERROR(X110/(V110+X110)),"",(X110/(V110+X110)))</f>
        <v>0.584999450730528</v>
      </c>
      <c r="Z110" s="14" t="n">
        <v>12870</v>
      </c>
      <c r="AA110" s="75" t="n">
        <f>IF(ISERROR(Z110/(Z110+AB110)),"",(Z110/(Z110+AB110)))</f>
        <v>0.454529401377362</v>
      </c>
      <c r="AB110" s="14" t="n">
        <v>15445</v>
      </c>
      <c r="AC110" s="75" t="n">
        <f>IF(ISERROR(AB110/(Z110+AB110)),"",(AB110/(Z110+AB110)))</f>
        <v>0.545470598622638</v>
      </c>
      <c r="AD110" s="14" t="n">
        <v>22280</v>
      </c>
      <c r="AE110" s="75" t="n">
        <f>IF(ISERROR(AD110/(AD110+AF110)),"",(AD110/(AD110+AF110)))</f>
        <v>0.559166771238549</v>
      </c>
      <c r="AF110" s="14" t="n">
        <v>17565</v>
      </c>
      <c r="AG110" s="75" t="n">
        <f>IF(ISERROR(AF110/(AD110+AF110)),"",(AF110/(AD110+AF110)))</f>
        <v>0.440833228761451</v>
      </c>
      <c r="AH110" s="14" t="n">
        <f>'Focused Minority Races'!U110</f>
        <v>15159</v>
      </c>
      <c r="AI110" s="75" t="n">
        <f>IF(ISERROR(AH110/(AH110+AJ110)),"",(AH110/(AH110+AJ110)))</f>
        <v>0.417856552180385</v>
      </c>
      <c r="AJ110" s="14" t="n">
        <f>'Focused Minority Races'!W110</f>
        <v>21119</v>
      </c>
      <c r="AK110" s="75" t="n">
        <f>IF(ISERROR(AJ110/(AH110+AJ110)),"",(AJ110/(AH110+AJ110)))</f>
        <v>0.582143447819615</v>
      </c>
      <c r="AL110" s="14" t="n">
        <v>12922</v>
      </c>
      <c r="AM110" s="75" t="n">
        <f>IF(ISERROR(AL110/(AL110+AN110)),"",(AL110/(AL110+AN110)))</f>
        <v>0.450290971181657</v>
      </c>
      <c r="AN110" s="14" t="n">
        <v>15775</v>
      </c>
      <c r="AO110" s="75" t="n">
        <f>IF(ISERROR(AN110/(AL110+AN110)),"",(AN110/(AL110+AN110)))</f>
        <v>0.549709028818343</v>
      </c>
      <c r="AP110" s="14" t="n">
        <v>13346</v>
      </c>
      <c r="AQ110" s="75" t="n">
        <f>IF(ISERROR(AP110/(AP110+AR110)),"",(AP110/(AP110+AR110)))</f>
        <v>0.387762217444361</v>
      </c>
      <c r="AR110" s="14" t="n">
        <v>21072</v>
      </c>
      <c r="AS110" s="75" t="n">
        <f>IF(ISERROR(AR110/(AP110+AR110)),"",(AR110/(AP110+AR110)))</f>
        <v>0.61223778255564</v>
      </c>
      <c r="AT110" s="14" t="n">
        <v>10812</v>
      </c>
      <c r="AU110" s="75" t="n">
        <f>IF(ISERROR(AT110/(AT110+AV110)),"",(AT110/(AT110+AV110)))</f>
        <v>0.395016623433561</v>
      </c>
      <c r="AV110" s="14" t="n">
        <v>16559</v>
      </c>
      <c r="AW110" s="75" t="n">
        <f>IF(ISERROR(AV110/(AT110+AV110)),"",(AV110/(AT110+AV110)))</f>
        <v>0.604983376566439</v>
      </c>
      <c r="AX110" s="14" t="n">
        <v>14331</v>
      </c>
      <c r="AY110" s="75" t="n">
        <f>IF(ISERROR(AX110/(AX110+AZ110)),"",(AX110/(AX110+AZ110)))</f>
        <v>0.40679553776718</v>
      </c>
      <c r="AZ110" s="14" t="n">
        <v>20898</v>
      </c>
      <c r="BA110" s="75" t="n">
        <f>IF(ISERROR(AZ110/(AX110+AZ110)),"",(AZ110/(AX110+AZ110)))</f>
        <v>0.59320446223282</v>
      </c>
      <c r="BB110" s="14" t="n">
        <f>'Focused Minority Races'!Y110</f>
        <v>10938</v>
      </c>
      <c r="BC110" s="75" t="n">
        <f>IF(ISERROR(BB110/(BB110+BD110)),"",(BB110/(BB110+BD110)))</f>
        <v>0.398804098151457</v>
      </c>
      <c r="BD110" s="14" t="n">
        <f>'Focused Minority Races'!AA110</f>
        <v>16489</v>
      </c>
      <c r="BE110" s="75" t="n">
        <f>IF(ISERROR(BD110/(BB110+BD110)),"",(BD110/(BB110+BD110)))</f>
        <v>0.601195901848543</v>
      </c>
      <c r="BF110" s="25" t="n">
        <v>965</v>
      </c>
      <c r="BG110" s="75" t="n">
        <f>IF(ISERROR(BF110/($BF110+$BH110+$BJ110)),"",(BF110/($BF110+$BH110+$BJ110)))</f>
        <v>0.141247072599532</v>
      </c>
      <c r="BH110" s="25" t="n">
        <v>1709</v>
      </c>
      <c r="BI110" s="75" t="n">
        <f>IF(ISERROR(BH110/($BF110+$BH110+$BJ110)),"",(BH110/($BF110+$BH110+$BJ110)))</f>
        <v>0.250146370023419</v>
      </c>
      <c r="BJ110" s="25" t="n">
        <v>4158</v>
      </c>
      <c r="BK110" s="75" t="n">
        <f>IF(ISERROR(BJ110/($BF110+$BH110+$BJ110)),"",(BJ110/($BF110+$BH110+$BJ110)))</f>
        <v>0.608606557377049</v>
      </c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</row>
    <row r="111" ht="12.75">
      <c r="A111" s="71" t="n">
        <v>109</v>
      </c>
      <c r="B111" s="14" t="n">
        <f>((F111+R111)*1.3)+((V111+AH111+AP111+AX111)*0.65)+((J111)*2.6)+((Z111+AL111+AT111+BB111)*0.65)+((N111+AD111)*1.3)</f>
        <v>275059.85</v>
      </c>
      <c r="C111" s="75" t="n">
        <f>B111/(B111+D111)</f>
        <v>0.529286099343472</v>
      </c>
      <c r="D111" s="14" t="n">
        <f>((H111+T111)*1.3)+((X111+AJ111+AR111+AZ111)*0.65)+((L111)*2.6)+((AB111+AN111+AV111+BD111)*0.65)+((P111+AF111)*1.3)</f>
        <v>244621</v>
      </c>
      <c r="E111" s="75" t="n">
        <f>D111/(B111+D111)</f>
        <v>0.470713900656528</v>
      </c>
      <c r="F111" s="14" t="n">
        <f>'Focused Minority Races'!E111</f>
        <v>25141</v>
      </c>
      <c r="G111" s="75" t="n">
        <f>IF(ISERROR(F111/(F111+H111)),"",(F111/(F111+H111)))</f>
        <v>0.508937427883156</v>
      </c>
      <c r="H111" s="14" t="n">
        <f>'Focused Minority Races'!G111</f>
        <v>24258</v>
      </c>
      <c r="I111" s="75" t="n">
        <f>IF(ISERROR(H111/(F111+H111)),"",(H111/(F111+H111)))</f>
        <v>0.491062572116844</v>
      </c>
      <c r="J111" s="14" t="n">
        <v>19809</v>
      </c>
      <c r="K111" s="75" t="n">
        <f>IF(ISERROR(J111/(J111+L111)),"",(J111/(J111+L111)))</f>
        <v>0.479822691599651</v>
      </c>
      <c r="L111" s="14" t="n">
        <v>21475</v>
      </c>
      <c r="M111" s="75" t="n">
        <f>IF(ISERROR(L111/(J111+L111)),"",(L111/(J111+L111)))</f>
        <v>0.520177308400349</v>
      </c>
      <c r="N111" s="14" t="n">
        <f>'Focused Minority Races'!I111</f>
        <v>23208</v>
      </c>
      <c r="O111" s="75" t="n">
        <f>IF(ISERROR(N111/(N111+P111)),"",(N111/(N111+P111)))</f>
        <v>0.541977067326779</v>
      </c>
      <c r="P111" s="14" t="n">
        <f>'Focused Minority Races'!K111</f>
        <v>19613</v>
      </c>
      <c r="Q111" s="75" t="n">
        <f>IF(ISERROR(P111/(N111+P111)),"",(P111/(N111+P111)))</f>
        <v>0.458022932673221</v>
      </c>
      <c r="R111" s="14" t="n">
        <f>'Focused Minority Races'!M111</f>
        <v>25235</v>
      </c>
      <c r="S111" s="75" t="n">
        <f>IF(ISERROR(R111/(R111+T111)),"",(R111/(R111+T111)))</f>
        <v>0.512927354770519</v>
      </c>
      <c r="T111" s="14" t="n">
        <f>'Focused Minority Races'!O111</f>
        <v>23963</v>
      </c>
      <c r="U111" s="75" t="n">
        <f>IF(ISERROR(T111/(R111+T111)),"",(T111/(R111+T111)))</f>
        <v>0.487072645229481</v>
      </c>
      <c r="V111" s="14" t="n">
        <f>'Focused Minority Races'!Q111</f>
        <v>21285</v>
      </c>
      <c r="W111" s="75" t="n">
        <f>IF(ISERROR(V111/(V111+X111)),"",(V111/(V111+X111)))</f>
        <v>0.541589272537594</v>
      </c>
      <c r="X111" s="14" t="n">
        <f>'Focused Minority Races'!S111</f>
        <v>18016</v>
      </c>
      <c r="Y111" s="75" t="n">
        <f>IF(ISERROR(X111/(V111+X111)),"",(X111/(V111+X111)))</f>
        <v>0.458410727462406</v>
      </c>
      <c r="Z111" s="14" t="n">
        <v>16328</v>
      </c>
      <c r="AA111" s="75" t="n">
        <f>IF(ISERROR(Z111/(Z111+AB111)),"",(Z111/(Z111+AB111)))</f>
        <v>0.561524176353257</v>
      </c>
      <c r="AB111" s="14" t="n">
        <v>12750</v>
      </c>
      <c r="AC111" s="75" t="n">
        <f>IF(ISERROR(AB111/(Z111+AB111)),"",(AB111/(Z111+AB111)))</f>
        <v>0.438475823646743</v>
      </c>
      <c r="AD111" s="14" t="n">
        <v>26454</v>
      </c>
      <c r="AE111" s="75" t="n">
        <f>IF(ISERROR(AD111/(AD111+AF111)),"",(AD111/(AD111+AF111)))</f>
        <v>0.637338280290072</v>
      </c>
      <c r="AF111" s="14" t="n">
        <v>15053</v>
      </c>
      <c r="AG111" s="75" t="n">
        <f>IF(ISERROR(AF111/(AD111+AF111)),"",(AF111/(AD111+AF111)))</f>
        <v>0.362661719709928</v>
      </c>
      <c r="AH111" s="14" t="n">
        <f>'Focused Minority Races'!U111</f>
        <v>21528</v>
      </c>
      <c r="AI111" s="75" t="n">
        <f>IF(ISERROR(AH111/(AH111+AJ111)),"",(AH111/(AH111+AJ111)))</f>
        <v>0.551180295970096</v>
      </c>
      <c r="AJ111" s="14" t="n">
        <f>'Focused Minority Races'!W111</f>
        <v>17530</v>
      </c>
      <c r="AK111" s="75" t="n">
        <f>IF(ISERROR(AJ111/(AH111+AJ111)),"",(AJ111/(AH111+AJ111)))</f>
        <v>0.448819704029904</v>
      </c>
      <c r="AL111" s="14" t="n">
        <v>16273</v>
      </c>
      <c r="AM111" s="75" t="n">
        <f>IF(ISERROR(AL111/(AL111+AN111)),"",(AL111/(AL111+AN111)))</f>
        <v>0.553334013397259</v>
      </c>
      <c r="AN111" s="14" t="n">
        <v>13136</v>
      </c>
      <c r="AO111" s="75" t="n">
        <f>IF(ISERROR(AN111/(AL111+AN111)),"",(AN111/(AL111+AN111)))</f>
        <v>0.446665986602741</v>
      </c>
      <c r="AP111" s="14" t="n">
        <v>19463</v>
      </c>
      <c r="AQ111" s="75" t="n">
        <f>IF(ISERROR(AP111/(AP111+AR111)),"",(AP111/(AP111+AR111)))</f>
        <v>0.524354760493561</v>
      </c>
      <c r="AR111" s="14" t="n">
        <v>17655</v>
      </c>
      <c r="AS111" s="75" t="n">
        <f>IF(ISERROR(AR111/(AP111+AR111)),"",(AR111/(AP111+AR111)))</f>
        <v>0.475645239506439</v>
      </c>
      <c r="AT111" s="14" t="n">
        <v>13917</v>
      </c>
      <c r="AU111" s="75" t="n">
        <f>IF(ISERROR(AT111/(AT111+AV111)),"",(AT111/(AT111+AV111)))</f>
        <v>0.49267204757859</v>
      </c>
      <c r="AV111" s="14" t="n">
        <v>14331</v>
      </c>
      <c r="AW111" s="75" t="n">
        <f>IF(ISERROR(AV111/(AT111+AV111)),"",(AV111/(AT111+AV111)))</f>
        <v>0.50732795242141</v>
      </c>
      <c r="AX111" s="14" t="n">
        <v>20614</v>
      </c>
      <c r="AY111" s="75" t="n">
        <f>IF(ISERROR(AX111/(AX111+AZ111)),"",(AX111/(AX111+AZ111)))</f>
        <v>0.541960248185929</v>
      </c>
      <c r="AZ111" s="14" t="n">
        <v>17422</v>
      </c>
      <c r="BA111" s="75" t="n">
        <f>IF(ISERROR(AZ111/(AX111+AZ111)),"",(AZ111/(AX111+AZ111)))</f>
        <v>0.458039751814071</v>
      </c>
      <c r="BB111" s="14" t="n">
        <f>'Focused Minority Races'!Y111</f>
        <v>14449</v>
      </c>
      <c r="BC111" s="75" t="n">
        <f>IF(ISERROR(BB111/(BB111+BD111)),"",(BB111/(BB111+BD111)))</f>
        <v>0.511016799292661</v>
      </c>
      <c r="BD111" s="14" t="n">
        <f>'Focused Minority Races'!AA111</f>
        <v>13826</v>
      </c>
      <c r="BE111" s="75" t="n">
        <f>IF(ISERROR(BD111/(BB111+BD111)),"",(BD111/(BB111+BD111)))</f>
        <v>0.488983200707339</v>
      </c>
      <c r="BF111" s="25" t="n">
        <v>3179</v>
      </c>
      <c r="BG111" s="75" t="n">
        <f>IF(ISERROR(BF111/($BF111+$BH111+$BJ111)),"",(BF111/($BF111+$BH111+$BJ111)))</f>
        <v>0.28926296633303</v>
      </c>
      <c r="BH111" s="25" t="n">
        <v>2520</v>
      </c>
      <c r="BI111" s="75" t="n">
        <f>IF(ISERROR(BH111/($BF111+$BH111+$BJ111)),"",(BH111/($BF111+$BH111+$BJ111)))</f>
        <v>0.229299363057325</v>
      </c>
      <c r="BJ111" s="25" t="n">
        <v>5291</v>
      </c>
      <c r="BK111" s="75" t="n">
        <f>IF(ISERROR(BJ111/($BF111+$BH111+$BJ111)),"",(BJ111/($BF111+$BH111+$BJ111)))</f>
        <v>0.481437670609645</v>
      </c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  <c r="KC111" s="25"/>
      <c r="KD111" s="25"/>
      <c r="KE111" s="25"/>
      <c r="KF111" s="25"/>
      <c r="KG111" s="25"/>
      <c r="KH111" s="25"/>
      <c r="KI111" s="25"/>
      <c r="KJ111" s="25"/>
      <c r="KK111" s="25"/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5"/>
      <c r="KW111" s="25"/>
      <c r="KX111" s="25"/>
      <c r="KY111" s="25"/>
      <c r="KZ111" s="25"/>
      <c r="LA111" s="25"/>
      <c r="LB111" s="25"/>
      <c r="LC111" s="25"/>
      <c r="LD111" s="25"/>
      <c r="LE111" s="25"/>
      <c r="LF111" s="25"/>
      <c r="LG111" s="25"/>
    </row>
    <row r="112" ht="12.75">
      <c r="A112" s="71" t="n">
        <v>110</v>
      </c>
      <c r="B112" s="14" t="n">
        <f>((F112+R112)*1.3)+((V112+AH112+AP112+AX112)*0.65)+((J112)*2.6)+((Z112+AL112+AT112+BB112)*0.65)+((N112+AD112)*1.3)</f>
        <v>220365.6</v>
      </c>
      <c r="C112" s="75" t="n">
        <f>B112/(B112+D112)</f>
        <v>0.428755710014721</v>
      </c>
      <c r="D112" s="14" t="n">
        <f>((H112+T112)*1.3)+((X112+AJ112+AR112+AZ112)*0.65)+((L112)*2.6)+((AB112+AN112+AV112+BD112)*0.65)+((P112+AF112)*1.3)</f>
        <v>293599.8</v>
      </c>
      <c r="E112" s="75" t="n">
        <f>D112/(B112+D112)</f>
        <v>0.571244289985279</v>
      </c>
      <c r="F112" s="14" t="n">
        <f>'Focused Minority Races'!E112</f>
        <v>19477</v>
      </c>
      <c r="G112" s="75" t="n">
        <f>IF(ISERROR(F112/(F112+H112)),"",(F112/(F112+H112)))</f>
        <v>0.39638961250407</v>
      </c>
      <c r="H112" s="14" t="n">
        <f>'Focused Minority Races'!G112</f>
        <v>29659</v>
      </c>
      <c r="I112" s="75" t="n">
        <f>IF(ISERROR(H112/(F112+H112)),"",(H112/(F112+H112)))</f>
        <v>0.60361038749593</v>
      </c>
      <c r="J112" s="14" t="n">
        <v>15562</v>
      </c>
      <c r="K112" s="75" t="n">
        <f>IF(ISERROR(J112/(J112+L112)),"",(J112/(J112+L112)))</f>
        <v>0.378508537237924</v>
      </c>
      <c r="L112" s="14" t="n">
        <v>25552</v>
      </c>
      <c r="M112" s="75" t="n">
        <f>IF(ISERROR(L112/(J112+L112)),"",(L112/(J112+L112)))</f>
        <v>0.621491462762076</v>
      </c>
      <c r="N112" s="14" t="n">
        <f>'Focused Minority Races'!I112</f>
        <v>19406</v>
      </c>
      <c r="O112" s="75" t="n">
        <f>IF(ISERROR(N112/(N112+P112)),"",(N112/(N112+P112)))</f>
        <v>0.452924427017691</v>
      </c>
      <c r="P112" s="14" t="n">
        <f>'Focused Minority Races'!K112</f>
        <v>23440</v>
      </c>
      <c r="Q112" s="75" t="n">
        <f>IF(ISERROR(P112/(N112+P112)),"",(P112/(N112+P112)))</f>
        <v>0.547075572982309</v>
      </c>
      <c r="R112" s="14" t="n">
        <f>'Focused Minority Races'!M112</f>
        <v>19945</v>
      </c>
      <c r="S112" s="75" t="n">
        <f>IF(ISERROR(R112/(R112+T112)),"",(R112/(R112+T112)))</f>
        <v>0.408675518400131</v>
      </c>
      <c r="T112" s="14" t="n">
        <f>'Focused Minority Races'!O112</f>
        <v>28859</v>
      </c>
      <c r="U112" s="75" t="n">
        <f>IF(ISERROR(T112/(R112+T112)),"",(T112/(R112+T112)))</f>
        <v>0.591324481599869</v>
      </c>
      <c r="V112" s="14" t="n">
        <f>'Focused Minority Races'!Q112</f>
        <v>17020</v>
      </c>
      <c r="W112" s="75" t="n">
        <f>IF(ISERROR(V112/(V112+X112)),"",(V112/(V112+X112)))</f>
        <v>0.443517915309446</v>
      </c>
      <c r="X112" s="14" t="n">
        <f>'Focused Minority Races'!S112</f>
        <v>21355</v>
      </c>
      <c r="Y112" s="75" t="n">
        <f>IF(ISERROR(X112/(V112+X112)),"",(X112/(V112+X112)))</f>
        <v>0.556482084690554</v>
      </c>
      <c r="Z112" s="14" t="n">
        <v>13046</v>
      </c>
      <c r="AA112" s="75" t="n">
        <f>IF(ISERROR(Z112/(Z112+AB112)),"",(Z112/(Z112+AB112)))</f>
        <v>0.459026775975511</v>
      </c>
      <c r="AB112" s="14" t="n">
        <v>15375</v>
      </c>
      <c r="AC112" s="75" t="n">
        <f>IF(ISERROR(AB112/(Z112+AB112)),"",(AB112/(Z112+AB112)))</f>
        <v>0.540973224024489</v>
      </c>
      <c r="AD112" s="14" t="n">
        <v>22577</v>
      </c>
      <c r="AE112" s="75" t="n">
        <f>IF(ISERROR(AD112/(AD112+AF112)),"",(AD112/(AD112+AF112)))</f>
        <v>0.548691277614407</v>
      </c>
      <c r="AF112" s="14" t="n">
        <v>18570</v>
      </c>
      <c r="AG112" s="75" t="n">
        <f>IF(ISERROR(AF112/(AD112+AF112)),"",(AF112/(AD112+AF112)))</f>
        <v>0.451308722385593</v>
      </c>
      <c r="AH112" s="14" t="n">
        <f>'Focused Minority Races'!U112</f>
        <v>16987</v>
      </c>
      <c r="AI112" s="75" t="n">
        <f>IF(ISERROR(AH112/(AH112+AJ112)),"",(AH112/(AH112+AJ112)))</f>
        <v>0.447002789326878</v>
      </c>
      <c r="AJ112" s="14" t="n">
        <f>'Focused Minority Races'!W112</f>
        <v>21015</v>
      </c>
      <c r="AK112" s="75" t="n">
        <f>IF(ISERROR(AJ112/(AH112+AJ112)),"",(AJ112/(AH112+AJ112)))</f>
        <v>0.552997210673122</v>
      </c>
      <c r="AL112" s="14" t="n">
        <v>12872</v>
      </c>
      <c r="AM112" s="75" t="n">
        <f>IF(ISERROR(AL112/(AL112+AN112)),"",(AL112/(AL112+AN112)))</f>
        <v>0.448142603488494</v>
      </c>
      <c r="AN112" s="14" t="n">
        <v>15851</v>
      </c>
      <c r="AO112" s="75" t="n">
        <f>IF(ISERROR(AN112/(AL112+AN112)),"",(AN112/(AL112+AN112)))</f>
        <v>0.551857396511506</v>
      </c>
      <c r="AP112" s="14" t="n">
        <v>15350</v>
      </c>
      <c r="AQ112" s="75" t="n">
        <f>IF(ISERROR(AP112/(AP112+AR112)),"",(AP112/(AP112+AR112)))</f>
        <v>0.422446059004844</v>
      </c>
      <c r="AR112" s="14" t="n">
        <v>20986</v>
      </c>
      <c r="AS112" s="75" t="n">
        <f>IF(ISERROR(AR112/(AP112+AR112)),"",(AR112/(AP112+AR112)))</f>
        <v>0.577553940995156</v>
      </c>
      <c r="AT112" s="14" t="n">
        <v>11207</v>
      </c>
      <c r="AU112" s="75" t="n">
        <f>IF(ISERROR(AT112/(AT112+AV112)),"",(AT112/(AT112+AV112)))</f>
        <v>0.406080150735561</v>
      </c>
      <c r="AV112" s="14" t="n">
        <v>16391</v>
      </c>
      <c r="AW112" s="75" t="n">
        <f>IF(ISERROR(AV112/(AT112+AV112)),"",(AV112/(AT112+AV112)))</f>
        <v>0.593919849264439</v>
      </c>
      <c r="AX112" s="14" t="n">
        <v>16241</v>
      </c>
      <c r="AY112" s="75" t="n">
        <f>IF(ISERROR(AX112/(AX112+AZ112)),"",(AX112/(AX112+AZ112)))</f>
        <v>0.437079498358362</v>
      </c>
      <c r="AZ112" s="14" t="n">
        <v>20917</v>
      </c>
      <c r="BA112" s="75" t="n">
        <f>IF(ISERROR(AZ112/(AX112+AZ112)),"",(AZ112/(AX112+AZ112)))</f>
        <v>0.562920501641638</v>
      </c>
      <c r="BB112" s="14" t="n">
        <f>'Focused Minority Races'!Y112</f>
        <v>11243</v>
      </c>
      <c r="BC112" s="75" t="n">
        <f>IF(ISERROR(BB112/(BB112+BD112)),"",(BB112/(BB112+BD112)))</f>
        <v>0.404701054677657</v>
      </c>
      <c r="BD112" s="14" t="n">
        <f>'Focused Minority Races'!AA112</f>
        <v>16538</v>
      </c>
      <c r="BE112" s="75" t="n">
        <f>IF(ISERROR(BD112/(BB112+BD112)),"",(BD112/(BB112+BD112)))</f>
        <v>0.595298945322343</v>
      </c>
      <c r="BF112" s="25" t="n">
        <v>1766</v>
      </c>
      <c r="BG112" s="75" t="n">
        <f>IF(ISERROR(BF112/($BF112+$BH112+$BJ112)),"",(BF112/($BF112+$BH112+$BJ112)))</f>
        <v>0.20818106801839</v>
      </c>
      <c r="BH112" s="25" t="n">
        <v>2137</v>
      </c>
      <c r="BI112" s="75" t="n">
        <f>IF(ISERROR(BH112/($BF112+$BH112+$BJ112)),"",(BH112/($BF112+$BH112+$BJ112)))</f>
        <v>0.251915595897678</v>
      </c>
      <c r="BJ112" s="25" t="n">
        <v>4580</v>
      </c>
      <c r="BK112" s="75" t="n">
        <f>IF(ISERROR(BJ112/($BF112+$BH112+$BJ112)),"",(BJ112/($BF112+$BH112+$BJ112)))</f>
        <v>0.539903336083933</v>
      </c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</row>
  </sheetData>
  <mergeCells>
    <mergeCell ref="BF1:BK1"/>
    <mergeCell ref="B1:E1"/>
    <mergeCell ref="AX1:BE1"/>
    <mergeCell ref="F1:Q1"/>
    <mergeCell ref="R1:AG1"/>
    <mergeCell ref="AH1:AO1"/>
    <mergeCell ref="AP1:AW1"/>
  </mergeCells>
  <pageMargins bottom="0.75" footer="0.3" header="0.3" left="0.7" right="0.7" top="0.75"/>
</worksheet>
</file>